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FDAB79CC-A846-4056-9433-5311F2A408F4}"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NN'!$A$3:$J$178</definedName>
    <definedName name="_xlnm._FilterDatabase" localSheetId="3" hidden="1">'ĐẤT PNN'!$A$2:$WWD$178</definedName>
    <definedName name="_xlnm._FilterDatabase" localSheetId="2" hidden="1">'Đầu vào (2)'!$A$1:$BG$189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NN'!$A$1:$J$178</definedName>
    <definedName name="_xlnm.Print_Area" localSheetId="3">'ĐẤT PNN'!$A$1:$N$178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169" i="15" l="1"/>
  <c r="AR169" i="15" s="1"/>
  <c r="AL169" i="15"/>
  <c r="AP169" i="15" s="1"/>
  <c r="AT169" i="15" s="1"/>
  <c r="S169" i="15"/>
  <c r="R169" i="15"/>
  <c r="Q169" i="15"/>
  <c r="P169" i="15"/>
  <c r="H169" i="15"/>
  <c r="D169" i="15"/>
  <c r="C169" i="15"/>
  <c r="B169" i="15"/>
  <c r="A169" i="15"/>
  <c r="AL162" i="15"/>
  <c r="AP162" i="15" s="1"/>
  <c r="AT162" i="15" s="1"/>
  <c r="T162" i="15"/>
  <c r="X162" i="15" s="1"/>
  <c r="S162" i="15"/>
  <c r="R162" i="15"/>
  <c r="Q162" i="15"/>
  <c r="P162" i="15"/>
  <c r="H162" i="15"/>
  <c r="D162" i="15"/>
  <c r="C162" i="15"/>
  <c r="B162" i="15"/>
  <c r="A162" i="15"/>
  <c r="AU155" i="15"/>
  <c r="AT155" i="15"/>
  <c r="BE155" i="15" s="1"/>
  <c r="AS155" i="15"/>
  <c r="AR155" i="15"/>
  <c r="AQ155" i="15"/>
  <c r="AP155" i="15"/>
  <c r="AO155" i="15"/>
  <c r="AN155" i="15"/>
  <c r="AM155" i="15"/>
  <c r="V155" i="15"/>
  <c r="Z155" i="15" s="1"/>
  <c r="U155" i="15"/>
  <c r="Y155" i="15" s="1"/>
  <c r="T155" i="15"/>
  <c r="X155" i="15" s="1"/>
  <c r="S155" i="15"/>
  <c r="R155" i="15"/>
  <c r="Q155" i="15"/>
  <c r="P155" i="15"/>
  <c r="H155" i="15"/>
  <c r="D155" i="15"/>
  <c r="C155" i="15"/>
  <c r="B155" i="15"/>
  <c r="A155" i="15"/>
  <c r="AS148" i="15"/>
  <c r="AO148" i="15"/>
  <c r="AL148" i="15"/>
  <c r="AP148" i="15" s="1"/>
  <c r="AT148" i="15" s="1"/>
  <c r="S148" i="15"/>
  <c r="R148" i="15"/>
  <c r="Q148" i="15"/>
  <c r="P148" i="15"/>
  <c r="H148" i="15"/>
  <c r="D148" i="15"/>
  <c r="C148" i="15"/>
  <c r="B148" i="15"/>
  <c r="A148" i="15"/>
  <c r="AQ141" i="15"/>
  <c r="AP141" i="15"/>
  <c r="AT141" i="15" s="1"/>
  <c r="AO141" i="15"/>
  <c r="AS141" i="15" s="1"/>
  <c r="AN141" i="15"/>
  <c r="AR141" i="15" s="1"/>
  <c r="AM141" i="15"/>
  <c r="AU141" i="15" s="1"/>
  <c r="S141" i="15"/>
  <c r="R141" i="15"/>
  <c r="Q141" i="15"/>
  <c r="P141" i="15"/>
  <c r="H141" i="15"/>
  <c r="D141" i="15"/>
  <c r="C141" i="15"/>
  <c r="B141" i="15"/>
  <c r="U141" i="15" s="1"/>
  <c r="Y141" i="15" s="1"/>
  <c r="A141" i="15"/>
  <c r="AL134" i="15"/>
  <c r="AN134" i="15" s="1"/>
  <c r="AR134" i="15" s="1"/>
  <c r="S134" i="15"/>
  <c r="R134" i="15"/>
  <c r="Q134" i="15"/>
  <c r="P134" i="15"/>
  <c r="H134" i="15"/>
  <c r="D134" i="15"/>
  <c r="C134" i="15"/>
  <c r="V134" i="15" s="1"/>
  <c r="Z134" i="15" s="1"/>
  <c r="B134" i="15"/>
  <c r="U134" i="15" s="1"/>
  <c r="Y134" i="15" s="1"/>
  <c r="A134" i="15"/>
  <c r="AL127" i="15"/>
  <c r="AP127" i="15" s="1"/>
  <c r="AT127" i="15" s="1"/>
  <c r="S127" i="15"/>
  <c r="R127" i="15"/>
  <c r="Q127" i="15"/>
  <c r="P127" i="15"/>
  <c r="H127" i="15"/>
  <c r="D127" i="15"/>
  <c r="C127" i="15"/>
  <c r="B127" i="15"/>
  <c r="A127" i="15"/>
  <c r="AU120" i="15"/>
  <c r="AT120" i="15"/>
  <c r="BE120" i="15" s="1"/>
  <c r="AP120" i="15"/>
  <c r="AN120" i="15"/>
  <c r="AR120" i="15" s="1"/>
  <c r="AM120" i="15"/>
  <c r="AQ120" i="15" s="1"/>
  <c r="AL120" i="15"/>
  <c r="AO120" i="15" s="1"/>
  <c r="AS120" i="15" s="1"/>
  <c r="S120" i="15"/>
  <c r="R120" i="15"/>
  <c r="Q120" i="15"/>
  <c r="P120" i="15"/>
  <c r="H120" i="15"/>
  <c r="D120" i="15"/>
  <c r="C120" i="15"/>
  <c r="B120" i="15"/>
  <c r="A120" i="15"/>
  <c r="AP113" i="15"/>
  <c r="AT113" i="15" s="1"/>
  <c r="AO113" i="15"/>
  <c r="AS113" i="15" s="1"/>
  <c r="AL113" i="15"/>
  <c r="AN113" i="15" s="1"/>
  <c r="AR113" i="15" s="1"/>
  <c r="S113" i="15"/>
  <c r="R113" i="15"/>
  <c r="Q113" i="15"/>
  <c r="P113" i="15"/>
  <c r="H113" i="15"/>
  <c r="D113" i="15"/>
  <c r="C113" i="15"/>
  <c r="B113" i="15"/>
  <c r="A113" i="15"/>
  <c r="AL106" i="15"/>
  <c r="AP106" i="15" s="1"/>
  <c r="AT106" i="15" s="1"/>
  <c r="S106" i="15"/>
  <c r="R106" i="15"/>
  <c r="Q106" i="15"/>
  <c r="P106" i="15"/>
  <c r="H106" i="15"/>
  <c r="D106" i="15"/>
  <c r="W106" i="15" s="1"/>
  <c r="AA106" i="15" s="1"/>
  <c r="C106" i="15"/>
  <c r="B106" i="15"/>
  <c r="U106" i="15" s="1"/>
  <c r="Y106" i="15" s="1"/>
  <c r="A106" i="15"/>
  <c r="AL99" i="15"/>
  <c r="AN99" i="15" s="1"/>
  <c r="AR99" i="15" s="1"/>
  <c r="AC99" i="15"/>
  <c r="AG99" i="15" s="1"/>
  <c r="AK99" i="15" s="1"/>
  <c r="S99" i="15"/>
  <c r="R99" i="15"/>
  <c r="Q99" i="15"/>
  <c r="P99" i="15"/>
  <c r="H99" i="15"/>
  <c r="D99" i="15"/>
  <c r="C99" i="15"/>
  <c r="B99" i="15"/>
  <c r="U99" i="15" s="1"/>
  <c r="Y99" i="15" s="1"/>
  <c r="A99" i="15"/>
  <c r="AP92" i="15"/>
  <c r="AT92" i="15" s="1"/>
  <c r="AO92" i="15"/>
  <c r="AS92" i="15" s="1"/>
  <c r="AN92" i="15"/>
  <c r="AR92" i="15" s="1"/>
  <c r="AM92" i="15"/>
  <c r="AU92" i="15" s="1"/>
  <c r="S92" i="15"/>
  <c r="R92" i="15"/>
  <c r="Q92" i="15"/>
  <c r="P92" i="15"/>
  <c r="H92" i="15"/>
  <c r="D92" i="15"/>
  <c r="C92" i="15"/>
  <c r="B92" i="15"/>
  <c r="U92" i="15" s="1"/>
  <c r="Y92" i="15" s="1"/>
  <c r="A92" i="15"/>
  <c r="T92" i="15" s="1"/>
  <c r="X92" i="15" s="1"/>
  <c r="AL85" i="15"/>
  <c r="AN85" i="15" s="1"/>
  <c r="AR85" i="15" s="1"/>
  <c r="S85" i="15"/>
  <c r="R85" i="15"/>
  <c r="Q85" i="15"/>
  <c r="P85" i="15"/>
  <c r="H85" i="15"/>
  <c r="D85" i="15"/>
  <c r="C85" i="15"/>
  <c r="B85" i="15"/>
  <c r="U85" i="15" s="1"/>
  <c r="Y85" i="15" s="1"/>
  <c r="A85" i="15"/>
  <c r="AL78" i="15"/>
  <c r="AP78" i="15" s="1"/>
  <c r="AT78" i="15" s="1"/>
  <c r="U78" i="15"/>
  <c r="Y78" i="15" s="1"/>
  <c r="S78" i="15"/>
  <c r="R78" i="15"/>
  <c r="Q78" i="15"/>
  <c r="P78" i="15"/>
  <c r="H78" i="15"/>
  <c r="D78" i="15"/>
  <c r="C78" i="15"/>
  <c r="B78" i="15"/>
  <c r="A78" i="15"/>
  <c r="T78" i="15" s="1"/>
  <c r="X78" i="15" s="1"/>
  <c r="AU71" i="15"/>
  <c r="AS71" i="15"/>
  <c r="AP71" i="15"/>
  <c r="AT71" i="15" s="1"/>
  <c r="BE71" i="15" s="1"/>
  <c r="AO71" i="15"/>
  <c r="AN71" i="15"/>
  <c r="AR71" i="15" s="1"/>
  <c r="AM71" i="15"/>
  <c r="AQ71" i="15" s="1"/>
  <c r="U71" i="15"/>
  <c r="Y71" i="15" s="1"/>
  <c r="T71" i="15"/>
  <c r="X71" i="15" s="1"/>
  <c r="S71" i="15"/>
  <c r="R71" i="15"/>
  <c r="Q71" i="15"/>
  <c r="P71" i="15"/>
  <c r="D71" i="15"/>
  <c r="C71" i="15"/>
  <c r="B71" i="15"/>
  <c r="A71" i="15"/>
  <c r="AT64" i="15"/>
  <c r="BE64" i="15" s="1"/>
  <c r="AS64" i="15"/>
  <c r="AQ64" i="15"/>
  <c r="AP64" i="15"/>
  <c r="AO64" i="15"/>
  <c r="AN64" i="15"/>
  <c r="AR64" i="15" s="1"/>
  <c r="AM64" i="15"/>
  <c r="AU64" i="15" s="1"/>
  <c r="U64" i="15"/>
  <c r="Y64" i="15" s="1"/>
  <c r="S64" i="15"/>
  <c r="R64" i="15"/>
  <c r="Q64" i="15"/>
  <c r="P64" i="15"/>
  <c r="H64" i="15"/>
  <c r="D64" i="15"/>
  <c r="C64" i="15"/>
  <c r="B64" i="15"/>
  <c r="A64" i="15"/>
  <c r="AS57" i="15"/>
  <c r="AQ57" i="15"/>
  <c r="AP57" i="15"/>
  <c r="AT57" i="15" s="1"/>
  <c r="AO57" i="15"/>
  <c r="AN57" i="15"/>
  <c r="AR57" i="15" s="1"/>
  <c r="AM57" i="15"/>
  <c r="AU57" i="15" s="1"/>
  <c r="W57" i="15"/>
  <c r="AA57" i="15" s="1"/>
  <c r="V57" i="15"/>
  <c r="Z57" i="15" s="1"/>
  <c r="U57" i="15"/>
  <c r="Y57" i="15" s="1"/>
  <c r="T57" i="15"/>
  <c r="X57" i="15" s="1"/>
  <c r="S57" i="15"/>
  <c r="R57" i="15"/>
  <c r="Q57" i="15"/>
  <c r="P57" i="15"/>
  <c r="H57" i="15"/>
  <c r="D57" i="15"/>
  <c r="C57" i="15"/>
  <c r="B57" i="15"/>
  <c r="A57" i="15"/>
  <c r="AQ50" i="15"/>
  <c r="AN50" i="15"/>
  <c r="AR50" i="15" s="1"/>
  <c r="AM50" i="15"/>
  <c r="AU50" i="15" s="1"/>
  <c r="AL50" i="15"/>
  <c r="AP50" i="15" s="1"/>
  <c r="AT50" i="15" s="1"/>
  <c r="V50" i="15"/>
  <c r="Z50" i="15" s="1"/>
  <c r="U50" i="15"/>
  <c r="Y50" i="15" s="1"/>
  <c r="S50" i="15"/>
  <c r="R50" i="15"/>
  <c r="Q50" i="15"/>
  <c r="P50" i="15"/>
  <c r="H50" i="15"/>
  <c r="D50" i="15"/>
  <c r="C50" i="15"/>
  <c r="B50" i="15"/>
  <c r="A50" i="15"/>
  <c r="T50" i="15" s="1"/>
  <c r="X50" i="15" s="1"/>
  <c r="AL43" i="15"/>
  <c r="AP43" i="15" s="1"/>
  <c r="AT43" i="15" s="1"/>
  <c r="S43" i="15"/>
  <c r="R43" i="15"/>
  <c r="Q43" i="15"/>
  <c r="P43" i="15"/>
  <c r="H43" i="15"/>
  <c r="D43" i="15"/>
  <c r="C43" i="15"/>
  <c r="B43" i="15"/>
  <c r="A43" i="15"/>
  <c r="AO36" i="15"/>
  <c r="AS36" i="15" s="1"/>
  <c r="AL36" i="15"/>
  <c r="AP36" i="15" s="1"/>
  <c r="AT36" i="15" s="1"/>
  <c r="S36" i="15"/>
  <c r="R36" i="15"/>
  <c r="Q36" i="15"/>
  <c r="P36" i="15"/>
  <c r="H36" i="15"/>
  <c r="D36" i="15"/>
  <c r="C36" i="15"/>
  <c r="B36" i="15"/>
  <c r="A36" i="15"/>
  <c r="AS29" i="15"/>
  <c r="AP29" i="15"/>
  <c r="AT29" i="15" s="1"/>
  <c r="AO29" i="15"/>
  <c r="AN29" i="15"/>
  <c r="AR29" i="15" s="1"/>
  <c r="AM29" i="15"/>
  <c r="AU29" i="15" s="1"/>
  <c r="U29" i="15"/>
  <c r="Y29" i="15" s="1"/>
  <c r="S29" i="15"/>
  <c r="R29" i="15"/>
  <c r="Q29" i="15"/>
  <c r="P29" i="15"/>
  <c r="H29" i="15"/>
  <c r="D29" i="15"/>
  <c r="C29" i="15"/>
  <c r="B29" i="15"/>
  <c r="A29" i="15"/>
  <c r="AT22" i="15"/>
  <c r="AS22" i="15"/>
  <c r="AP22" i="15"/>
  <c r="AO22" i="15"/>
  <c r="AN22" i="15"/>
  <c r="AR22" i="15" s="1"/>
  <c r="AM22" i="15"/>
  <c r="AU22" i="15" s="1"/>
  <c r="BE22" i="15" s="1"/>
  <c r="Y22" i="15"/>
  <c r="U22" i="15"/>
  <c r="S22" i="15"/>
  <c r="R22" i="15"/>
  <c r="Q22" i="15"/>
  <c r="P22" i="15"/>
  <c r="H22" i="15"/>
  <c r="D22" i="15"/>
  <c r="W22" i="15" s="1"/>
  <c r="AA22" i="15" s="1"/>
  <c r="C22" i="15"/>
  <c r="V22" i="15" s="1"/>
  <c r="Z22" i="15" s="1"/>
  <c r="B22" i="15"/>
  <c r="A22" i="15"/>
  <c r="T22" i="15" s="1"/>
  <c r="X22" i="15" s="1"/>
  <c r="AS15" i="15"/>
  <c r="AP15" i="15"/>
  <c r="AT15" i="15" s="1"/>
  <c r="AO15" i="15"/>
  <c r="AN15" i="15"/>
  <c r="AR15" i="15" s="1"/>
  <c r="AM15" i="15"/>
  <c r="AU15" i="15" s="1"/>
  <c r="T15" i="15"/>
  <c r="X15" i="15" s="1"/>
  <c r="S15" i="15"/>
  <c r="R15" i="15"/>
  <c r="Q15" i="15"/>
  <c r="P15" i="15"/>
  <c r="H15" i="15"/>
  <c r="D15" i="15"/>
  <c r="W15" i="15" s="1"/>
  <c r="AA15" i="15" s="1"/>
  <c r="C15" i="15"/>
  <c r="B15" i="15"/>
  <c r="U15" i="15" s="1"/>
  <c r="Y15" i="15" s="1"/>
  <c r="A15" i="15"/>
  <c r="AU8" i="15"/>
  <c r="AT8" i="15"/>
  <c r="BE8" i="15" s="1"/>
  <c r="AQ8" i="15"/>
  <c r="AP8" i="15"/>
  <c r="AO8" i="15"/>
  <c r="AS8" i="15" s="1"/>
  <c r="AN8" i="15"/>
  <c r="AR8" i="15" s="1"/>
  <c r="AM8" i="15"/>
  <c r="AA8" i="15"/>
  <c r="W8" i="15"/>
  <c r="U8" i="15"/>
  <c r="Y8" i="15" s="1"/>
  <c r="T8" i="15"/>
  <c r="X8" i="15" s="1"/>
  <c r="S8" i="15"/>
  <c r="R8" i="15"/>
  <c r="Q8" i="15"/>
  <c r="P8" i="15"/>
  <c r="H8" i="15"/>
  <c r="D8" i="15"/>
  <c r="C8" i="15"/>
  <c r="V8" i="15" s="1"/>
  <c r="Z8" i="15" s="1"/>
  <c r="B8" i="15"/>
  <c r="A8" i="15"/>
  <c r="AO1" i="15"/>
  <c r="AS1" i="15" s="1"/>
  <c r="AL1" i="15"/>
  <c r="AP1" i="15" s="1"/>
  <c r="AT1" i="15" s="1"/>
  <c r="W1" i="15"/>
  <c r="AA1" i="15" s="1"/>
  <c r="U1" i="15"/>
  <c r="Y1" i="15" s="1"/>
  <c r="S1" i="15"/>
  <c r="R1" i="15"/>
  <c r="Q1" i="15"/>
  <c r="P1" i="15"/>
  <c r="H1" i="15"/>
  <c r="D1" i="15"/>
  <c r="C1" i="15"/>
  <c r="V1" i="15" s="1"/>
  <c r="Z1" i="15" s="1"/>
  <c r="B1" i="15"/>
  <c r="A1" i="15"/>
  <c r="BE50" i="15" l="1"/>
  <c r="BE29" i="15"/>
  <c r="BE141" i="15"/>
  <c r="BE92" i="15"/>
  <c r="BE15" i="15"/>
  <c r="BE57" i="15"/>
  <c r="AM85" i="15"/>
  <c r="AM99" i="15"/>
  <c r="AM106" i="15"/>
  <c r="AM127" i="15"/>
  <c r="AM134" i="15"/>
  <c r="AM169" i="15"/>
  <c r="AQ15" i="15"/>
  <c r="AQ29" i="15"/>
  <c r="AM43" i="15"/>
  <c r="AM78" i="15"/>
  <c r="AO85" i="15"/>
  <c r="AS85" i="15" s="1"/>
  <c r="AO99" i="15"/>
  <c r="AS99" i="15" s="1"/>
  <c r="AO106" i="15"/>
  <c r="AS106" i="15" s="1"/>
  <c r="AO127" i="15"/>
  <c r="AS127" i="15" s="1"/>
  <c r="AO134" i="15"/>
  <c r="AS134" i="15" s="1"/>
  <c r="AO169" i="15"/>
  <c r="AS169" i="15" s="1"/>
  <c r="AN106" i="15"/>
  <c r="AR106" i="15" s="1"/>
  <c r="AN127" i="15"/>
  <c r="AR127" i="15" s="1"/>
  <c r="AN43" i="15"/>
  <c r="AR43" i="15" s="1"/>
  <c r="AN78" i="15"/>
  <c r="AR78" i="15" s="1"/>
  <c r="AP85" i="15"/>
  <c r="AT85" i="15" s="1"/>
  <c r="AQ92" i="15"/>
  <c r="AP99" i="15"/>
  <c r="AT99" i="15" s="1"/>
  <c r="AP134" i="15"/>
  <c r="AT134" i="15" s="1"/>
  <c r="AO43" i="15"/>
  <c r="AS43" i="15" s="1"/>
  <c r="AO78" i="15"/>
  <c r="AS78" i="15" s="1"/>
  <c r="AM162" i="15"/>
  <c r="AQ22" i="15"/>
  <c r="AM148" i="15"/>
  <c r="AN162" i="15"/>
  <c r="AR162" i="15" s="1"/>
  <c r="AM1" i="15"/>
  <c r="AM36" i="15"/>
  <c r="AO50" i="15"/>
  <c r="AS50" i="15" s="1"/>
  <c r="AN148" i="15"/>
  <c r="AR148" i="15" s="1"/>
  <c r="AO162" i="15"/>
  <c r="AS162" i="15" s="1"/>
  <c r="AN1" i="15"/>
  <c r="AR1" i="15" s="1"/>
  <c r="AN36" i="15"/>
  <c r="AR36" i="15" s="1"/>
  <c r="AM113" i="15"/>
  <c r="AU169" i="15" l="1"/>
  <c r="BE169" i="15" s="1"/>
  <c r="AQ169" i="15"/>
  <c r="AU134" i="15"/>
  <c r="AQ134" i="15"/>
  <c r="AU127" i="15"/>
  <c r="BE127" i="15" s="1"/>
  <c r="AQ127" i="15"/>
  <c r="AQ162" i="15"/>
  <c r="AU162" i="15"/>
  <c r="BE162" i="15" s="1"/>
  <c r="AU106" i="15"/>
  <c r="BE106" i="15" s="1"/>
  <c r="AQ106" i="15"/>
  <c r="AU99" i="15"/>
  <c r="BE99" i="15" s="1"/>
  <c r="AQ99" i="15"/>
  <c r="AU85" i="15"/>
  <c r="AQ85" i="15"/>
  <c r="AQ1" i="15"/>
  <c r="AU1" i="15"/>
  <c r="BE1" i="15" s="1"/>
  <c r="BE134" i="15"/>
  <c r="AQ36" i="15"/>
  <c r="AU36" i="15"/>
  <c r="BE36" i="15" s="1"/>
  <c r="AQ148" i="15"/>
  <c r="AU148" i="15"/>
  <c r="BE148" i="15" s="1"/>
  <c r="AQ78" i="15"/>
  <c r="AU78" i="15"/>
  <c r="BE78" i="15" s="1"/>
  <c r="AU113" i="15"/>
  <c r="BE113" i="15" s="1"/>
  <c r="AQ113" i="15"/>
  <c r="BE85" i="15"/>
  <c r="AQ43" i="15"/>
  <c r="AU43" i="15"/>
  <c r="BE43" i="15" s="1"/>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<sst xmlns="http://schemas.openxmlformats.org/spreadsheetml/2006/main" count="14396" uniqueCount="6588">
  <si>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</si>
  <si>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</si>
  <si>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</si>
  <si>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</si>
  <si>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</si>
  <si>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</si>
  <si>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</si>
  <si>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</si>
  <si>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</si>
  <si>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</si>
  <si>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</si>
  <si>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</si>
  <si>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</si>
  <si>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</si>
  <si>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</si>
  <si>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</si>
  <si>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</si>
  <si>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</si>
  <si>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</si>
  <si>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</si>
  <si>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</si>
  <si>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</si>
  <si>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</si>
  <si>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</si>
  <si>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</si>
  <si>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</si>
  <si>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</si>
  <si>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</si>
  <si>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</si>
  <si>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</si>
  <si>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</si>
  <si>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</si>
  <si>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</si>
  <si>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</si>
  <si>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</si>
  <si>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</si>
  <si>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</si>
  <si>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</si>
  <si>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</si>
  <si>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</si>
  <si>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</si>
  <si>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</si>
  <si>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</si>
  <si>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</si>
  <si>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</si>
  <si>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</si>
  <si>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</si>
  <si>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</si>
  <si>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</si>
  <si>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</si>
  <si>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</si>
  <si>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</si>
  <si>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</si>
  <si>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</si>
  <si>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</si>
  <si>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</si>
  <si>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</si>
  <si>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</si>
  <si>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</si>
  <si>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</si>
  <si>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</si>
  <si>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</si>
  <si>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</si>
  <si>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</si>
  <si>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</si>
  <si>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</si>
  <si>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</si>
  <si>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</si>
  <si>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</si>
  <si>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</si>
  <si>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</si>
  <si>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</si>
  <si>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</si>
  <si>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</si>
  <si>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</si>
  <si>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</si>
  <si>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</si>
  <si>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</si>
  <si>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</si>
  <si>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</si>
  <si>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</si>
  <si>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</si>
  <si>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</si>
  <si>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</si>
  <si>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</si>
  <si>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</si>
  <si>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</si>
  <si>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</si>
  <si>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</si>
  <si>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</si>
  <si>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</si>
  <si>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</si>
  <si>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</si>
  <si>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</si>
  <si>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</si>
  <si>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</si>
  <si>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</si>
  <si>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</si>
  <si>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</si>
  <si>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</si>
  <si>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</si>
  <si>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</si>
  <si>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</si>
  <si>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</si>
  <si>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</si>
  <si>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</si>
  <si>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</si>
  <si>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</si>
  <si>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</si>
  <si>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</si>
  <si>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</si>
  <si>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</si>
  <si>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</si>
  <si>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</si>
  <si>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</si>
  <si>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</si>
  <si>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</si>
  <si>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</si>
  <si>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</si>
  <si>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</si>
  <si>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</si>
  <si>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</si>
  <si>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</si>
  <si>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</si>
  <si>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</si>
  <si>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</si>
  <si>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</si>
  <si>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</si>
  <si>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</si>
  <si>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</si>
  <si>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</si>
  <si>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</si>
  <si>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</si>
  <si>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</si>
  <si>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</si>
  <si>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</si>
  <si>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</si>
  <si>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</si>
  <si>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</si>
  <si>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</si>
  <si>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</si>
  <si>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</si>
  <si>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</si>
  <si>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</si>
  <si>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</si>
  <si>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</si>
  <si>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</si>
  <si>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</si>
  <si>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</si>
  <si>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</si>
  <si>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</si>
  <si>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</si>
  <si>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</si>
  <si>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</si>
  <si>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</si>
  <si>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</si>
  <si>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</si>
  <si>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</si>
  <si>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</si>
  <si>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</si>
  <si>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</si>
  <si>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</si>
  <si>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</si>
  <si>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</si>
  <si>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</si>
  <si>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</si>
  <si>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</si>
  <si>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</si>
  <si>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</si>
  <si>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</si>
  <si>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</si>
  <si>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</si>
  <si>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</si>
  <si>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</si>
  <si>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</si>
  <si>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</si>
  <si>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</si>
  <si>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</si>
  <si>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</si>
  <si>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</si>
  <si>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</si>
  <si>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</si>
  <si>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</si>
  <si>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</si>
  <si>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</si>
  <si>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</si>
  <si>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</si>
  <si>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</si>
  <si>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</si>
  <si>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</si>
  <si>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</si>
  <si>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</si>
  <si>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</si>
  <si>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</si>
  <si>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</si>
  <si>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</si>
  <si>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</si>
  <si>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</si>
  <si>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</si>
  <si>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</si>
  <si>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</si>
  <si>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</si>
  <si>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</si>
  <si>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</si>
  <si>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</si>
  <si>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</si>
  <si>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</si>
  <si>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</si>
  <si>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</si>
  <si>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</si>
  <si>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</si>
  <si>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</si>
  <si>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</si>
  <si>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</si>
  <si>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</si>
  <si>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</si>
  <si>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</si>
  <si>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</si>
  <si>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</si>
  <si>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</si>
  <si>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</si>
  <si>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</si>
  <si>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</si>
  <si>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</si>
  <si>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</si>
  <si>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</si>
  <si>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</si>
  <si>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</si>
  <si>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</si>
  <si>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</si>
  <si>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</si>
  <si>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</si>
  <si>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</si>
  <si>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</si>
  <si>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</si>
  <si>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</si>
  <si>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</si>
  <si>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</si>
  <si>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</si>
  <si>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</si>
  <si>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</si>
  <si>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</si>
  <si>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</si>
  <si>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</si>
  <si>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</si>
  <si>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</si>
  <si>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</si>
  <si>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</si>
  <si>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</si>
  <si>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</si>
  <si>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</si>
  <si>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</si>
  <si>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</si>
  <si>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</si>
  <si>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</si>
  <si>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</si>
  <si>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</si>
  <si>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</si>
  <si>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</si>
  <si>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</si>
  <si>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</si>
  <si>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</si>
  <si>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</si>
  <si>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</si>
  <si>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</si>
  <si>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</si>
  <si>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</si>
  <si>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</si>
  <si>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</si>
  <si>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</si>
  <si>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</si>
  <si>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</si>
  <si>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</si>
  <si>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</si>
  <si>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</si>
  <si>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</si>
  <si>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</si>
  <si>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</si>
  <si>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</si>
  <si>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</si>
  <si>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</si>
  <si>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</si>
  <si>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</si>
  <si>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</si>
  <si>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</si>
  <si>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</si>
  <si>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</si>
  <si>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</si>
  <si>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</si>
  <si>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</si>
  <si>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</si>
  <si>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</si>
  <si>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</si>
  <si>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</si>
  <si>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</si>
  <si>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</si>
  <si>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</si>
  <si>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</si>
  <si>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</si>
  <si>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</si>
  <si>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</si>
  <si>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</si>
  <si>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</si>
  <si>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</si>
  <si>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</si>
  <si>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</si>
  <si>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</si>
  <si>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</si>
  <si>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</si>
  <si>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</si>
  <si>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</si>
  <si>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</si>
  <si>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</si>
  <si>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</si>
  <si>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</si>
  <si>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</si>
  <si>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</si>
  <si>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</si>
  <si>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</si>
  <si>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</si>
  <si>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</si>
  <si>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</si>
  <si>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</si>
  <si>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</si>
  <si>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</si>
  <si>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</si>
  <si>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</si>
  <si>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</si>
  <si>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</si>
  <si>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</si>
  <si>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</si>
  <si>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</si>
  <si>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</si>
  <si>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</si>
  <si>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</si>
  <si>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</si>
  <si>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</si>
  <si>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</si>
  <si>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</si>
  <si>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</si>
  <si>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</si>
  <si>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</si>
  <si>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</si>
  <si>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</si>
  <si>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</si>
  <si>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</si>
  <si>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</si>
  <si>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</si>
  <si>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</si>
  <si>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</si>
  <si>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</si>
  <si>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</si>
  <si>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</si>
  <si>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</si>
  <si>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</si>
  <si>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</si>
  <si>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</si>
  <si>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</si>
  <si>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</si>
  <si>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</si>
  <si>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</si>
  <si>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</si>
  <si>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</si>
  <si>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</si>
  <si>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</si>
  <si>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</si>
  <si>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</si>
  <si>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</si>
  <si>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</si>
  <si>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</si>
  <si>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</si>
  <si>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</si>
  <si>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</si>
  <si>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</si>
  <si>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</si>
  <si>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</si>
  <si>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</si>
  <si>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</si>
  <si>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</si>
  <si>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</si>
  <si>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</si>
  <si>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</si>
  <si>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</si>
  <si>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</si>
  <si>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</si>
  <si>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</si>
  <si>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</si>
  <si>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</si>
  <si>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</si>
  <si>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</si>
  <si>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</si>
  <si>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</si>
  <si>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</si>
  <si>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</si>
  <si>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</si>
  <si>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</si>
  <si>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</si>
  <si>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</si>
  <si>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</si>
  <si>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</si>
  <si>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</si>
  <si>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</si>
  <si>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</si>
  <si>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</si>
  <si>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</si>
  <si>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</si>
  <si>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</si>
  <si>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</si>
  <si>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</si>
  <si>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</si>
  <si>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</si>
  <si>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</si>
  <si>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</si>
  <si>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</si>
  <si>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</si>
  <si>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</si>
  <si>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</si>
  <si>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</si>
  <si>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</si>
  <si>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</si>
  <si>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</si>
  <si>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</si>
  <si>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</si>
  <si>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</si>
  <si>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</si>
  <si>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</si>
  <si>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</si>
  <si>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</si>
  <si>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</si>
  <si>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</si>
  <si>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</si>
  <si>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</si>
  <si>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</si>
  <si>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</si>
  <si>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</si>
  <si>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</si>
  <si>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</si>
  <si>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</si>
  <si>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</si>
  <si>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</si>
  <si>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</si>
  <si>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</si>
  <si>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</si>
  <si>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</si>
  <si>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</si>
  <si>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</si>
  <si>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</si>
  <si>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</si>
  <si>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</si>
  <si>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</si>
  <si>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</si>
  <si>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</si>
  <si>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</si>
  <si>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</si>
  <si>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</si>
  <si>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</si>
  <si>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</si>
  <si>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</si>
  <si>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</si>
  <si>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</si>
  <si>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</si>
  <si>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</si>
  <si>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</si>
  <si>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</si>
  <si>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</si>
  <si>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</si>
  <si>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</si>
  <si>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</si>
  <si>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</si>
  <si>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</si>
  <si>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</si>
  <si>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</si>
  <si>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</si>
  <si>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</si>
  <si>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</si>
  <si>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</si>
  <si>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</si>
  <si>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</si>
  <si>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</si>
  <si>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</si>
  <si>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</si>
  <si>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</si>
  <si>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</si>
  <si>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</si>
  <si>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</si>
  <si>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</si>
  <si>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</si>
  <si>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</si>
  <si>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</si>
  <si>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</si>
  <si>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</si>
  <si>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</si>
  <si>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</si>
  <si>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</si>
  <si>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</si>
  <si>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</si>
  <si>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</si>
  <si>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</si>
  <si>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</si>
  <si>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</si>
  <si>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</si>
  <si>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</si>
  <si>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</si>
  <si>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</si>
  <si>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</si>
  <si>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</si>
  <si>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</si>
  <si>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</si>
  <si>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</si>
  <si>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</si>
  <si>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</si>
  <si>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</si>
  <si>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</si>
  <si>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</si>
  <si>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</si>
  <si>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</si>
  <si>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</si>
  <si>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</si>
  <si>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</si>
  <si>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</si>
  <si>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</si>
  <si>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</si>
  <si>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</si>
  <si>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</si>
  <si>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</si>
  <si>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</si>
  <si>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</si>
  <si>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</si>
  <si>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</si>
  <si>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</si>
  <si>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</si>
  <si>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</si>
  <si>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</si>
  <si>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</si>
  <si>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</si>
  <si>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</si>
  <si>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</si>
  <si>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</si>
  <si>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</si>
  <si>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</si>
  <si>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</si>
  <si>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</si>
  <si>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</si>
  <si>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</si>
  <si>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</si>
  <si>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</si>
  <si>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</si>
  <si>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</si>
  <si>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</si>
  <si>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</si>
  <si>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</si>
  <si>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</si>
  <si>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</si>
  <si>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</si>
  <si>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</si>
  <si>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</si>
  <si>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</si>
  <si>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</si>
  <si>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</si>
  <si>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</si>
  <si>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</si>
  <si>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</si>
  <si>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</si>
  <si>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</si>
  <si>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</si>
  <si>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</si>
  <si>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</si>
  <si>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</si>
  <si>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</si>
  <si>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</si>
  <si>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</si>
  <si>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</si>
  <si>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</si>
  <si>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</si>
  <si>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</si>
  <si>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</si>
  <si>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</si>
  <si>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</si>
  <si>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</si>
  <si>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</si>
  <si>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</si>
  <si>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</si>
  <si>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</si>
  <si>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</si>
  <si>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</si>
  <si>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</si>
  <si>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</si>
  <si>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</si>
  <si>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</si>
  <si>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</si>
  <si>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</si>
  <si>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</si>
  <si>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</si>
  <si>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</si>
  <si>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</si>
  <si>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</si>
  <si>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</si>
  <si>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</si>
  <si>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</si>
  <si>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</si>
  <si>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</si>
  <si>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</si>
  <si>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</si>
  <si>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</si>
  <si>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</si>
  <si>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</si>
  <si>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</si>
  <si>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</si>
  <si>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</si>
  <si>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</si>
  <si>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</si>
  <si>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</si>
  <si>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</si>
  <si>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</si>
  <si>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</si>
  <si>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</si>
  <si>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</si>
  <si>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</si>
  <si>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</si>
  <si>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</si>
  <si>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</si>
  <si>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</si>
  <si>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</si>
  <si>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</si>
  <si>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</si>
  <si>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</si>
  <si>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</si>
  <si>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</si>
  <si>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</si>
  <si>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</si>
  <si>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</si>
  <si>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</si>
  <si>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</si>
  <si>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</si>
  <si>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</si>
  <si>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</si>
  <si>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</si>
  <si>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</si>
  <si>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</si>
  <si>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</si>
  <si>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</si>
  <si>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</si>
  <si>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</si>
  <si>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</si>
  <si>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</si>
  <si>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</si>
  <si>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</si>
  <si>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</si>
  <si>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</si>
  <si>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</si>
  <si>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</si>
  <si>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</si>
  <si>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</si>
  <si>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</si>
  <si>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</si>
  <si>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</si>
  <si>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</si>
  <si>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</si>
  <si>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</si>
  <si>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</si>
  <si>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</si>
  <si>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</si>
  <si>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</si>
  <si>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</si>
  <si>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</si>
  <si>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</si>
  <si>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</si>
  <si>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</si>
  <si>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</si>
  <si>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</si>
  <si>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</si>
  <si>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</si>
  <si>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</si>
  <si>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</si>
  <si>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</si>
  <si>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</si>
  <si>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</si>
  <si>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</si>
  <si>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</si>
  <si>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</si>
  <si>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</si>
  <si>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</si>
  <si>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</si>
  <si>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</si>
  <si>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</si>
  <si>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</si>
  <si>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</si>
  <si>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</si>
  <si>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</si>
  <si>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</si>
  <si>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</si>
  <si>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</si>
  <si>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</si>
  <si>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</si>
  <si>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</si>
  <si>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</si>
  <si>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</si>
  <si>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</si>
  <si>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</si>
  <si>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</si>
  <si>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</si>
  <si>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</si>
  <si>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</si>
  <si>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</si>
  <si>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</si>
  <si>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</si>
  <si>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</si>
  <si>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</si>
  <si>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</si>
  <si>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</si>
  <si>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</si>
  <si>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</si>
  <si>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</si>
  <si>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</si>
  <si>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</si>
  <si>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</si>
  <si>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</si>
  <si>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</si>
  <si>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</si>
  <si>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</si>
  <si>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</si>
  <si>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</si>
  <si>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</si>
  <si>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</si>
  <si>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</si>
  <si>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</si>
  <si>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</si>
  <si>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</si>
  <si>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</si>
  <si>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</si>
  <si>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</si>
  <si>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</si>
  <si>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</si>
  <si>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</si>
  <si>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</si>
  <si>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</si>
  <si>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</si>
  <si>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</si>
  <si>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</si>
  <si>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</si>
  <si>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</si>
  <si>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</si>
  <si>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</si>
  <si>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</si>
  <si>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</si>
  <si>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</si>
  <si>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</si>
  <si>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</si>
  <si>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</si>
  <si>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</si>
  <si>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</si>
  <si>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</si>
  <si>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</si>
  <si>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</si>
  <si>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</si>
  <si>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</si>
  <si>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</si>
  <si>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</si>
  <si>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</si>
  <si>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</si>
  <si>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</si>
  <si>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</si>
  <si>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</si>
  <si>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</si>
  <si>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</si>
  <si>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</si>
  <si>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</si>
  <si>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</si>
  <si>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</si>
  <si>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</si>
  <si>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</si>
  <si>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</si>
  <si>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</si>
  <si>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</si>
  <si>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</si>
  <si>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</si>
  <si>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</si>
  <si>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</si>
  <si>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</si>
  <si>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</si>
  <si>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</si>
  <si>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</si>
  <si>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</si>
  <si>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</si>
  <si>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</si>
  <si>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</si>
  <si>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</si>
  <si>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</si>
  <si>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</si>
  <si>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</si>
  <si>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</si>
  <si>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</si>
  <si>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</si>
  <si>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</si>
  <si>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</si>
  <si>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</si>
  <si>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</si>
  <si>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</si>
  <si>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</si>
  <si>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</si>
  <si>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</si>
  <si>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</si>
  <si>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</si>
  <si>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</si>
  <si>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</si>
  <si>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</si>
  <si>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</si>
  <si>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</si>
  <si>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</si>
  <si>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</si>
  <si>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</si>
  <si>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</si>
  <si>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</si>
  <si>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</si>
  <si>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</si>
  <si>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</si>
  <si>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</si>
  <si>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</si>
  <si>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</si>
  <si>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</si>
  <si>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</si>
  <si>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</si>
  <si>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</si>
  <si>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</si>
  <si>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</si>
  <si>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</si>
  <si>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</si>
  <si>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</si>
  <si>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</si>
  <si>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</si>
  <si>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</si>
  <si>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</si>
  <si>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</si>
  <si>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</si>
  <si>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</si>
  <si>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</si>
  <si>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</si>
  <si>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</si>
  <si>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</si>
  <si>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</si>
  <si>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</si>
  <si>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</si>
  <si>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</si>
  <si>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</si>
  <si>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</si>
  <si>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</si>
  <si>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</si>
  <si>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</si>
  <si>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</si>
  <si>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</si>
  <si>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</si>
  <si>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</si>
  <si>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</si>
  <si>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</si>
  <si>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</si>
  <si>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</si>
  <si>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</si>
  <si>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</si>
  <si>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</si>
  <si>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</si>
  <si>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</si>
  <si>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</si>
  <si>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</si>
  <si>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</si>
  <si>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</si>
  <si>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</si>
  <si>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</si>
  <si>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</si>
  <si>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</si>
  <si>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</si>
  <si>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</si>
  <si>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</si>
  <si>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</si>
  <si>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</si>
  <si>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</si>
  <si>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</si>
  <si>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</si>
  <si>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</si>
  <si>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</si>
  <si>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</si>
  <si>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</si>
  <si>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</si>
  <si>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</si>
  <si>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</si>
  <si>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</si>
  <si>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</si>
  <si>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</si>
  <si>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</si>
  <si>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</si>
  <si>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</si>
  <si>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</si>
  <si>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</si>
  <si>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</si>
  <si>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</si>
  <si>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</si>
  <si>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</si>
  <si>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</si>
  <si>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</si>
  <si>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</si>
  <si>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</si>
  <si>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</si>
  <si>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</si>
  <si>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</si>
  <si>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</si>
  <si>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</si>
  <si>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</si>
  <si>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</si>
  <si>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</si>
  <si>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</si>
  <si>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</si>
  <si>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</si>
  <si>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</si>
  <si>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</si>
  <si>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</si>
  <si>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</si>
  <si>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</si>
  <si>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</si>
  <si>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</si>
  <si>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</si>
  <si>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</si>
  <si>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</si>
  <si>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</si>
  <si>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</si>
  <si>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</si>
  <si>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</si>
  <si>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</si>
  <si>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</si>
  <si>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</si>
  <si>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</si>
  <si>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</si>
  <si>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</si>
  <si>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</si>
  <si>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</si>
  <si>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</si>
  <si>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</si>
  <si>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</si>
  <si>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</si>
  <si>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</si>
  <si>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</si>
  <si>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</si>
  <si>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</si>
  <si>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</si>
  <si>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</si>
  <si>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</si>
  <si>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</si>
  <si>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</si>
  <si>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</si>
  <si>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</si>
  <si>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</si>
  <si>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</si>
  <si>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</si>
  <si>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</si>
  <si>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</si>
  <si>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</si>
  <si>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</si>
  <si>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</si>
  <si>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</si>
  <si>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</si>
  <si>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</si>
  <si>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</si>
  <si>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</si>
  <si>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</si>
  <si>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</si>
  <si>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</si>
  <si>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</si>
  <si>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</si>
  <si>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</si>
  <si>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</si>
  <si>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</si>
  <si>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</si>
  <si>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</si>
  <si>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</si>
  <si>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</si>
  <si>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</si>
  <si>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</si>
  <si>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</si>
  <si>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</si>
  <si>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</si>
  <si>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</si>
  <si>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</si>
  <si>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</si>
  <si>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</si>
  <si>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</si>
  <si>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</si>
  <si>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</si>
  <si>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</si>
  <si>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</si>
  <si>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</si>
  <si>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</si>
  <si>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</si>
  <si>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</si>
  <si>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</si>
  <si>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</si>
  <si>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</si>
  <si>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</si>
  <si>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</si>
  <si>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</si>
  <si>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</si>
  <si>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</si>
  <si>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</si>
  <si>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</si>
  <si>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</si>
  <si>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</si>
  <si>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</si>
  <si>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</si>
  <si>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</si>
  <si>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</si>
  <si>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</si>
  <si>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</si>
  <si>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</si>
  <si>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</si>
  <si>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</si>
  <si>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</si>
  <si>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</si>
  <si>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</si>
  <si>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</si>
  <si>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</si>
  <si>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</si>
  <si>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</si>
  <si>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</si>
  <si>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</si>
  <si>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</si>
  <si>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</si>
  <si>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</si>
  <si>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</si>
  <si>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</si>
  <si>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</si>
  <si>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</si>
  <si>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</si>
  <si>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</si>
  <si>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</si>
  <si>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</si>
  <si>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</si>
  <si>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</si>
  <si>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</si>
  <si>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</si>
  <si>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</si>
  <si>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</si>
  <si>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</si>
  <si>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</si>
  <si>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</si>
  <si>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</si>
  <si>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</si>
  <si>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</si>
  <si>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</si>
  <si>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</si>
  <si>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</si>
  <si>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</si>
  <si>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</si>
  <si>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</si>
  <si>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</si>
  <si>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</si>
  <si>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</si>
  <si>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</si>
  <si>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</si>
  <si>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</si>
  <si>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</si>
  <si>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</si>
  <si>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</si>
  <si>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</si>
  <si>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</si>
  <si>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</si>
  <si>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</si>
  <si>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</si>
  <si>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</si>
  <si>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</si>
  <si>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</si>
  <si>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</si>
  <si>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</si>
  <si>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</si>
  <si>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</si>
  <si>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</si>
  <si>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</si>
  <si>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</si>
  <si>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</si>
  <si>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</si>
  <si>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</si>
  <si>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</si>
  <si>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</si>
  <si>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</si>
  <si>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</si>
  <si>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</si>
  <si>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</si>
  <si>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</si>
  <si>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</si>
  <si>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</si>
  <si>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</si>
  <si>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</si>
  <si>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</si>
  <si>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</si>
  <si>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</si>
  <si>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</si>
  <si>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</si>
  <si>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</si>
  <si>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</si>
  <si>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</si>
  <si>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</si>
  <si>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</si>
  <si>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</si>
  <si>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</si>
  <si>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</si>
  <si>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</si>
  <si>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</si>
  <si>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</si>
  <si>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</si>
  <si>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</si>
  <si>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</si>
  <si>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</si>
  <si>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</si>
  <si>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</si>
  <si>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</si>
  <si>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</si>
  <si>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</si>
  <si>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</si>
  <si>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</si>
  <si>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</si>
  <si>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</si>
  <si>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</si>
  <si>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</si>
  <si>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</si>
  <si>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</si>
  <si>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</si>
  <si>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</si>
  <si>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</si>
  <si>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</si>
  <si>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</si>
  <si>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</si>
  <si>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</si>
  <si>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</si>
  <si>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</si>
  <si>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</si>
  <si>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</si>
  <si>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</si>
  <si>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</si>
  <si>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</si>
  <si>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</si>
  <si>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</si>
  <si>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</si>
  <si>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</si>
  <si>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</si>
  <si>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</si>
  <si>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</si>
  <si>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</si>
  <si>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</si>
  <si>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</si>
  <si>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</si>
  <si>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</si>
  <si>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</si>
  <si>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</si>
  <si>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</si>
  <si>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</si>
  <si>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</si>
  <si>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</si>
  <si>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</si>
  <si>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</si>
  <si>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</si>
  <si>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</si>
  <si>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</si>
  <si>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</si>
  <si>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</si>
  <si>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</si>
  <si>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</si>
  <si>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</si>
  <si>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</si>
  <si>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</si>
  <si>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</si>
  <si>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</si>
  <si>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</si>
  <si>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</si>
  <si>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</si>
  <si>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</si>
  <si>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</si>
  <si>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</si>
  <si>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</si>
  <si>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</si>
  <si>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</si>
  <si>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</si>
  <si>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</si>
  <si>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</si>
  <si>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</si>
  <si>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</si>
  <si>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</si>
  <si>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</si>
  <si>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</si>
  <si>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</si>
  <si>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</si>
  <si>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</si>
  <si>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</si>
  <si>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</si>
  <si>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</si>
  <si>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</si>
  <si>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</si>
  <si>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</si>
  <si>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</si>
  <si>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</si>
  <si>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</si>
  <si>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</si>
  <si>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</si>
  <si>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</si>
  <si>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</si>
  <si>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</si>
  <si>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</si>
  <si>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</si>
  <si>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</si>
  <si>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</si>
  <si>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</si>
  <si>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</si>
  <si>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</si>
  <si>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</si>
  <si>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</si>
  <si>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</si>
  <si>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</si>
  <si>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</si>
  <si>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</si>
  <si>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</si>
  <si>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</si>
  <si>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</si>
  <si>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</si>
  <si>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</si>
  <si>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</si>
  <si>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</si>
  <si>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</si>
  <si>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</si>
  <si>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</si>
  <si>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</si>
  <si>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</si>
  <si>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</si>
  <si>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</si>
  <si>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</si>
  <si>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</si>
  <si>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</si>
  <si>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</si>
  <si>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</si>
  <si>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</si>
  <si>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</si>
  <si>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</si>
  <si>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</si>
  <si>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</si>
  <si>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</si>
  <si>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</si>
  <si>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</si>
  <si>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</si>
  <si>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</si>
  <si>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</si>
  <si>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</si>
  <si>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</si>
  <si>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</si>
  <si>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</si>
  <si>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</si>
  <si>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</si>
  <si>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</si>
  <si>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</si>
  <si>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</si>
  <si>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</si>
  <si>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</si>
  <si>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</si>
  <si>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</si>
  <si>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</si>
  <si>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</si>
  <si>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</si>
  <si>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</si>
  <si>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</si>
  <si>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</si>
  <si>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</si>
  <si>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</si>
  <si>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</si>
  <si>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</si>
  <si>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</si>
  <si>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</si>
  <si>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</si>
  <si>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</si>
  <si>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</si>
  <si>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</si>
  <si>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</si>
  <si>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</si>
  <si>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</si>
  <si>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</si>
  <si>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</si>
  <si>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</si>
  <si>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</si>
  <si>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</si>
  <si>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</si>
  <si>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</si>
  <si>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</si>
  <si>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</si>
  <si>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</si>
  <si>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</si>
  <si>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</si>
  <si>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</si>
  <si>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</si>
  <si>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</si>
  <si>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</si>
  <si>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</si>
  <si>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</si>
  <si>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</si>
  <si>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</si>
  <si>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</si>
  <si>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</si>
  <si>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</si>
  <si>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</si>
  <si>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</si>
  <si>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</si>
  <si>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</si>
  <si>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</si>
  <si>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</si>
  <si>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</si>
  <si>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</si>
  <si>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</si>
  <si>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</si>
  <si>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</si>
  <si>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</si>
  <si>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</si>
  <si>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</si>
  <si>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</si>
  <si>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</si>
  <si>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</si>
  <si>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</si>
  <si>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</si>
  <si>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</si>
  <si>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</si>
  <si>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</si>
  <si>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</si>
  <si>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</si>
  <si>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</si>
  <si>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</si>
  <si>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</si>
  <si>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</si>
  <si>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</si>
  <si>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</si>
  <si>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</si>
  <si>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</si>
  <si>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</si>
  <si>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</si>
  <si>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</si>
  <si>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</si>
  <si>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</si>
  <si>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</si>
  <si>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</si>
  <si>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</si>
  <si>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</si>
  <si>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</si>
  <si>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</si>
  <si>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</si>
  <si>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</si>
  <si>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</si>
  <si>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</si>
  <si>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</si>
  <si>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</si>
  <si>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</si>
  <si>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</si>
  <si>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</si>
  <si>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</si>
  <si>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</si>
  <si>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</si>
  <si>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</si>
  <si>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</si>
  <si>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</si>
  <si>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</si>
  <si>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</si>
  <si>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</si>
  <si>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</si>
  <si>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</si>
  <si>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</si>
  <si>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</si>
  <si>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</si>
  <si>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</si>
  <si>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</si>
  <si>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</si>
  <si>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</si>
  <si>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</si>
  <si>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</si>
  <si>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</si>
  <si>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</si>
  <si>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</si>
  <si>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</si>
  <si>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</si>
  <si>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</si>
  <si>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</si>
  <si>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</si>
  <si>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</si>
  <si>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</si>
  <si>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</si>
  <si>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</si>
  <si>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</si>
  <si>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</si>
  <si>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</si>
  <si>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</si>
  <si>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</si>
  <si>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</si>
  <si>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</si>
  <si>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</si>
  <si>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</si>
  <si>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</si>
  <si>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</si>
  <si>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</si>
  <si>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</si>
  <si>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</si>
  <si>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</si>
  <si>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</si>
  <si>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</si>
  <si>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</si>
  <si>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</si>
  <si>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</si>
  <si>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</si>
  <si>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</si>
  <si>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</si>
  <si>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</si>
  <si>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</si>
  <si>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</si>
  <si>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</si>
  <si>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</si>
  <si>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</si>
  <si>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</si>
  <si>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</si>
  <si>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</si>
  <si>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</si>
  <si>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</si>
  <si>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</si>
  <si>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</si>
  <si>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</si>
  <si>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</si>
  <si>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</si>
  <si>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</si>
  <si>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</si>
  <si>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</si>
  <si>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</si>
  <si>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</si>
  <si>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</si>
  <si>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</si>
  <si>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</si>
  <si>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</si>
  <si>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</si>
  <si>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</si>
  <si>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</si>
  <si>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</si>
  <si>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</si>
  <si>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</si>
  <si>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</si>
  <si>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</si>
  <si>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</si>
  <si>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</si>
  <si>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</si>
  <si>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</si>
  <si>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</si>
  <si>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</si>
  <si>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</si>
  <si>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</si>
  <si>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</si>
  <si>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</si>
  <si>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</si>
  <si>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</si>
  <si>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</si>
  <si>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</si>
  <si>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</si>
  <si>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</si>
  <si>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</si>
  <si>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</si>
  <si>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</si>
  <si>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</si>
  <si>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</si>
  <si>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</si>
  <si>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</si>
  <si>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</si>
  <si>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</si>
  <si>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</si>
  <si>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</si>
  <si>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</si>
  <si>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</si>
  <si>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</si>
  <si>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</si>
  <si>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</si>
  <si>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</si>
  <si>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</si>
  <si>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</si>
  <si>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</si>
  <si>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</si>
  <si>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</si>
  <si>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</si>
  <si>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</si>
  <si>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</si>
  <si>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</si>
  <si>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</si>
  <si>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</si>
  <si>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</si>
  <si>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</si>
  <si>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</si>
  <si>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</si>
  <si>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</si>
  <si>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</si>
  <si>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</si>
  <si>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</si>
  <si>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</si>
  <si>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</si>
  <si>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</si>
  <si>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</si>
  <si>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</si>
  <si>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</si>
  <si>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</si>
  <si>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</si>
  <si>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</si>
  <si>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</si>
  <si>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</si>
  <si>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</si>
  <si>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</si>
  <si>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</si>
  <si>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</si>
  <si>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</si>
  <si>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</si>
  <si>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</si>
  <si>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</si>
  <si>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</si>
  <si>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</si>
  <si>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</si>
  <si>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</si>
  <si>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</si>
  <si>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</si>
  <si>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</si>
  <si>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</si>
  <si>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</si>
  <si>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</si>
  <si>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</si>
  <si>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</si>
  <si>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</si>
  <si>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</si>
  <si>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</si>
  <si>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</si>
  <si>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</si>
  <si>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</si>
  <si>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</si>
  <si>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</si>
  <si>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</si>
  <si>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</si>
  <si>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</si>
  <si>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</si>
  <si>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</si>
  <si>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</si>
  <si>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</si>
  <si>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</si>
  <si>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</si>
  <si>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</si>
  <si>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</si>
  <si>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</si>
  <si>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</si>
  <si>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</si>
  <si>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</si>
  <si>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</si>
  <si>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</si>
  <si>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</si>
  <si>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</si>
  <si>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</si>
  <si>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</si>
  <si>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</si>
  <si>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</si>
  <si>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</si>
  <si>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</si>
  <si>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</si>
  <si>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</si>
  <si>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</si>
  <si>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</si>
  <si>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</si>
  <si>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</si>
  <si>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</si>
  <si>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</si>
  <si>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</si>
  <si>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</si>
  <si>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</si>
  <si>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</si>
  <si>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</si>
  <si>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</si>
  <si>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</si>
  <si>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</si>
  <si>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</si>
  <si>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</si>
  <si>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</si>
  <si>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</si>
  <si>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</si>
  <si>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</si>
  <si>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</si>
  <si>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</si>
  <si>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</si>
  <si>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</si>
  <si>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</si>
  <si>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</si>
  <si>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</si>
  <si>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</si>
  <si>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</si>
  <si>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</si>
  <si>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</si>
  <si>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</si>
  <si>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</si>
  <si>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</si>
  <si>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</si>
  <si>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</si>
  <si>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</si>
  <si>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</si>
  <si>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</si>
  <si>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</si>
  <si>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</si>
  <si>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</si>
  <si>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</si>
  <si>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</si>
  <si>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</si>
  <si>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</si>
  <si>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</si>
  <si>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</si>
  <si>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</si>
  <si>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</si>
  <si>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</si>
  <si>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</si>
  <si>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</si>
  <si>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</si>
  <si>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</si>
  <si>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</si>
  <si>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</si>
  <si>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</si>
  <si>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</si>
  <si>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</si>
  <si>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</si>
  <si>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</si>
  <si>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</si>
  <si>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</si>
  <si>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</si>
  <si>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</si>
  <si>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</si>
  <si>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</si>
  <si>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</si>
  <si>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</si>
  <si>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</si>
  <si>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</si>
  <si>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</si>
  <si>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</si>
  <si>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</si>
  <si>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</si>
  <si>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</si>
  <si>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</si>
  <si>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</si>
  <si>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</si>
  <si>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</si>
  <si>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</si>
  <si>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</si>
  <si>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</si>
  <si>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</si>
  <si>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</si>
  <si>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</si>
  <si>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</si>
  <si>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</si>
  <si>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</si>
  <si>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</si>
  <si>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</si>
  <si>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</si>
  <si>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</si>
  <si>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</si>
  <si>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</si>
  <si>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</si>
  <si>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</si>
  <si>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</si>
  <si>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</si>
  <si>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</si>
  <si>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</si>
  <si>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</si>
  <si>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</si>
  <si>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</si>
  <si>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</si>
  <si>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</si>
  <si>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</si>
  <si>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</si>
  <si>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</si>
  <si>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</si>
  <si>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</si>
  <si>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</si>
  <si>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</si>
  <si>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</si>
  <si>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</si>
  <si>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</si>
  <si>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</si>
  <si>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</si>
  <si>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</si>
  <si>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</si>
  <si>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</si>
  <si>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</si>
  <si>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</si>
  <si>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</si>
  <si>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</si>
  <si>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</si>
  <si>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</si>
  <si>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</si>
  <si>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</si>
  <si>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</si>
  <si>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</si>
  <si>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</si>
  <si>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</si>
  <si>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</si>
  <si>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</si>
  <si>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</si>
  <si>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</si>
  <si>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</si>
  <si>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</si>
  <si>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</si>
  <si>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</si>
  <si>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</si>
  <si>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</si>
  <si>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</si>
  <si>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</si>
  <si>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</si>
  <si>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</si>
  <si>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</si>
  <si>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</si>
  <si>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</si>
  <si>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</si>
  <si>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</si>
  <si>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</si>
  <si>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</si>
  <si>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</si>
  <si>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</si>
  <si>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</si>
  <si>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</si>
  <si>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</si>
  <si>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</si>
  <si>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</si>
  <si>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</si>
  <si>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</si>
  <si>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</si>
  <si>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</si>
  <si>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</si>
  <si>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</si>
  <si>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</si>
  <si>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</si>
  <si>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</si>
  <si>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</si>
  <si>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</si>
  <si>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</si>
  <si>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</si>
  <si>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</si>
  <si>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</si>
  <si>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</si>
  <si>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</si>
  <si>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</si>
  <si>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</si>
  <si>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</si>
  <si>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</si>
  <si>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</si>
  <si>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</si>
  <si>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</si>
  <si>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</si>
  <si>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</si>
  <si>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</si>
  <si>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</si>
  <si>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</si>
  <si>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</si>
  <si>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</si>
  <si>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</si>
  <si>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</si>
  <si>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</si>
  <si>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</si>
  <si>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</si>
  <si>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</si>
  <si>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</si>
  <si>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</si>
  <si>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</si>
  <si>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</si>
  <si>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</si>
  <si>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</si>
  <si>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</si>
  <si>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</si>
  <si>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</si>
  <si>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</si>
  <si>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</si>
  <si>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</si>
  <si>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</si>
  <si>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</si>
  <si>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</si>
  <si>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</si>
  <si>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</si>
  <si>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</si>
  <si>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</si>
  <si>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</si>
  <si>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</si>
  <si>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</si>
  <si>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</si>
  <si>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</si>
  <si>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</si>
  <si>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</si>
  <si>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</si>
  <si>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</si>
  <si>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</si>
  <si>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</si>
  <si>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</si>
  <si>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</si>
  <si>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</si>
  <si>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</si>
  <si>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</si>
  <si>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</si>
  <si>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</si>
  <si>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</si>
  <si>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</si>
  <si>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</si>
  <si>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</si>
  <si>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</si>
  <si>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</si>
  <si>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</si>
  <si>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</si>
  <si>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</si>
  <si>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</si>
  <si>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</si>
  <si>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</si>
  <si>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</si>
  <si>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</si>
  <si>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</si>
  <si>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</si>
  <si>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</si>
  <si>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</si>
  <si>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</si>
  <si>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</si>
  <si>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</si>
  <si>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</si>
  <si>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</si>
  <si>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</si>
  <si>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</si>
  <si>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</si>
  <si>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</si>
  <si>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</si>
  <si>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</si>
  <si>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</si>
  <si>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</si>
  <si>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</si>
  <si>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</si>
  <si>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</si>
  <si>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</si>
  <si>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</si>
  <si>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</si>
  <si>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</si>
  <si>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</si>
  <si>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</si>
  <si>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</si>
  <si>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</si>
  <si>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</si>
  <si>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</si>
  <si>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</si>
  <si>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</si>
  <si>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</si>
  <si>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</si>
  <si>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</si>
  <si>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</si>
  <si>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</si>
  <si>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</si>
  <si>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</si>
  <si>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</si>
  <si>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</si>
  <si>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</si>
  <si>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</si>
  <si>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</si>
  <si>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</si>
  <si>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</si>
  <si>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</si>
  <si>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</si>
  <si>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</si>
  <si>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</si>
  <si>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</si>
  <si>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</si>
  <si>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</si>
  <si>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</si>
  <si>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</si>
  <si>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</si>
  <si>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</si>
  <si>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</si>
  <si>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</si>
  <si>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</si>
  <si>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</si>
  <si>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</si>
  <si>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</si>
  <si>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</si>
  <si>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</si>
  <si>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</si>
  <si>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</si>
  <si>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</si>
  <si>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</si>
  <si>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</si>
  <si>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</si>
  <si>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</si>
  <si>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</si>
  <si>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</si>
  <si>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</si>
  <si>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</si>
  <si>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</si>
  <si>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</si>
  <si>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</si>
  <si>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</si>
  <si>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</si>
  <si>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</si>
  <si>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</si>
  <si>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</si>
  <si>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</si>
  <si>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</si>
  <si>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</si>
  <si>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</si>
  <si>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</si>
  <si>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</si>
  <si>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</si>
  <si>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</si>
  <si>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</si>
  <si>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</si>
  <si>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</si>
  <si>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</si>
  <si>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</si>
  <si>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</si>
  <si>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</si>
  <si>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</si>
  <si>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</si>
  <si>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</si>
  <si>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</si>
  <si>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</si>
  <si>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</si>
  <si>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</si>
  <si>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</si>
  <si>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</si>
  <si>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</si>
  <si>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</si>
  <si>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</si>
  <si>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</si>
  <si>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</si>
  <si>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</si>
  <si>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</si>
  <si>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</si>
  <si>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</si>
  <si>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</si>
  <si>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</si>
  <si>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</si>
  <si>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</si>
  <si>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</si>
  <si>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</si>
  <si>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</si>
  <si>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</si>
  <si>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</si>
  <si>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</si>
  <si>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</si>
  <si>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</si>
  <si>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</si>
  <si>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</si>
  <si>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</si>
  <si>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</si>
  <si>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</si>
  <si>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</si>
  <si>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</si>
  <si>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</si>
  <si>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</si>
  <si>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</si>
  <si>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</si>
  <si>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</si>
  <si>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</si>
  <si>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</si>
  <si>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</si>
  <si>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</si>
  <si>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</si>
  <si>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</si>
  <si>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</si>
  <si>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</si>
  <si>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</si>
  <si>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</si>
  <si>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</si>
  <si>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</si>
  <si>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</si>
  <si>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</si>
  <si>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</si>
  <si>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</si>
  <si>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</si>
  <si>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</si>
  <si>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</si>
  <si>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</si>
  <si>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</si>
  <si>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</si>
  <si>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</si>
  <si>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</si>
  <si>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</si>
  <si>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</si>
  <si>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</si>
  <si>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</si>
  <si>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</si>
  <si>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</si>
  <si>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</si>
  <si>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</si>
  <si>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</si>
  <si>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</si>
  <si>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</si>
  <si>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</si>
  <si>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</si>
  <si>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</si>
  <si>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</si>
  <si>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</si>
  <si>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</si>
  <si>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</si>
  <si>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</si>
  <si>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</si>
  <si>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</si>
  <si>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</si>
  <si>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</si>
  <si>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</si>
  <si>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</si>
  <si>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</si>
  <si>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</si>
  <si>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</si>
  <si>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</si>
  <si>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</si>
  <si>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</si>
  <si>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</si>
  <si>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</si>
  <si>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</si>
  <si>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</si>
  <si>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</si>
  <si>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</si>
  <si>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</si>
  <si>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</si>
  <si>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</si>
  <si>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</si>
  <si>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</si>
  <si>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</si>
  <si>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</si>
  <si>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</si>
  <si>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</si>
  <si>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</si>
  <si>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</si>
  <si>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</si>
  <si>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</si>
  <si>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</si>
  <si>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</si>
  <si>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</si>
  <si>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</si>
  <si>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</si>
  <si>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</si>
  <si>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</si>
  <si>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</si>
  <si>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</si>
  <si>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</si>
  <si>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</si>
  <si>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</si>
  <si>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</si>
  <si>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</si>
  <si>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</si>
  <si>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</si>
  <si>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</si>
  <si>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</si>
  <si>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</si>
  <si>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</si>
  <si>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</si>
  <si>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</si>
  <si>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</si>
  <si>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</si>
  <si>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</si>
  <si>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</si>
  <si>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</si>
  <si>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</si>
  <si>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</si>
  <si>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</si>
  <si>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</si>
  <si>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</si>
  <si>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</si>
  <si>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</si>
  <si>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</si>
  <si>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</si>
  <si>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</si>
  <si>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</si>
  <si>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</si>
  <si>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</si>
  <si>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</si>
  <si>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</si>
  <si>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</si>
  <si>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</si>
  <si>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</si>
  <si>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</si>
  <si>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</si>
  <si>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</si>
  <si>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</si>
  <si>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</si>
  <si>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</si>
  <si>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</si>
  <si>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</si>
  <si>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</si>
  <si>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</si>
  <si>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</si>
  <si>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</si>
  <si>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</si>
  <si>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</si>
  <si>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</si>
  <si>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</si>
  <si>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</si>
  <si>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</si>
  <si>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</si>
  <si>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</si>
  <si>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</si>
  <si>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</si>
  <si>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</si>
  <si>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</si>
  <si>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</si>
  <si>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</si>
  <si>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</si>
  <si>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</si>
  <si>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</si>
  <si>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</si>
  <si>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</si>
  <si>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</si>
  <si>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</si>
  <si>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</si>
  <si>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</si>
  <si>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</si>
  <si>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</si>
  <si>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</si>
  <si>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</si>
  <si>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</si>
  <si>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</si>
  <si>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</si>
  <si>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</si>
  <si>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</si>
  <si>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</si>
  <si>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</si>
  <si>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</si>
  <si>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</si>
  <si>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</si>
  <si>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</si>
  <si>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</si>
  <si>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</si>
  <si>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</si>
  <si>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</si>
  <si>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</si>
  <si>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</si>
  <si>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</si>
  <si>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</si>
  <si>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</si>
  <si>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</si>
  <si>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</si>
  <si>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</si>
  <si>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</si>
  <si>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</si>
  <si>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</si>
  <si>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</si>
  <si>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</si>
  <si>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</si>
  <si>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</si>
  <si>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</si>
  <si>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</si>
  <si>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</si>
  <si>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</si>
  <si>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</si>
  <si>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</si>
  <si>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</si>
  <si>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</si>
  <si>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</si>
  <si>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</si>
  <si>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</si>
  <si>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</si>
  <si>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</si>
  <si>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</si>
  <si>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</si>
  <si>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</si>
  <si>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</si>
  <si>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</si>
  <si>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</si>
  <si>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</si>
  <si>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</si>
  <si>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</si>
  <si>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</si>
  <si>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</si>
  <si>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</si>
  <si>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</si>
  <si>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</si>
  <si>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</si>
  <si>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</si>
  <si>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</si>
  <si>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</si>
  <si>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</si>
  <si>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</si>
  <si>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</si>
  <si>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</si>
  <si>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</si>
  <si>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</si>
  <si>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</si>
  <si>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</si>
  <si>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</si>
  <si>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</si>
  <si>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</si>
  <si>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</si>
  <si>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</si>
  <si>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</si>
  <si>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</si>
  <si>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</si>
  <si>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</si>
  <si>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</si>
  <si>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</si>
  <si>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</si>
  <si>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</si>
  <si>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</si>
  <si>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</si>
  <si>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</si>
  <si>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</si>
  <si>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</si>
  <si>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</si>
  <si>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</si>
  <si>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</si>
  <si>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</si>
  <si>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</si>
  <si>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</si>
  <si>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</si>
  <si>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</si>
  <si>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</si>
  <si>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</si>
  <si>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</si>
  <si>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</si>
  <si>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</si>
  <si>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</si>
  <si>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</si>
  <si>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</si>
  <si>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</si>
  <si>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</si>
  <si>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</si>
  <si>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</si>
  <si>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</si>
  <si>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</si>
  <si>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</si>
  <si>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</si>
  <si>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</si>
  <si>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</si>
  <si>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</si>
  <si>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</si>
  <si>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</si>
  <si>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</si>
  <si>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</si>
  <si>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</si>
  <si>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</si>
  <si>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</si>
  <si>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</si>
  <si>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</si>
  <si>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</si>
  <si>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</si>
  <si>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</si>
  <si>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</si>
  <si>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</si>
  <si>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</si>
  <si>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</si>
  <si>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</si>
  <si>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</si>
  <si>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</si>
  <si>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</si>
  <si>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</si>
  <si>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</si>
  <si>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</si>
  <si>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</si>
  <si>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</si>
  <si>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</si>
  <si>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</si>
  <si>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</si>
  <si>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</si>
  <si>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</si>
  <si>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</si>
  <si>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</si>
  <si>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</si>
  <si>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</si>
  <si>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</si>
  <si>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</si>
  <si>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</si>
  <si>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</si>
  <si>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</si>
  <si>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</si>
  <si>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</si>
  <si>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</si>
  <si>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</si>
  <si>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</si>
  <si>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</si>
  <si>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</si>
  <si>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</si>
  <si>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</si>
  <si>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</si>
  <si>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</si>
  <si>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</si>
  <si>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</si>
  <si>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</si>
  <si>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</si>
  <si>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</si>
  <si>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</si>
  <si>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</si>
  <si>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</si>
  <si>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</si>
  <si>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</si>
  <si>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</si>
  <si>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</si>
  <si>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</si>
  <si>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</si>
  <si>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</si>
  <si>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</si>
  <si>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</si>
  <si>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</si>
  <si>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</si>
  <si>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</si>
  <si>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</si>
  <si>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</si>
  <si>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</si>
  <si>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</si>
  <si>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</si>
  <si>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</si>
  <si>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</si>
  <si>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</si>
  <si>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</si>
  <si>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</si>
  <si>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</si>
  <si>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</si>
  <si>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</si>
  <si>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</si>
  <si>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</si>
  <si>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</si>
  <si>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</si>
  <si>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</si>
  <si>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</si>
  <si>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</si>
  <si>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</si>
  <si>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</si>
  <si>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</si>
  <si>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</si>
  <si>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</si>
  <si>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</si>
  <si>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</si>
  <si>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</si>
  <si>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</si>
  <si>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</si>
  <si>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</si>
  <si>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</si>
  <si>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</si>
  <si>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</si>
  <si>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</si>
  <si>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</si>
  <si>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</si>
  <si>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</si>
  <si>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</si>
  <si>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</si>
  <si>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</si>
  <si>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</si>
  <si>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</si>
  <si>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</si>
  <si>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</si>
  <si>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</si>
  <si>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</si>
  <si>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</si>
  <si>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</si>
  <si>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</si>
  <si>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</si>
  <si>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</si>
  <si>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</si>
  <si>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</si>
  <si>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</si>
  <si>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</si>
  <si>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</si>
  <si>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</si>
  <si>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</si>
  <si>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</si>
  <si>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</si>
  <si>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</si>
  <si>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</si>
  <si>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</si>
  <si>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</si>
  <si>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</si>
  <si>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</si>
  <si>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</si>
  <si>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</si>
  <si>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</si>
  <si>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</si>
  <si>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</si>
  <si>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</si>
  <si>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</si>
  <si>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</si>
  <si>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</si>
  <si>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</si>
  <si>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</si>
  <si>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</si>
  <si>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</si>
  <si>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</si>
  <si>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</si>
  <si>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</si>
  <si>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</si>
  <si>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</si>
  <si>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</si>
  <si>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</si>
  <si>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</si>
  <si>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</si>
  <si>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</si>
  <si>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</si>
  <si>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</si>
  <si>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</si>
  <si>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</si>
  <si>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</si>
  <si>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</si>
  <si>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</si>
  <si>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</si>
  <si>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</si>
  <si>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</si>
  <si>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</si>
  <si>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</si>
  <si>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</si>
  <si>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</si>
  <si>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</si>
  <si>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</si>
  <si>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</si>
  <si>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</si>
  <si>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</si>
  <si>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</si>
  <si>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</si>
  <si>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</si>
  <si>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</si>
  <si>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</si>
  <si>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</si>
  <si>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</si>
  <si>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</si>
  <si>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</si>
  <si>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</si>
  <si>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</si>
  <si>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</si>
  <si>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</si>
  <si>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</si>
  <si>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</si>
  <si>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</si>
  <si>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</si>
  <si>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</si>
  <si>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</si>
  <si>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</si>
  <si>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</si>
  <si>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</si>
  <si>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</si>
  <si>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</si>
  <si>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</si>
  <si>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</si>
  <si>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</si>
  <si>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</si>
  <si>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</si>
  <si>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</si>
  <si>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</si>
  <si>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</si>
  <si>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</si>
  <si>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</si>
  <si>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</si>
  <si>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</si>
  <si>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</si>
  <si>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</si>
  <si>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</si>
  <si>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</si>
  <si>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</si>
  <si>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</si>
  <si>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</si>
  <si>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</si>
  <si>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</si>
  <si>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</si>
  <si>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</si>
  <si>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</si>
  <si>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</si>
  <si>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</si>
  <si>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</si>
  <si>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</si>
  <si>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</si>
  <si>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</si>
  <si>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</si>
  <si>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</si>
  <si>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</si>
  <si>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</si>
  <si>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</si>
  <si>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</si>
  <si>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</si>
  <si>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</si>
  <si>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</si>
  <si>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</si>
  <si>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</si>
  <si>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</si>
  <si>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</si>
  <si>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</si>
  <si>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</si>
  <si>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</si>
  <si>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</si>
  <si>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</si>
  <si>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</si>
  <si>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</si>
  <si>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</si>
  <si>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</si>
  <si>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</si>
  <si>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</si>
  <si>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</si>
  <si>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</si>
  <si>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</si>
  <si>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</si>
  <si>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</si>
  <si>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</si>
  <si>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</si>
  <si>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</si>
  <si>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</si>
  <si>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</si>
  <si>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</si>
  <si>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</si>
  <si>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</si>
  <si>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</si>
  <si>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</si>
  <si>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</si>
  <si>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</si>
  <si>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</si>
  <si>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</si>
  <si>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</si>
  <si>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</si>
  <si>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</si>
  <si>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</si>
  <si>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</si>
  <si>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</si>
  <si>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</si>
  <si>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</si>
  <si>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</si>
  <si>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</si>
  <si>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</si>
  <si>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</si>
  <si>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</si>
  <si>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</si>
  <si>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</si>
  <si>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</si>
  <si>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</si>
  <si>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</si>
  <si>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</si>
  <si>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</si>
  <si>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</si>
  <si>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</si>
  <si>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</si>
  <si>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</si>
  <si>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</si>
  <si>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</si>
  <si>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</si>
  <si>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</si>
  <si>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</si>
  <si>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</si>
  <si>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</si>
  <si>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</si>
  <si>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</si>
  <si>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</si>
  <si>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</si>
  <si>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</si>
  <si>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</si>
  <si>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</si>
  <si>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</si>
  <si>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</si>
  <si>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</si>
  <si>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</si>
  <si>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</si>
  <si>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</si>
  <si>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</si>
  <si>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</si>
  <si>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</si>
  <si>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</si>
  <si>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</si>
  <si>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</si>
  <si>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</si>
  <si>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</si>
  <si>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</si>
  <si>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</si>
  <si>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</si>
  <si>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</si>
  <si>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</si>
  <si>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</si>
  <si>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</si>
  <si>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</si>
  <si>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</si>
  <si>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</si>
  <si>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</si>
  <si>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</si>
  <si>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</si>
  <si>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</si>
  <si>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</si>
  <si>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</si>
  <si>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</si>
  <si>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</si>
  <si>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</si>
  <si>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</si>
  <si>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</si>
  <si>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</si>
  <si>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</si>
  <si>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</si>
  <si>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</si>
  <si>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</si>
  <si>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</si>
  <si>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</si>
  <si>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</si>
  <si>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</si>
  <si>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</si>
  <si>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</si>
  <si>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</si>
  <si>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</si>
  <si>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</si>
  <si>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</si>
  <si>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</si>
  <si>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</si>
  <si>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</si>
  <si>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</si>
  <si>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</si>
  <si>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</si>
  <si>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</si>
  <si>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</si>
  <si>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</si>
  <si>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</si>
  <si>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</si>
  <si>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</si>
  <si>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</si>
  <si>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</si>
  <si>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</si>
  <si>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</si>
  <si>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</si>
  <si>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</si>
  <si>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</si>
  <si>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</si>
  <si>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</si>
  <si>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</si>
  <si>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</si>
  <si>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</si>
  <si>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</si>
  <si>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</si>
  <si>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</si>
  <si>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</si>
  <si>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</si>
  <si>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</si>
  <si>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</si>
  <si>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</si>
  <si>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</si>
  <si>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</si>
  <si>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</si>
  <si>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</si>
  <si>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</si>
  <si>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</si>
  <si>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</si>
  <si>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</si>
  <si>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</si>
  <si>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</si>
  <si>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</si>
  <si>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</si>
  <si>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</si>
  <si>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</si>
  <si>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</si>
  <si>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</si>
  <si>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</si>
  <si>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</si>
  <si>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</si>
  <si>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</si>
  <si>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</si>
  <si>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</si>
  <si>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</si>
  <si>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</si>
  <si>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</si>
  <si>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</si>
  <si>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</si>
  <si>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</si>
  <si>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</si>
  <si>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</si>
  <si>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</si>
  <si>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</si>
  <si>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</si>
  <si>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</si>
  <si>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</si>
  <si>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</si>
  <si>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</si>
  <si>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</si>
  <si>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</si>
  <si>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</si>
  <si>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</si>
  <si>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</si>
  <si>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</si>
  <si>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</si>
  <si>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</si>
  <si>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</si>
  <si>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</si>
  <si>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</si>
  <si>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</si>
  <si>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</si>
  <si>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</si>
  <si>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</si>
  <si>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</si>
  <si>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</si>
  <si>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</si>
  <si>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</si>
  <si>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</si>
  <si>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</si>
  <si>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</si>
  <si>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</si>
  <si>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</si>
  <si>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</si>
  <si>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</si>
  <si>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</si>
  <si>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</si>
  <si>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</si>
  <si>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</si>
  <si>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</si>
  <si>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</si>
  <si>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</si>
  <si>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</si>
  <si>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</si>
  <si>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</si>
  <si>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</si>
  <si>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</si>
  <si>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</si>
  <si>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</si>
  <si>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</si>
  <si>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</si>
  <si>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</si>
  <si>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</si>
  <si>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</si>
  <si>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</si>
  <si>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</si>
  <si>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</si>
  <si>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</si>
  <si>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</si>
  <si>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</si>
  <si>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</si>
  <si>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</si>
  <si>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</si>
  <si>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</si>
  <si>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</si>
  <si>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</si>
  <si>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</si>
  <si>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</si>
  <si>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</si>
  <si>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</si>
  <si>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</si>
  <si>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</si>
  <si>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</si>
  <si>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</si>
  <si>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</si>
  <si>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</si>
  <si>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</si>
  <si>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</si>
  <si>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</si>
  <si>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</si>
  <si>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</si>
  <si>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</si>
  <si>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</si>
  <si>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</si>
  <si>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</si>
  <si>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</si>
  <si>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</si>
  <si>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</si>
  <si>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</si>
  <si>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</si>
  <si>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</si>
  <si>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</si>
  <si>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</si>
  <si>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</si>
  <si>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</si>
  <si>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</si>
  <si>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</si>
  <si>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</si>
  <si>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</si>
  <si>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</si>
  <si>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</si>
  <si>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</si>
  <si>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</si>
  <si>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</si>
  <si>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</si>
  <si>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</si>
  <si>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</si>
  <si>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</si>
  <si>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</si>
  <si>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</si>
  <si>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</si>
  <si>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</si>
  <si>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</si>
  <si>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</si>
  <si>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</si>
  <si>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</si>
  <si>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</si>
  <si>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</si>
  <si>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</si>
  <si>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</si>
  <si>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</si>
  <si>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</si>
  <si>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</si>
  <si>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</si>
  <si>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</si>
  <si>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</si>
  <si>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</si>
  <si>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</si>
  <si>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</si>
  <si>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</si>
  <si>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</si>
  <si>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</si>
  <si>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</si>
  <si>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</si>
  <si>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</si>
  <si>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</si>
  <si>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</si>
  <si>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</si>
  <si>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</si>
  <si>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</si>
  <si>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</si>
  <si>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</si>
  <si>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</si>
  <si>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</si>
  <si>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</si>
  <si>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</si>
  <si>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</si>
  <si>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</si>
  <si>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</si>
  <si>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</si>
  <si>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</si>
  <si>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</si>
  <si>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</si>
  <si>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</si>
  <si>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</si>
  <si>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</si>
  <si>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</si>
  <si>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</si>
  <si>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</si>
  <si>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</si>
  <si>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</si>
  <si>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</si>
  <si>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</si>
  <si>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</si>
  <si>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</si>
  <si>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</si>
  <si>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</si>
  <si>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</si>
  <si>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</si>
  <si>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</si>
  <si>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</si>
  <si>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</si>
  <si>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</si>
  <si>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</si>
  <si>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</si>
  <si>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</si>
  <si>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</si>
  <si>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</si>
  <si>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</si>
  <si>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</si>
  <si>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</si>
  <si>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</si>
  <si>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</si>
  <si>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</si>
  <si>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</si>
  <si>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</si>
  <si>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</si>
  <si>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</si>
  <si>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</si>
  <si>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</si>
  <si>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</si>
  <si>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</si>
  <si>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</si>
  <si>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</si>
  <si>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</si>
  <si>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</si>
  <si>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</si>
  <si>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</si>
  <si>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</si>
  <si>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</si>
  <si>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</si>
  <si>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</si>
  <si>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</si>
  <si>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</si>
  <si>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</si>
  <si>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</si>
  <si>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</si>
  <si>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</si>
  <si>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</si>
  <si>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</si>
  <si>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</si>
  <si>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</si>
  <si>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</si>
  <si>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</si>
  <si>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</si>
  <si>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</si>
  <si>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</si>
  <si>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</si>
  <si>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</si>
  <si>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</si>
  <si>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</si>
  <si>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</si>
  <si>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</si>
  <si>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</si>
  <si>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</si>
  <si>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</si>
  <si>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</si>
  <si>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</si>
  <si>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</si>
  <si>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</si>
  <si>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</si>
  <si>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</si>
  <si>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</si>
  <si>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</si>
  <si>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</si>
  <si>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</si>
  <si>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</si>
  <si>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</si>
  <si>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</si>
  <si>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</si>
  <si>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</si>
  <si>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</si>
  <si>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</si>
  <si>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</si>
  <si>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</si>
  <si>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</si>
  <si>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</si>
  <si>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</si>
  <si>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</si>
  <si>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</si>
  <si>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</si>
  <si>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</si>
  <si>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</si>
  <si>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</si>
  <si>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</si>
  <si>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</si>
  <si>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</si>
  <si>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</si>
  <si>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</si>
  <si>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</si>
  <si>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</si>
  <si>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</si>
  <si>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</si>
  <si>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</si>
  <si>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</si>
  <si>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</si>
  <si>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</si>
  <si>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</si>
  <si>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</si>
  <si>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</si>
  <si>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</si>
  <si>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</si>
  <si>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</si>
  <si>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</si>
  <si>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</si>
  <si>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</si>
  <si>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</si>
  <si>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</si>
  <si>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</si>
  <si>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</si>
  <si>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</si>
  <si>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</si>
  <si>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</si>
  <si>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</si>
  <si>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</si>
  <si>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</si>
  <si>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</si>
  <si>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</si>
  <si>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</si>
  <si>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</si>
  <si>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</si>
  <si>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</si>
  <si>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</si>
  <si>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</si>
  <si>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</si>
  <si>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</si>
  <si>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</si>
  <si>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</si>
  <si>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</si>
  <si>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</si>
  <si>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</si>
  <si>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</si>
  <si>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</si>
  <si>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</si>
  <si>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</si>
  <si>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</si>
  <si>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</si>
  <si>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</si>
  <si>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</si>
  <si>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</si>
  <si>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</si>
  <si>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</si>
  <si>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</si>
  <si>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</si>
  <si>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</si>
  <si>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</si>
  <si>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</si>
  <si>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</si>
  <si>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</si>
  <si>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</si>
  <si>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</si>
  <si>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</si>
  <si>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</si>
  <si>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</si>
  <si>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</si>
  <si>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</si>
  <si>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</si>
  <si>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</si>
  <si>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</si>
  <si>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</si>
  <si>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</si>
  <si>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</si>
  <si>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</si>
  <si>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</si>
  <si>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</si>
  <si>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</si>
  <si>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</si>
  <si>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</si>
  <si>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</si>
  <si>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</si>
  <si>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</si>
  <si>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</si>
  <si>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</si>
  <si>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</si>
  <si>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</si>
  <si>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</si>
  <si>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</si>
  <si>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</si>
  <si>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</si>
  <si>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</si>
  <si>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</si>
  <si>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</si>
  <si>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</si>
  <si>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</si>
  <si>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</si>
  <si>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</si>
  <si>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</si>
  <si>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</si>
  <si>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</si>
  <si>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</si>
  <si>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</si>
  <si>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</si>
  <si>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</si>
  <si>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</si>
  <si>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</si>
  <si>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</si>
  <si>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</si>
  <si>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</si>
  <si>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</si>
  <si>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</si>
  <si>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</si>
  <si>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</si>
  <si>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</si>
  <si>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</si>
  <si>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</si>
  <si>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</si>
  <si>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</si>
  <si>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</si>
  <si>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</si>
  <si>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</si>
  <si>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</si>
  <si>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</si>
  <si>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</si>
  <si>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</si>
  <si>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</si>
  <si>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</si>
  <si>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</si>
  <si>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</si>
  <si>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</si>
  <si>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</si>
  <si>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</si>
  <si>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</si>
  <si>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</si>
  <si>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</si>
  <si>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</si>
  <si>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</si>
  <si>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</si>
  <si>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</si>
  <si>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</si>
  <si>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</si>
  <si>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</si>
  <si>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</si>
  <si>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</si>
  <si>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</si>
  <si>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</si>
  <si>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</si>
  <si>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</si>
  <si>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</si>
  <si>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</si>
  <si>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</si>
  <si>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</si>
  <si>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</si>
  <si>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</si>
  <si>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</si>
  <si>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</si>
  <si>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</si>
  <si>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</si>
  <si>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</si>
  <si>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</si>
  <si>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</si>
  <si>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</si>
  <si>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</si>
  <si>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</si>
  <si>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</si>
  <si>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</si>
  <si>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</si>
  <si>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</si>
  <si>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</si>
  <si>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</si>
  <si>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</si>
  <si>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</si>
  <si>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</si>
  <si>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</si>
  <si>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</si>
  <si>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</si>
  <si>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</si>
  <si>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</si>
  <si>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</si>
  <si>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</si>
  <si>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</si>
  <si>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</si>
  <si>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</si>
  <si>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</si>
  <si>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</si>
  <si>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</si>
  <si>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</si>
  <si>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</si>
  <si>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</si>
  <si>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</si>
  <si>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</si>
  <si>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</si>
  <si>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</si>
  <si>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</si>
  <si>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</si>
  <si>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</si>
  <si>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</si>
  <si>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</si>
  <si>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</si>
  <si>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</si>
  <si>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</si>
  <si>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</si>
  <si>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</si>
  <si>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</si>
  <si>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</si>
  <si>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</si>
  <si>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</si>
  <si>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</si>
  <si>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</si>
  <si>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</si>
  <si>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</si>
  <si>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</si>
  <si>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</si>
  <si>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</si>
  <si>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</si>
  <si>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</si>
  <si>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</si>
  <si>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</si>
  <si>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</si>
  <si>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</si>
  <si>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</si>
  <si>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</si>
  <si>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</si>
  <si>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</si>
  <si>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</si>
  <si>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</si>
  <si>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</si>
  <si>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</si>
  <si>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</si>
  <si>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</si>
  <si>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</si>
  <si>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</si>
  <si>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</si>
  <si>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</si>
  <si>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</si>
  <si>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</si>
  <si>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</si>
  <si>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</si>
  <si>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</si>
  <si>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</si>
  <si>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</si>
  <si>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</si>
  <si>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</si>
  <si>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</si>
  <si>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</si>
  <si>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</si>
  <si>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</si>
  <si>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</si>
  <si>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</si>
  <si>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</si>
  <si>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</si>
  <si>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</si>
  <si>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</si>
  <si>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</si>
  <si>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</si>
  <si>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</si>
  <si>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</si>
  <si>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</si>
  <si>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</si>
  <si>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</si>
  <si>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</si>
  <si>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</si>
  <si>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</si>
  <si>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</si>
  <si>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</si>
  <si>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</si>
  <si>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</si>
  <si>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</si>
  <si>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</si>
  <si>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</si>
  <si>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</si>
  <si>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</si>
  <si>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</si>
  <si>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</si>
  <si>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</si>
  <si>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</si>
  <si>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</si>
  <si>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</si>
  <si>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</si>
  <si>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</si>
  <si>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</si>
  <si>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</si>
  <si>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</si>
  <si>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</si>
  <si>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</si>
  <si>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</si>
  <si>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</si>
  <si>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</si>
  <si>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</si>
  <si>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</si>
  <si>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</si>
  <si>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</si>
  <si>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</si>
  <si>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</si>
  <si>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</si>
  <si>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</si>
  <si>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</si>
  <si>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</si>
  <si>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</si>
  <si>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</si>
  <si>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</si>
  <si>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</si>
  <si>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</si>
  <si>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</si>
  <si>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</si>
  <si>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</si>
  <si>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</si>
  <si>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</si>
  <si>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</si>
  <si>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</si>
  <si>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</si>
  <si>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</si>
  <si>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</si>
  <si>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</si>
  <si>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</si>
  <si>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</si>
  <si>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</si>
  <si>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</si>
  <si>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</si>
  <si>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</si>
  <si>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</si>
  <si>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</si>
  <si>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</si>
  <si>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</si>
  <si>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</si>
  <si>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</si>
  <si>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</si>
  <si>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</si>
  <si>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</si>
  <si>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</si>
  <si>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</si>
  <si>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</si>
  <si>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</si>
  <si>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</si>
  <si>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</si>
  <si>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</si>
  <si>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</si>
  <si>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</si>
  <si>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</si>
  <si>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</si>
  <si>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</si>
  <si>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</si>
  <si>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</si>
  <si>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</si>
  <si>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</si>
  <si>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</si>
  <si>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</si>
  <si>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</si>
  <si>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</si>
  <si>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</si>
  <si>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</si>
  <si>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</si>
  <si>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</si>
  <si>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</si>
  <si>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</si>
  <si>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</si>
  <si>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</si>
  <si>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</si>
  <si>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</si>
  <si>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</si>
  <si>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</si>
  <si>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</si>
  <si>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</si>
  <si>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</si>
  <si>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</si>
  <si>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</si>
  <si>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</si>
  <si>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</si>
  <si>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</si>
  <si>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</si>
  <si>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</si>
  <si>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</si>
  <si>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</si>
  <si>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</si>
  <si>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</si>
  <si>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</si>
  <si>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</si>
  <si>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</si>
  <si>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</si>
  <si>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</si>
  <si>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</si>
  <si>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</si>
  <si>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</si>
  <si>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</si>
  <si>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</si>
  <si>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</si>
  <si>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</si>
  <si>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</si>
  <si>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</si>
  <si>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</si>
  <si>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</si>
  <si>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</si>
  <si>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</si>
  <si>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</si>
  <si>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</si>
  <si>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</si>
  <si>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</si>
  <si>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</si>
  <si>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</si>
  <si>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</si>
  <si>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</si>
  <si>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</si>
  <si>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</si>
  <si>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</si>
  <si>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</si>
  <si>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</si>
  <si>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</si>
  <si>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</si>
  <si>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</si>
  <si>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</si>
  <si>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</si>
  <si>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</si>
  <si>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</si>
  <si>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</si>
  <si>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</si>
  <si>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</si>
  <si>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</si>
  <si>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</si>
  <si>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</si>
  <si>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</si>
  <si>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</si>
  <si>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</si>
  <si>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</si>
  <si>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</si>
  <si>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</si>
  <si>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</si>
  <si>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</si>
  <si>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</si>
  <si>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</si>
  <si>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</si>
  <si>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</si>
  <si>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</si>
  <si>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</si>
  <si>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</si>
  <si>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</si>
  <si>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</si>
  <si>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</si>
  <si>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</si>
  <si>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</si>
  <si>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</si>
  <si>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</si>
  <si>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</si>
  <si>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</si>
  <si>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</si>
  <si>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</si>
  <si>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</si>
  <si>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</si>
  <si>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</si>
  <si>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</si>
  <si>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</si>
  <si>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</si>
  <si>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</si>
  <si>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</si>
  <si>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</si>
  <si>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</si>
  <si>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</si>
  <si>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</si>
  <si>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</si>
  <si>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</si>
  <si>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</si>
  <si>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</si>
  <si>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</si>
  <si>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</si>
  <si>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</si>
  <si>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</si>
  <si>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</si>
  <si>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</si>
  <si>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</si>
  <si>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</si>
  <si>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</si>
  <si>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</si>
  <si>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</si>
  <si>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</si>
  <si>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</si>
  <si>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</si>
  <si>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</si>
  <si>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</si>
  <si>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</si>
  <si>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</si>
  <si>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</si>
  <si>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</si>
  <si>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</si>
  <si>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</si>
  <si>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</si>
  <si>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</si>
  <si>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</si>
  <si>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</si>
  <si>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</si>
  <si>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</si>
  <si>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</si>
  <si>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</si>
  <si>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</si>
  <si>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</si>
  <si>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</si>
  <si>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</si>
  <si>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</si>
  <si>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</si>
  <si>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</si>
  <si>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</si>
  <si>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</si>
  <si>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</si>
  <si>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</si>
  <si>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</si>
  <si>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</si>
  <si>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</si>
  <si>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</si>
  <si>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</si>
  <si>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</si>
  <si>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</si>
  <si>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</si>
  <si>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</si>
  <si>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</si>
  <si>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</si>
  <si>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</si>
  <si>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</si>
  <si>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</si>
  <si>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</si>
  <si>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</si>
  <si>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</si>
  <si>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</si>
  <si>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</si>
  <si>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</si>
  <si>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</si>
  <si>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</si>
  <si>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</si>
  <si>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</si>
  <si>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</si>
  <si>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</si>
  <si>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</si>
  <si>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</si>
  <si>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</si>
  <si>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</si>
  <si>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</si>
  <si>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</si>
  <si>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</si>
  <si>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</si>
  <si>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</si>
  <si>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</si>
  <si>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</si>
  <si>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</si>
  <si>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</si>
  <si>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</si>
  <si>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</si>
  <si>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</si>
  <si>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</si>
  <si>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</si>
  <si>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</si>
  <si>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</si>
  <si>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</si>
  <si>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</si>
  <si>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</si>
  <si>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</si>
  <si>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</si>
  <si>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</si>
  <si>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</si>
  <si>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</si>
  <si>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</si>
  <si>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</si>
  <si>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</si>
  <si>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</si>
  <si>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</si>
  <si>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</si>
  <si>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</si>
  <si>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</si>
  <si>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</si>
  <si>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</si>
  <si>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</si>
  <si>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</si>
  <si>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</si>
  <si>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</si>
  <si>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</si>
  <si>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</si>
  <si>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</si>
  <si>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</si>
  <si>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</si>
  <si>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</si>
  <si>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</si>
  <si>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</si>
  <si>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</si>
  <si>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</si>
  <si>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</si>
  <si>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</si>
  <si>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</si>
  <si>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</si>
  <si>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</si>
  <si>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</si>
  <si>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</si>
  <si>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</si>
  <si>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</si>
  <si>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</si>
  <si>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</si>
  <si>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</si>
  <si>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</si>
  <si>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</si>
  <si>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</si>
  <si>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</si>
  <si>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</si>
  <si>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</si>
  <si>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</si>
  <si>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</si>
  <si>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</si>
  <si>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</si>
  <si>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</si>
  <si>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</si>
  <si>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</si>
  <si>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</si>
  <si>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</si>
  <si>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</si>
  <si>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</si>
  <si>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</si>
  <si>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</si>
  <si>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</si>
  <si>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</si>
  <si>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</si>
  <si>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</si>
  <si>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</si>
  <si>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</si>
  <si>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</si>
  <si>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</si>
  <si>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</si>
  <si>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</si>
  <si>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</si>
  <si>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</si>
  <si>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</si>
  <si>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</si>
  <si>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</si>
  <si>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</si>
  <si>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</si>
  <si>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</si>
  <si>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</si>
  <si>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</si>
  <si>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</si>
  <si>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</si>
  <si>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</si>
  <si>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</si>
  <si>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</si>
  <si>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</si>
  <si>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</si>
  <si>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</si>
  <si>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</si>
  <si>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</si>
  <si>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</si>
  <si>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</si>
  <si>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</si>
  <si>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</si>
  <si>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</si>
  <si>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</si>
  <si>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</si>
  <si>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</si>
  <si>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</si>
  <si>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</si>
  <si>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</si>
  <si>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</si>
  <si>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</si>
  <si>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</si>
  <si>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</si>
  <si>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</si>
  <si>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</si>
  <si>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</si>
  <si>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</si>
  <si>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</si>
  <si>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</si>
  <si>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</si>
  <si>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</si>
  <si>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</si>
  <si>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</si>
  <si>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</si>
  <si>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</si>
  <si>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</si>
  <si>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</si>
  <si>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</si>
  <si>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</si>
  <si>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</si>
  <si>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</si>
  <si>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</si>
  <si>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</si>
  <si>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</si>
  <si>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</si>
  <si>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</si>
  <si>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</si>
  <si>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</si>
  <si>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</si>
  <si>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</si>
  <si>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</si>
  <si>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</si>
  <si>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</si>
  <si>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</si>
  <si>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</si>
  <si>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</si>
  <si>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</si>
  <si>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</si>
  <si>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</si>
  <si>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</si>
  <si>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</si>
  <si>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</si>
  <si>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</si>
  <si>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</si>
  <si>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</si>
  <si>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</si>
  <si>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</si>
  <si>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</si>
  <si>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</si>
  <si>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</si>
  <si>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</si>
  <si>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</si>
  <si>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</si>
  <si>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</si>
  <si>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</si>
  <si>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</si>
  <si>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</si>
  <si>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</si>
  <si>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</si>
  <si>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</si>
  <si>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</si>
  <si>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</si>
  <si>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</si>
  <si>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</si>
  <si>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</si>
  <si>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</si>
  <si>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</si>
  <si>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</si>
  <si>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</si>
  <si>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</si>
  <si>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</si>
  <si>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</si>
  <si>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</si>
  <si>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</si>
  <si>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</si>
  <si>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</si>
  <si>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</si>
  <si>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</si>
  <si>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</si>
  <si>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</si>
  <si>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</si>
  <si>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</si>
  <si>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</si>
  <si>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</si>
  <si>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</si>
  <si>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</si>
  <si>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</si>
  <si>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</si>
  <si>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</si>
  <si>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</si>
  <si>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</si>
  <si>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</si>
  <si>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</si>
  <si>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</si>
  <si>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</si>
  <si>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</si>
  <si>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</si>
  <si>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</si>
  <si>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</si>
  <si>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</si>
  <si>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</si>
  <si>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</si>
  <si>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</si>
  <si>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</si>
  <si>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</si>
  <si>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</si>
  <si>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</si>
  <si>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</si>
  <si>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</si>
  <si>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</si>
  <si>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</si>
  <si>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</si>
  <si>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</si>
  <si>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</si>
  <si>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</si>
  <si>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</si>
  <si>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</si>
  <si>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</si>
  <si>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</si>
  <si>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</si>
  <si>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</si>
  <si>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</si>
  <si>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</si>
  <si>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</si>
  <si>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</si>
  <si>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</si>
  <si>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</si>
  <si>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</si>
  <si>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</si>
  <si>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</si>
  <si>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</si>
  <si>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</si>
  <si>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</si>
  <si>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</si>
  <si>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</si>
  <si>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</si>
  <si>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</si>
  <si>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</si>
  <si>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</si>
  <si>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</si>
  <si>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</si>
  <si>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</si>
  <si>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</si>
  <si>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</si>
  <si>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</si>
  <si>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</si>
  <si>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</si>
  <si>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</si>
  <si>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</si>
  <si>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</si>
  <si>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</si>
  <si>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</si>
  <si>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</si>
  <si>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</si>
  <si>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</si>
  <si>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</si>
  <si>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</si>
  <si>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</si>
  <si>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</si>
  <si>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</si>
  <si>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</si>
  <si>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</si>
  <si>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</si>
  <si>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</si>
  <si>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</si>
  <si>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</si>
  <si>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</si>
  <si>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</si>
  <si>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</si>
  <si>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</si>
  <si>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</si>
  <si>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</si>
  <si>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</si>
  <si>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</si>
  <si>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</si>
  <si>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</si>
  <si>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</si>
  <si>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</si>
  <si>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</si>
  <si>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</si>
  <si>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</si>
  <si>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</si>
  <si>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</si>
  <si>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</si>
  <si>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</si>
  <si>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</si>
  <si>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</si>
  <si>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</si>
  <si>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</si>
  <si>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</si>
  <si>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</si>
  <si>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</si>
  <si>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</si>
  <si>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</si>
  <si>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</si>
  <si>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</si>
  <si>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</si>
  <si>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</si>
  <si>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</si>
  <si>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</si>
  <si>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</si>
  <si>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</si>
  <si>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</si>
  <si>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</si>
  <si>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</si>
  <si>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</si>
  <si>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</si>
  <si>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</si>
  <si>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</si>
  <si>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</si>
  <si>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</si>
  <si>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</si>
  <si>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</si>
  <si>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</si>
  <si>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</si>
  <si>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</si>
  <si>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</si>
  <si>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</si>
  <si>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</si>
  <si>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</si>
  <si>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</si>
  <si>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</si>
  <si>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</si>
  <si>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</si>
  <si>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</si>
  <si>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</si>
  <si>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</si>
  <si>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</si>
  <si>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</si>
  <si>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</si>
  <si>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</si>
  <si>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</si>
  <si>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</si>
  <si>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</si>
  <si>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</si>
  <si>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</si>
  <si>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</si>
  <si>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</si>
  <si>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</si>
  <si>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</si>
  <si>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</si>
  <si>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</si>
  <si>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</si>
  <si>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</si>
  <si>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</si>
  <si>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</si>
  <si>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</si>
  <si>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</si>
  <si>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</si>
  <si>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</si>
  <si>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</si>
  <si>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</si>
  <si>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</si>
  <si>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</si>
  <si>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</si>
  <si>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</si>
  <si>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</si>
  <si>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</si>
  <si>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</si>
  <si>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</si>
  <si>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</si>
  <si>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</si>
  <si>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</si>
  <si>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</si>
  <si>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</si>
  <si>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</si>
  <si>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</si>
  <si>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</si>
  <si>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</si>
  <si>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</si>
  <si>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</si>
  <si>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</si>
  <si>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</si>
  <si>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</si>
  <si>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</si>
  <si>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</si>
  <si>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</si>
  <si>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</si>
  <si>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</si>
  <si>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</si>
  <si>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</si>
  <si>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</si>
  <si>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</si>
  <si>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</si>
  <si>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</si>
  <si>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</si>
  <si>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</si>
  <si>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</si>
  <si>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</si>
  <si>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</si>
  <si>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</si>
  <si>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</si>
  <si>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</si>
  <si>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</si>
  <si>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</si>
  <si>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</si>
  <si>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</si>
  <si>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</si>
  <si>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</si>
  <si>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</si>
  <si>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</si>
  <si>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</si>
  <si>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</si>
  <si>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</si>
  <si>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</si>
  <si>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</si>
  <si>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</si>
  <si>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</si>
  <si>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</si>
  <si>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</si>
  <si>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</si>
  <si>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</si>
  <si>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</si>
  <si>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</si>
  <si>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</si>
  <si>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</si>
  <si>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</si>
  <si>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</si>
  <si>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</si>
  <si>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</si>
  <si>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</si>
  <si>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</si>
  <si>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</si>
  <si>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</si>
  <si>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</si>
  <si>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</si>
  <si>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</si>
  <si>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</si>
  <si>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</si>
  <si>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</si>
  <si>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</si>
  <si>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</si>
  <si>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</si>
  <si>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</si>
  <si>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</si>
  <si>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</si>
  <si>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</si>
  <si>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</si>
  <si>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</si>
  <si>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</si>
  <si>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</si>
  <si>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</si>
  <si>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</si>
  <si>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</si>
  <si>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</si>
  <si>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</si>
  <si>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</si>
  <si>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</si>
  <si>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</si>
  <si>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</si>
  <si>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</si>
  <si>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</si>
  <si>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</si>
  <si>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</si>
  <si>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</si>
  <si>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</si>
  <si>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</si>
  <si>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</si>
  <si>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</si>
  <si>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</si>
  <si>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</si>
  <si>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</si>
  <si>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</si>
  <si>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</si>
  <si>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</si>
  <si>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</si>
  <si>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</si>
  <si>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</si>
  <si>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</si>
  <si>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</si>
  <si>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</si>
  <si>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</si>
  <si>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</si>
  <si>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</si>
  <si>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</si>
  <si>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</si>
  <si>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</si>
  <si>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</si>
  <si>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</si>
  <si>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</si>
  <si>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</si>
  <si>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</si>
  <si>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</si>
  <si>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</si>
  <si>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</si>
  <si>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</si>
  <si>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</si>
  <si>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</si>
  <si>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</si>
  <si>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</si>
  <si>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</si>
  <si>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</si>
  <si>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</si>
  <si>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</si>
  <si>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</si>
  <si>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</si>
  <si>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</si>
  <si>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</si>
  <si>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</si>
  <si>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</si>
  <si>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</si>
  <si>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</si>
  <si>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</si>
  <si>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</si>
  <si>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</si>
  <si>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</si>
  <si>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</si>
  <si>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</si>
  <si>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</si>
  <si>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</si>
  <si>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</si>
  <si>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</si>
  <si>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</si>
  <si>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</si>
  <si>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</si>
  <si>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</si>
  <si>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</si>
  <si>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</si>
  <si>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</si>
  <si>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</si>
  <si>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</si>
  <si>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</si>
  <si>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</si>
  <si>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</si>
  <si>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</si>
  <si>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</si>
  <si>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</si>
  <si>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</si>
  <si>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</si>
  <si>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</si>
  <si>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</si>
  <si>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</si>
  <si>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</si>
  <si>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</si>
  <si>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</si>
  <si>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</si>
  <si>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</si>
  <si>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</si>
  <si>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</si>
  <si>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</si>
  <si>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</si>
  <si>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</si>
  <si>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</si>
  <si>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</si>
  <si>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</si>
  <si>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</si>
  <si>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</si>
  <si>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</si>
  <si>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</si>
  <si>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</si>
  <si>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</si>
  <si>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</si>
  <si>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</si>
  <si>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</si>
  <si>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</si>
  <si>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</si>
  <si>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</si>
  <si>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</si>
  <si>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</si>
  <si>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</si>
  <si>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</si>
  <si>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</si>
  <si>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</si>
  <si>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</si>
  <si>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</si>
  <si>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</si>
  <si>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</si>
  <si>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</si>
  <si>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</si>
  <si>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</si>
  <si>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</si>
  <si>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</si>
  <si>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</si>
  <si>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</si>
  <si>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</si>
  <si>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</si>
  <si>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</si>
  <si>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</si>
  <si>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</si>
  <si>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</si>
  <si>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</si>
  <si>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</si>
  <si>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</si>
  <si>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</si>
  <si>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</si>
  <si>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</si>
  <si>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</si>
  <si>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</si>
  <si>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</si>
  <si>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</si>
  <si>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</si>
  <si>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</si>
  <si>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</si>
  <si>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</si>
  <si>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</si>
  <si>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</si>
  <si>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</si>
  <si>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</si>
  <si>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</si>
  <si>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</si>
  <si>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</si>
  <si>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</si>
  <si>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</si>
  <si>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</si>
  <si>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</si>
  <si>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</si>
  <si>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</si>
  <si>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</si>
  <si>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</si>
  <si>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</si>
  <si>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</si>
  <si>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</si>
  <si>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</si>
  <si>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</si>
  <si>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</si>
  <si>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</si>
  <si>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</si>
  <si>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</si>
  <si>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</si>
  <si>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</si>
  <si>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</si>
  <si>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</si>
  <si>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</si>
  <si>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</si>
  <si>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</si>
  <si>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</si>
  <si>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</si>
  <si>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</si>
  <si>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</si>
  <si>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</si>
  <si>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</si>
  <si>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</si>
  <si>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</si>
  <si>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</si>
  <si>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</si>
  <si>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</si>
  <si>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</si>
  <si>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</si>
  <si>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</si>
  <si>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</si>
  <si>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</si>
  <si>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</si>
  <si>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</si>
  <si>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</si>
  <si>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</si>
  <si>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</si>
  <si>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</si>
  <si>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</si>
  <si>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</si>
  <si>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</si>
  <si>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</si>
  <si>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</si>
  <si>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</si>
  <si>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</si>
  <si>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</si>
  <si>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</si>
  <si>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</si>
  <si>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</si>
  <si>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</si>
  <si>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</si>
  <si>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</si>
  <si>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</si>
  <si>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</si>
  <si>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</si>
  <si>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</si>
  <si>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</si>
  <si>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</si>
  <si>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</si>
  <si>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</si>
  <si>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</si>
  <si>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</si>
  <si>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</si>
  <si>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</si>
  <si>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</si>
  <si>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</si>
  <si>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</si>
  <si>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</si>
  <si>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</si>
  <si>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</si>
  <si>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</si>
  <si>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</si>
  <si>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</si>
  <si>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</si>
  <si>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</si>
  <si>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</si>
  <si>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</si>
  <si>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</si>
  <si>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</si>
  <si>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</si>
  <si>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</si>
  <si>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</si>
  <si>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</si>
  <si>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</si>
  <si>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</si>
  <si>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</si>
  <si>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</si>
  <si>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</si>
  <si>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</si>
  <si>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</si>
  <si>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</si>
  <si>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</si>
  <si>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</si>
  <si>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</si>
  <si>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</si>
  <si>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</si>
  <si>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</si>
  <si>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</si>
  <si>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</si>
  <si>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</si>
  <si>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</si>
  <si>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</si>
  <si>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</si>
  <si>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</si>
  <si>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</si>
  <si>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</si>
  <si>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</si>
  <si>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</si>
  <si>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</si>
  <si>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</si>
  <si>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</si>
  <si>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</si>
  <si>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</si>
  <si>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</si>
  <si>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</si>
  <si>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</si>
  <si>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</si>
  <si>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</si>
  <si>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</si>
  <si>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</si>
  <si>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</si>
  <si>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</si>
  <si>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</si>
  <si>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</si>
  <si>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</si>
  <si>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</si>
  <si>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</si>
  <si>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</si>
  <si>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</si>
  <si>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</si>
  <si>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</si>
  <si>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</si>
  <si>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</si>
  <si>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</si>
  <si>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</si>
  <si>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</si>
  <si>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</si>
  <si>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</si>
  <si>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</si>
  <si>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</si>
  <si>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</si>
  <si>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</si>
  <si>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</si>
  <si>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</si>
  <si>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</si>
  <si>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</si>
  <si>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</si>
  <si>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</si>
  <si>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</si>
  <si>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</si>
  <si>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</si>
  <si>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</si>
  <si>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</si>
  <si>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</si>
  <si>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</si>
  <si>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</si>
  <si>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</si>
  <si>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</si>
  <si>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</si>
  <si>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</si>
  <si>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</si>
  <si>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</si>
  <si>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</si>
  <si>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</si>
  <si>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</si>
  <si>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</si>
  <si>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</si>
  <si>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</si>
  <si>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</si>
  <si>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</si>
  <si>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</si>
  <si>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</si>
  <si>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</si>
  <si>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</si>
  <si>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</si>
  <si>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</si>
  <si>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</si>
  <si>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</si>
  <si>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</si>
  <si>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</si>
  <si>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</si>
  <si>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</si>
  <si>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</si>
  <si>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</si>
  <si>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</si>
  <si>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</si>
  <si>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</si>
  <si>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</si>
  <si>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</si>
  <si>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</si>
  <si>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</si>
  <si>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</si>
  <si>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</si>
  <si>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</si>
  <si>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</si>
  <si>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</si>
  <si>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</si>
  <si>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</si>
  <si>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</si>
  <si>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</si>
  <si>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</si>
  <si>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</si>
  <si>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</si>
  <si>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</si>
  <si>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</si>
  <si>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</si>
  <si>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</si>
  <si>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</si>
  <si>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</si>
  <si>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</si>
  <si>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</si>
  <si>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</si>
  <si>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</si>
  <si>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</si>
  <si>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</si>
  <si>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</si>
  <si>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</si>
  <si>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</si>
  <si>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</si>
  <si>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</si>
  <si>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</si>
  <si>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</si>
  <si>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</si>
  <si>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</si>
  <si>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</si>
  <si>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</si>
  <si>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</si>
  <si>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</si>
  <si>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</si>
  <si>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</si>
  <si>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</si>
  <si>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</si>
  <si>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</si>
  <si>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</si>
  <si>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</si>
  <si>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</si>
  <si>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</si>
  <si>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</si>
  <si>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</si>
  <si>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</si>
  <si>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</si>
  <si>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</si>
  <si>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</si>
  <si>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</si>
  <si>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</si>
  <si>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</si>
  <si>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</si>
  <si>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</si>
  <si>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</si>
  <si>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</si>
  <si>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</si>
  <si>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</si>
  <si>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</si>
  <si>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</si>
  <si>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</si>
  <si>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</si>
  <si>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</si>
  <si>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</si>
  <si>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</si>
  <si>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</si>
  <si>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</si>
  <si>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</si>
  <si>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</si>
  <si>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</si>
  <si>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</si>
  <si>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</si>
  <si>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</si>
  <si>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</si>
  <si>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</si>
  <si>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</si>
  <si>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</si>
  <si>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</si>
  <si>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</si>
  <si>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</si>
  <si>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</si>
  <si>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</si>
  <si>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</si>
  <si>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</si>
  <si>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</si>
  <si>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</si>
  <si>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</si>
  <si>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</si>
  <si>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</si>
  <si>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</si>
  <si>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</si>
  <si>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</si>
  <si>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</si>
  <si>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</si>
  <si>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</si>
  <si>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</si>
  <si>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</si>
  <si>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</si>
  <si>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</si>
  <si>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</si>
  <si>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</si>
  <si>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</si>
  <si>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</si>
  <si>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</si>
  <si>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</si>
  <si>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</si>
  <si>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</si>
  <si>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</si>
  <si>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</si>
  <si>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</si>
  <si>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</si>
  <si>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</si>
  <si>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</si>
  <si>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</si>
  <si>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</si>
  <si>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</si>
  <si>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</si>
  <si>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</si>
  <si>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</si>
  <si>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</si>
  <si>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</si>
  <si>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</si>
  <si>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</si>
  <si>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</si>
  <si>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</si>
  <si>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</si>
  <si>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</si>
  <si>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</si>
  <si>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</si>
  <si>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</si>
  <si>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</si>
  <si>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</si>
  <si>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</si>
  <si>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</si>
  <si>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</si>
  <si>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</si>
  <si>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</si>
  <si>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</si>
  <si>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</si>
  <si>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</si>
  <si>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</si>
  <si>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</si>
  <si>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</si>
  <si>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</si>
  <si>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</si>
  <si>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</si>
  <si>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</si>
  <si>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</si>
  <si>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</si>
  <si>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</si>
  <si>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</si>
  <si>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</si>
  <si>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</si>
  <si>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</si>
  <si>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</si>
  <si>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</si>
  <si>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</si>
  <si>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</si>
  <si>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</si>
  <si>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</si>
  <si>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</si>
  <si>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</si>
  <si>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</si>
  <si>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</si>
  <si>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</si>
  <si>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</si>
  <si>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</si>
  <si>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</si>
  <si>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</si>
  <si>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</si>
  <si>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</si>
  <si>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</si>
  <si>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</si>
  <si>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</si>
  <si>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</si>
  <si>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</si>
  <si>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</si>
  <si>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</si>
  <si>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</si>
  <si>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</si>
  <si>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</si>
  <si>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</si>
  <si>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</si>
  <si>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</si>
  <si>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</si>
  <si>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</si>
  <si>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</si>
  <si>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</si>
  <si>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</si>
  <si>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</si>
  <si>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</si>
  <si>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</si>
  <si>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</si>
  <si>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</si>
  <si>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</si>
  <si>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</si>
  <si>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</si>
  <si>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</si>
  <si>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</si>
  <si>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</si>
  <si>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</si>
  <si>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</si>
  <si>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</si>
  <si>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</si>
  <si>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</si>
  <si>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</si>
  <si>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</si>
  <si>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</si>
  <si>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</si>
  <si>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</si>
  <si>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</si>
  <si>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</si>
  <si>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</si>
  <si>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</si>
  <si>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</si>
  <si>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</si>
  <si>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</si>
  <si>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</si>
  <si>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</si>
  <si>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</si>
  <si>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</si>
  <si>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</si>
  <si>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</si>
  <si>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</si>
  <si>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</si>
  <si>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</si>
  <si>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</si>
  <si>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</si>
  <si>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</si>
  <si>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</si>
  <si>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</si>
  <si>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</si>
  <si>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</si>
  <si>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</si>
  <si>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</si>
  <si>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</si>
  <si>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</si>
  <si>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</si>
  <si>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</si>
  <si>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</si>
  <si>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</si>
  <si>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</si>
  <si>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</si>
  <si>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</si>
  <si>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</si>
  <si>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</si>
  <si>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</si>
  <si>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</si>
  <si>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</si>
  <si>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</si>
  <si>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</si>
  <si>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</si>
  <si>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</si>
  <si>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</si>
  <si>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</si>
  <si>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</si>
  <si>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</si>
  <si>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</si>
  <si>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</si>
  <si>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</si>
  <si>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</si>
  <si>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</si>
  <si>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</si>
  <si>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</si>
  <si>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</si>
  <si>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</si>
  <si>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</si>
  <si>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</si>
  <si>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</si>
  <si>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</si>
  <si>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</si>
  <si>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</si>
  <si>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</si>
  <si>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</si>
  <si>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</si>
  <si>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</si>
  <si>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</si>
  <si>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</si>
  <si>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</si>
  <si>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</si>
  <si>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</si>
  <si>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</si>
  <si>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</si>
  <si>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</si>
  <si>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</si>
  <si>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</si>
  <si>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</si>
  <si>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</si>
  <si>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</si>
  <si>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</si>
  <si>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</si>
  <si>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</si>
  <si>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</si>
  <si>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</si>
  <si>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</si>
  <si>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</si>
  <si>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</si>
  <si>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</si>
  <si>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</si>
  <si>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</si>
  <si>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</si>
  <si>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</si>
  <si>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</si>
  <si>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</si>
  <si>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</si>
  <si>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</si>
  <si>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</si>
  <si>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</si>
  <si>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</si>
  <si>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</si>
  <si>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</si>
  <si>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</si>
  <si>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</si>
  <si>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</si>
  <si>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</si>
  <si>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</si>
  <si>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</si>
  <si>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</si>
  <si>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</si>
  <si>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</si>
  <si>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</si>
  <si>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</si>
  <si>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</si>
  <si>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</si>
  <si>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</si>
  <si>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</si>
  <si>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</si>
  <si>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</si>
  <si>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</si>
  <si>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</si>
  <si>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</si>
  <si>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</si>
  <si>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</si>
  <si>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</si>
  <si>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</si>
  <si>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</si>
  <si>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</si>
  <si>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</si>
  <si>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</si>
  <si>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</si>
  <si>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</si>
  <si>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</si>
  <si>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</si>
  <si>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</si>
  <si>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</si>
  <si>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</si>
  <si>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</si>
  <si>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</si>
  <si>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</si>
  <si>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</si>
  <si>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</si>
  <si>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</si>
  <si>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</si>
  <si>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</si>
  <si>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</si>
  <si>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</si>
  <si>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</si>
  <si>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</si>
  <si>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</si>
  <si>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</si>
  <si>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</si>
  <si>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</si>
  <si>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</si>
  <si>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</si>
  <si>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</si>
  <si>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</si>
  <si>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</si>
  <si>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</si>
  <si>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</si>
  <si>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</si>
  <si>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</si>
  <si>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</si>
  <si>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</si>
  <si>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</si>
  <si>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</si>
  <si>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</si>
  <si>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</si>
  <si>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</si>
  <si>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</si>
  <si>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</si>
  <si>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</si>
  <si>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</si>
  <si>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</si>
  <si>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</si>
  <si>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</si>
  <si>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</si>
  <si>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</si>
  <si>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</si>
  <si>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</si>
  <si>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</si>
  <si>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</si>
  <si>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</si>
  <si>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</si>
  <si>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</si>
  <si>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</si>
  <si>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</si>
  <si>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</si>
  <si>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</si>
  <si>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</si>
  <si>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</si>
  <si>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</si>
  <si>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</si>
  <si>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</si>
  <si>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</si>
  <si>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</si>
  <si>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</si>
  <si>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</si>
  <si>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</si>
  <si>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</si>
  <si>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</si>
  <si>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</si>
  <si>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</si>
  <si>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</si>
  <si>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</si>
  <si>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</si>
  <si>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</si>
  <si>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</si>
  <si>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</si>
  <si>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</si>
  <si>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</si>
  <si>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</si>
  <si>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</si>
  <si>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</si>
  <si>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</si>
  <si>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</si>
  <si>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</si>
  <si>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</si>
  <si>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</si>
  <si>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</si>
  <si>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</si>
  <si>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</si>
  <si>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</si>
  <si>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</si>
  <si>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</si>
  <si>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</si>
  <si>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</si>
  <si>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</si>
  <si>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</si>
  <si>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</si>
  <si>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</si>
  <si>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</si>
  <si>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</si>
  <si>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</si>
  <si>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</si>
  <si>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</si>
  <si>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</si>
  <si>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</si>
  <si>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</si>
  <si>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</si>
  <si>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</si>
  <si>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</si>
  <si>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</si>
  <si>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</si>
  <si>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</si>
  <si>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</si>
  <si>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</si>
  <si>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</si>
  <si>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</si>
  <si>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</si>
  <si>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</si>
  <si>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</si>
  <si>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</si>
  <si>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</si>
  <si>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</si>
  <si>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</si>
  <si>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</si>
  <si>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</si>
  <si>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</si>
  <si>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</si>
  <si>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</si>
  <si>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</si>
  <si>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</si>
  <si>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</si>
  <si>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</si>
  <si>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</si>
  <si>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</si>
  <si>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</si>
  <si>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</si>
  <si>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</si>
  <si>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</si>
  <si>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</si>
  <si>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</si>
  <si>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</si>
  <si>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</si>
  <si>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</si>
  <si>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</si>
  <si>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</si>
  <si>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</si>
  <si>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</si>
  <si>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</si>
  <si>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</si>
  <si>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</si>
  <si>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</si>
  <si>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</si>
  <si>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</si>
  <si>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</si>
  <si>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</si>
  <si>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</si>
  <si>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</si>
  <si>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</si>
  <si>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</si>
  <si>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</si>
  <si>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</si>
  <si>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</si>
  <si>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</si>
  <si>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</si>
  <si>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</si>
  <si>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</si>
  <si>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</si>
  <si>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</si>
  <si>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</si>
  <si>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</si>
  <si>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</si>
  <si>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</si>
  <si>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</si>
  <si>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</si>
  <si>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</si>
  <si>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</si>
  <si>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</si>
  <si>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</si>
  <si>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</si>
  <si>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</si>
  <si>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</si>
  <si>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</si>
  <si>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</si>
  <si>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</si>
  <si>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</si>
  <si>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</si>
  <si>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</si>
  <si>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</si>
  <si>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</si>
  <si>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</si>
  <si>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</si>
  <si>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</si>
  <si>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</si>
  <si>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</si>
  <si>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</si>
  <si>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</si>
  <si>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</si>
  <si>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</si>
  <si>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</si>
  <si>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</si>
  <si>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</si>
  <si>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</si>
  <si>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</si>
  <si>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</si>
  <si>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</si>
  <si>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</si>
  <si>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</si>
  <si>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</si>
  <si>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</si>
  <si>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</si>
  <si>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</si>
  <si>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</si>
  <si>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</si>
  <si>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</si>
  <si>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</si>
  <si>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</si>
  <si>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</si>
  <si>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</si>
  <si>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</si>
  <si>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</si>
  <si>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</si>
  <si>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</si>
  <si>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</si>
  <si>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</si>
  <si>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</si>
  <si>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</si>
  <si>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</si>
  <si>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</si>
  <si>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</si>
  <si>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</si>
  <si>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</si>
  <si>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</si>
  <si>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</si>
  <si>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</si>
  <si>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</si>
  <si>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</si>
  <si>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</si>
  <si>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</si>
  <si>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</si>
  <si>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</si>
  <si>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</si>
  <si>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</si>
  <si>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</si>
  <si>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</si>
  <si>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</si>
  <si>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</si>
  <si>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</si>
  <si>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</si>
  <si>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</si>
  <si>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</si>
  <si>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</si>
  <si>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</si>
  <si>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</si>
  <si>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</si>
  <si>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</si>
  <si>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</si>
  <si>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</si>
  <si>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</si>
  <si>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</si>
  <si>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</si>
  <si>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</si>
  <si>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</si>
  <si>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</si>
  <si>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</si>
  <si>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</si>
  <si>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</si>
  <si>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</si>
  <si>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</si>
  <si>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</si>
  <si>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</si>
  <si>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</si>
  <si>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</si>
  <si>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</si>
  <si>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</si>
  <si>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</si>
  <si>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</si>
  <si>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</si>
  <si>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</si>
  <si>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</si>
  <si>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</si>
  <si>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</si>
  <si>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</si>
  <si>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</si>
  <si>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</si>
  <si>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</si>
  <si>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</si>
  <si>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</si>
  <si>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</si>
  <si>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</si>
  <si>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</si>
  <si>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</si>
  <si>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</si>
  <si>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</si>
  <si>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</si>
  <si>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</si>
  <si>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</si>
  <si>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</si>
  <si>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</si>
  <si>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</si>
  <si>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</si>
  <si>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</si>
  <si>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</si>
  <si>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</si>
  <si>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</si>
  <si>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</si>
  <si>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</si>
  <si>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</si>
  <si>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</si>
  <si>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</si>
  <si>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</si>
  <si>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</si>
  <si>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</si>
  <si>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</si>
  <si>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</si>
  <si>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</si>
  <si>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</si>
  <si>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</si>
  <si>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</si>
  <si>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</si>
  <si>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</si>
  <si>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</si>
  <si>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</si>
  <si>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</si>
  <si>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</si>
  <si>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</si>
  <si>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</si>
  <si>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</si>
  <si>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</si>
  <si>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</si>
  <si>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</si>
  <si>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</si>
  <si>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</si>
  <si>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</si>
  <si>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</si>
  <si>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</si>
  <si>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</si>
  <si>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</si>
  <si>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</si>
  <si>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</si>
  <si>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</si>
  <si>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</si>
  <si>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</si>
  <si>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</si>
  <si>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</si>
  <si>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</si>
  <si>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</si>
  <si>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</si>
  <si>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</si>
  <si>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</si>
  <si>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</si>
  <si>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</si>
  <si>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</si>
  <si>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</si>
  <si>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</si>
  <si>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</si>
  <si>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</si>
  <si>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</si>
  <si>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</si>
  <si>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</si>
  <si>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</si>
  <si>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</si>
  <si>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</si>
  <si>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</si>
  <si>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</si>
  <si>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</si>
  <si>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</si>
  <si>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</si>
  <si>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</si>
  <si>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</si>
  <si>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</si>
  <si>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</si>
  <si>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</si>
  <si>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</si>
  <si>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</si>
  <si>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</si>
  <si>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</si>
  <si>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</si>
  <si>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</si>
  <si>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</si>
  <si>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</si>
  <si>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</si>
  <si>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</si>
  <si>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</si>
  <si>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</si>
  <si>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</si>
  <si>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</si>
  <si>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</si>
  <si>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</si>
  <si>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</si>
  <si>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</si>
  <si>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</si>
  <si>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</si>
  <si>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</si>
  <si>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</si>
  <si>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</si>
  <si>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</si>
  <si>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</si>
  <si>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</si>
  <si>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</si>
  <si>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</si>
  <si>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</si>
  <si>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</si>
  <si>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</si>
  <si>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</si>
  <si>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</si>
  <si>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</si>
  <si>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</si>
  <si>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</si>
  <si>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</si>
  <si>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</si>
  <si>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</si>
  <si>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</si>
  <si>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</si>
  <si>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</si>
  <si>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</si>
  <si>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</si>
  <si>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</si>
  <si>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</si>
  <si>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</si>
  <si>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</si>
  <si>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</si>
  <si>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</si>
  <si>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</si>
  <si>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</si>
  <si>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</si>
  <si>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</si>
  <si>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</si>
  <si>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</si>
  <si>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</si>
  <si>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</si>
  <si>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</si>
  <si>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</si>
  <si>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</si>
  <si>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</si>
  <si>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</si>
  <si>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</si>
  <si>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</si>
  <si>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</si>
  <si>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</si>
  <si>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</si>
  <si>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</si>
  <si>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</si>
  <si>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</si>
  <si>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</si>
  <si>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</si>
  <si>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</si>
  <si>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</si>
  <si>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</si>
  <si>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</si>
  <si>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</si>
  <si>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</si>
  <si>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</si>
  <si>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</si>
  <si>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</si>
  <si>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</si>
  <si>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</si>
  <si>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</si>
  <si>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</si>
  <si>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</si>
  <si>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</si>
  <si>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</si>
  <si>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</si>
  <si>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</si>
  <si>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</si>
  <si>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</si>
  <si>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</si>
  <si>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</si>
  <si>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</si>
  <si>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</si>
  <si>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</si>
  <si>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</si>
  <si>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</si>
  <si>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</si>
  <si>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</si>
  <si>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</si>
  <si>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</si>
  <si>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</si>
  <si>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</si>
  <si>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</si>
  <si>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</si>
  <si>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</si>
  <si>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</si>
  <si>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</si>
  <si>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</si>
  <si>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</si>
  <si>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</si>
  <si>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</si>
  <si>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</si>
  <si>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</si>
  <si>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</si>
  <si>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</si>
  <si>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</si>
  <si>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</si>
  <si>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</si>
  <si>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</si>
  <si>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</si>
  <si>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</si>
  <si>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</si>
  <si>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</si>
  <si>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</si>
  <si>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</si>
  <si>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</si>
  <si>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</si>
  <si>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</si>
  <si>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</si>
  <si>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</si>
  <si>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</si>
  <si>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</si>
  <si>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</si>
  <si>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</si>
  <si>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</si>
  <si>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</si>
  <si>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</si>
  <si>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</si>
  <si>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</si>
  <si>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</si>
  <si>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</si>
  <si>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</si>
  <si>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</si>
  <si>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</si>
  <si>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</si>
  <si>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</si>
  <si>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</si>
  <si>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</si>
  <si>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</si>
  <si>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</si>
  <si>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</si>
  <si>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</si>
  <si>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</si>
  <si>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</si>
  <si>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</si>
  <si>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</si>
  <si>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</si>
  <si>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</si>
  <si>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</si>
  <si>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</si>
  <si>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</si>
  <si>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</si>
  <si>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</si>
  <si>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</si>
  <si>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</si>
  <si>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</si>
  <si>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</si>
  <si>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</si>
  <si>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</si>
  <si>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</si>
  <si>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</si>
  <si>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</si>
  <si>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</si>
  <si>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</si>
  <si>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</si>
  <si>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</si>
  <si>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</si>
  <si>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</si>
  <si>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</si>
  <si>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</si>
  <si>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</si>
  <si>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</si>
  <si>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</si>
  <si>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</si>
  <si>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</si>
  <si>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</si>
  <si>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</si>
  <si>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</si>
  <si>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</si>
  <si>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</si>
  <si>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</si>
  <si>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</si>
  <si>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</si>
  <si>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</si>
  <si>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</si>
  <si>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</si>
  <si>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</si>
  <si>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</si>
  <si>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</si>
  <si>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</si>
  <si>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</si>
  <si>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</si>
  <si>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</si>
  <si>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</si>
  <si>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</si>
  <si>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</si>
  <si>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</si>
  <si>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</si>
  <si>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</si>
  <si>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</si>
  <si>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</si>
  <si>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</si>
  <si>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</si>
  <si>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</si>
  <si>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</si>
  <si>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</si>
  <si>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</si>
  <si>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</si>
  <si>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</si>
  <si>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</si>
  <si>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</si>
  <si>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</si>
  <si>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</si>
  <si>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</si>
  <si>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</si>
  <si>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</si>
  <si>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</si>
  <si>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</si>
  <si>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</si>
  <si>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</si>
  <si>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</si>
  <si>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</si>
  <si>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</si>
  <si>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</si>
  <si>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</si>
  <si>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</si>
  <si>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</si>
  <si>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</si>
  <si>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</si>
  <si>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</si>
  <si>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</si>
  <si>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</si>
  <si>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</si>
  <si>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</si>
  <si>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</si>
  <si>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</si>
  <si>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</si>
  <si>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</si>
  <si>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</si>
  <si>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</si>
  <si>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</si>
  <si>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</si>
  <si>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</si>
  <si>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</si>
  <si>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</si>
  <si>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</si>
  <si>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</si>
  <si>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</si>
  <si>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</si>
  <si>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</si>
  <si>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</si>
  <si>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</si>
  <si>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</si>
  <si>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</si>
  <si>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</si>
  <si>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</si>
  <si>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</si>
  <si>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</si>
  <si>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</si>
  <si>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</si>
  <si>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</si>
  <si>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</si>
  <si>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</si>
  <si>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</si>
  <si>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</si>
  <si>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</si>
  <si>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</si>
  <si>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</si>
  <si>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</si>
  <si>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</si>
  <si>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</si>
  <si>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</si>
  <si>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</si>
  <si>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</si>
  <si>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</si>
  <si>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</si>
  <si>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</si>
  <si>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</si>
  <si>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</si>
  <si>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</si>
  <si>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</si>
  <si>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</si>
  <si>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</si>
  <si>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</si>
  <si>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</si>
  <si>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</si>
  <si>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</si>
  <si>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</si>
  <si>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</si>
  <si>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</si>
  <si>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</si>
  <si>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</si>
  <si>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</si>
  <si>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</si>
  <si>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</si>
  <si>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</si>
  <si>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</si>
  <si>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</si>
  <si>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</si>
  <si>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</si>
  <si>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</si>
  <si>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</si>
  <si>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</si>
  <si>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</si>
  <si>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</si>
  <si>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</si>
  <si>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</si>
  <si>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</si>
  <si>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</si>
  <si>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</si>
  <si>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</si>
  <si>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</si>
  <si>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</si>
  <si>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</si>
  <si>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</si>
  <si>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</si>
  <si>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</si>
  <si>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</si>
  <si>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</si>
  <si>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</si>
  <si>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</si>
  <si>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</si>
  <si>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</si>
  <si>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</si>
  <si>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</si>
  <si>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</si>
  <si>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</si>
  <si>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</si>
  <si>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</si>
  <si>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</si>
  <si>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</si>
  <si>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</si>
  <si>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</si>
  <si>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</si>
  <si>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</si>
  <si>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</si>
  <si>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</si>
  <si>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</si>
  <si>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</si>
  <si>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</si>
  <si>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</si>
  <si>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</si>
  <si>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</si>
  <si>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</si>
  <si>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</si>
  <si>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</si>
  <si>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</si>
  <si>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</si>
  <si>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</si>
  <si>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</si>
  <si>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</si>
  <si>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</si>
  <si>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</si>
  <si>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</si>
  <si>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</si>
  <si>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</si>
  <si>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</si>
  <si>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</si>
  <si>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</si>
  <si>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</si>
  <si>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</si>
  <si>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</si>
  <si>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</si>
  <si>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</si>
  <si>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</si>
  <si>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</si>
  <si>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</si>
  <si>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</si>
  <si>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</si>
  <si>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</si>
  <si>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</si>
  <si>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</si>
  <si>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</si>
  <si>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</si>
  <si>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</si>
  <si>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</si>
  <si>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</si>
  <si>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</si>
  <si>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</si>
  <si>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</si>
  <si>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</si>
  <si>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</si>
  <si>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</si>
  <si>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</si>
  <si>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</si>
  <si>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</si>
  <si>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</si>
  <si>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</si>
  <si>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</si>
  <si>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</si>
  <si>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</si>
  <si>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</si>
  <si>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</si>
  <si>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</si>
  <si>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</si>
  <si>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</si>
  <si>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</si>
  <si>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</si>
  <si>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</si>
  <si>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</si>
  <si>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</si>
  <si>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</si>
  <si>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</si>
  <si>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</si>
  <si>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</si>
  <si>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</si>
  <si>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</si>
  <si>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</si>
  <si>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</si>
  <si>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</si>
  <si>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</si>
  <si>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</si>
  <si>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</si>
  <si>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</si>
  <si>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</si>
  <si>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</si>
  <si>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</si>
  <si>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</si>
  <si>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</si>
  <si>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</si>
  <si>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</si>
  <si>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</si>
  <si>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</si>
  <si>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</si>
  <si>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</si>
  <si>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</si>
  <si>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</si>
  <si>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</si>
  <si>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</si>
  <si>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</si>
  <si>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</si>
  <si>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</si>
  <si>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</si>
  <si>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</si>
  <si>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</si>
  <si>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</si>
  <si>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</si>
  <si>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</si>
  <si>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</si>
  <si>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</si>
  <si>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</si>
  <si>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</si>
  <si>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</si>
  <si>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</si>
  <si>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</si>
  <si>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</si>
  <si>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</si>
  <si>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</si>
  <si>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</si>
  <si>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</si>
  <si>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</si>
  <si>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</si>
  <si>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</si>
  <si>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</si>
  <si>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</si>
  <si>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</si>
  <si>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</si>
  <si>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</si>
  <si>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</si>
  <si>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</si>
  <si>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</si>
  <si>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</si>
  <si>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</si>
  <si>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</si>
  <si>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</si>
  <si>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</si>
  <si>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</si>
  <si>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</si>
  <si>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</si>
  <si>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</si>
  <si>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</si>
  <si>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</si>
  <si>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</si>
  <si>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</si>
  <si>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</si>
  <si>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</si>
  <si>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</si>
  <si>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</si>
  <si>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</si>
  <si>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</si>
  <si>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</si>
  <si>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</si>
  <si>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</si>
  <si>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</si>
  <si>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</si>
  <si>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</si>
  <si>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</si>
  <si>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</si>
  <si>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</si>
  <si>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</si>
  <si>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</si>
  <si>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</si>
  <si>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</si>
  <si>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</si>
  <si>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</si>
  <si>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</si>
  <si>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</si>
  <si>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</si>
  <si>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</si>
  <si>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</si>
  <si>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</si>
  <si>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</si>
  <si>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</si>
  <si>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</si>
  <si>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</si>
  <si>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</si>
  <si>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</si>
  <si>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</si>
  <si>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</si>
  <si>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</si>
  <si>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</si>
  <si>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</si>
  <si>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</si>
  <si>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</si>
  <si>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</si>
  <si>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</si>
  <si>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</si>
  <si>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</si>
  <si>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</si>
  <si>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</si>
  <si>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</si>
  <si>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</si>
  <si>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</si>
  <si>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</si>
  <si>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</si>
  <si>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</si>
  <si>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</si>
  <si>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</si>
  <si>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</si>
  <si>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</si>
  <si>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</si>
  <si>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</si>
  <si>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</si>
  <si>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</si>
  <si>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</si>
  <si>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</si>
  <si>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</si>
  <si>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</si>
  <si>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</si>
  <si>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</si>
  <si>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</si>
  <si>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</si>
  <si>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</si>
  <si>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</si>
  <si>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</si>
  <si>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</si>
  <si>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</si>
  <si>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</si>
  <si>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</si>
  <si>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</si>
  <si>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</si>
  <si>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</si>
  <si>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</si>
  <si>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</si>
  <si>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</si>
  <si>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</si>
  <si>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</si>
  <si>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</si>
  <si>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</si>
  <si>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</si>
  <si>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</si>
  <si>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</si>
  <si>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</si>
  <si>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</si>
  <si>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</si>
  <si>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</si>
  <si>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</si>
  <si>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</si>
  <si>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</si>
  <si>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</si>
  <si>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</si>
  <si>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</si>
  <si>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</si>
  <si>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</si>
  <si>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</si>
  <si>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</si>
  <si>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</si>
  <si>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</si>
  <si>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</si>
  <si>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</si>
  <si>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</si>
  <si>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</si>
  <si>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</si>
  <si>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</si>
  <si>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</si>
  <si>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</si>
  <si>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</si>
  <si>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</si>
  <si>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</si>
  <si>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</si>
  <si>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</si>
  <si>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</si>
  <si>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</si>
  <si>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</si>
  <si>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</si>
  <si>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</si>
  <si>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</si>
  <si>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</si>
  <si>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</si>
  <si>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</si>
  <si>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</si>
  <si>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</si>
  <si>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</si>
  <si>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</si>
  <si>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</si>
  <si>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</si>
  <si>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</si>
  <si>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</si>
  <si>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</si>
  <si>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</si>
  <si>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</si>
  <si>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</si>
  <si>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</si>
  <si>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</si>
  <si>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</si>
  <si>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</si>
  <si>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</si>
  <si>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</si>
  <si>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</si>
  <si>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</si>
  <si>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</si>
  <si>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</si>
  <si>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</si>
  <si>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</si>
  <si>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</si>
  <si>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</si>
  <si>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</si>
  <si>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</si>
  <si>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</si>
  <si>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</si>
  <si>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</si>
  <si>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</si>
  <si>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</si>
  <si>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</si>
  <si>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</si>
  <si>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</si>
  <si>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</si>
  <si>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</si>
  <si>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</si>
  <si>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</si>
  <si>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</si>
  <si>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</si>
  <si>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</si>
  <si>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</si>
  <si>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</si>
  <si>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</si>
  <si>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</si>
  <si>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</si>
  <si>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</si>
  <si>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</si>
  <si>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</si>
  <si>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</si>
  <si>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</si>
  <si>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</si>
  <si>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</si>
  <si>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</si>
  <si>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</si>
  <si>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</si>
  <si>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</si>
  <si>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</si>
  <si>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</si>
  <si>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</si>
  <si>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</si>
  <si>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</si>
  <si>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</si>
  <si>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</si>
  <si>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</si>
  <si>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</si>
  <si>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</si>
  <si>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</si>
  <si>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</si>
  <si>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</si>
  <si>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</si>
  <si>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</si>
  <si>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</si>
  <si>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</si>
  <si>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</si>
  <si>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</si>
  <si>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</si>
  <si>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</si>
  <si>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</si>
  <si>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</si>
  <si>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</si>
  <si>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</si>
  <si>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</si>
  <si>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</si>
  <si>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</si>
  <si>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</si>
  <si>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</si>
  <si>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</si>
  <si>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</si>
  <si>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</si>
  <si>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</si>
  <si>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</si>
  <si>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</si>
  <si>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</si>
  <si>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</si>
  <si>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</si>
  <si>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</si>
  <si>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</si>
  <si>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</si>
  <si>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</si>
  <si>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</si>
  <si>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</si>
  <si>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</si>
  <si>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</si>
  <si>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</si>
  <si>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</si>
  <si>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</si>
  <si>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</si>
  <si>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</si>
  <si>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</si>
  <si>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</si>
  <si>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</si>
  <si>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</si>
  <si>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</si>
  <si>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</si>
  <si>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</si>
  <si>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</si>
  <si>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</si>
  <si>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</si>
  <si>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</si>
  <si>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</si>
  <si>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</si>
  <si>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</si>
  <si>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</si>
  <si>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</si>
  <si>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</si>
  <si>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</si>
  <si>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</si>
  <si>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</si>
  <si>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</si>
  <si>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</si>
  <si>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</si>
  <si>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</si>
  <si>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</si>
  <si>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</si>
  <si>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</si>
  <si>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</si>
  <si>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</si>
  <si>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</si>
  <si>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</si>
  <si>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</si>
  <si>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</si>
  <si>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</si>
  <si>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</si>
  <si>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</si>
  <si>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</si>
  <si>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</si>
  <si>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</si>
  <si>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</si>
  <si>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</si>
  <si>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</si>
  <si>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</si>
  <si>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</si>
  <si>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</si>
  <si>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</si>
  <si>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</si>
  <si>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</si>
  <si>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</si>
  <si>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</si>
  <si>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</si>
  <si>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</si>
  <si>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</si>
  <si>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</si>
  <si>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</si>
  <si>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</si>
  <si>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</si>
  <si>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</si>
  <si>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</si>
  <si>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</si>
  <si>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</si>
  <si>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</si>
  <si>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</si>
  <si>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</si>
  <si>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</si>
  <si>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</si>
  <si>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</si>
  <si>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</si>
  <si>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</si>
  <si>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</si>
  <si>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</si>
  <si>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</si>
  <si>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</si>
  <si>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</si>
  <si>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</si>
  <si>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</si>
  <si>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</si>
  <si>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</si>
  <si>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</si>
  <si>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</si>
  <si>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</si>
  <si>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</si>
  <si>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</si>
  <si>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</si>
  <si>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</si>
  <si>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</si>
  <si>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</si>
  <si>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</si>
  <si>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</si>
  <si>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</si>
  <si>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</si>
  <si>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</si>
  <si>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</si>
  <si>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</si>
  <si>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</si>
  <si>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</si>
  <si>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</si>
  <si>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</si>
  <si>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</si>
  <si>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</si>
  <si>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</si>
  <si>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</si>
  <si>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</si>
  <si>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</si>
  <si>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</si>
  <si>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</si>
  <si>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</si>
  <si>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</si>
  <si>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</si>
  <si>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</si>
  <si>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</si>
  <si>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</si>
  <si>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</si>
  <si>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</si>
  <si>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</si>
  <si>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</si>
  <si>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</si>
  <si>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</si>
  <si>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</si>
  <si>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</si>
  <si>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</si>
  <si>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</si>
  <si>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</si>
  <si>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</si>
  <si>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</si>
  <si>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</si>
  <si>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</si>
  <si>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</si>
  <si>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</si>
  <si>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</si>
  <si>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</si>
  <si>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</si>
  <si>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</si>
  <si>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</si>
  <si>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</si>
  <si>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</si>
  <si>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</si>
  <si>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</si>
  <si>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</si>
  <si>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</si>
  <si>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</si>
  <si>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</si>
  <si>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</si>
  <si>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</si>
  <si>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</si>
  <si>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</si>
  <si>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</si>
  <si>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</si>
  <si>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</si>
  <si>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</si>
  <si>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</si>
  <si>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</si>
  <si>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</si>
  <si>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</si>
  <si>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</si>
  <si>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</si>
  <si>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</si>
  <si>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</si>
  <si>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</si>
  <si>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</si>
  <si>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</si>
  <si>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</si>
  <si>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</si>
  <si>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</si>
  <si>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</si>
  <si>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</si>
  <si>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</si>
  <si>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</si>
  <si>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</si>
  <si>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</si>
  <si>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</si>
  <si>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</si>
  <si>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</si>
  <si>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</si>
  <si>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</si>
  <si>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</si>
  <si>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</si>
  <si>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</si>
  <si>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</si>
  <si>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</si>
  <si>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</si>
  <si>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</si>
  <si>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</si>
  <si>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</si>
  <si>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</si>
  <si>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</si>
  <si>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</si>
  <si>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</si>
  <si>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</si>
  <si>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</si>
  <si>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</si>
  <si>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</si>
  <si>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</si>
  <si>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</si>
  <si>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</si>
  <si>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</si>
  <si>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</si>
  <si>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</si>
  <si>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</si>
  <si>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</si>
  <si>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</si>
  <si>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</si>
  <si>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</si>
  <si>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</si>
  <si>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</si>
  <si>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</si>
  <si>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</si>
  <si>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</si>
  <si>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</si>
  <si>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</si>
  <si>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</si>
  <si>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</si>
  <si>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</si>
  <si>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</si>
  <si>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</si>
  <si>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</si>
  <si>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</si>
  <si>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</si>
  <si>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</si>
  <si>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</si>
  <si>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</si>
  <si>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</si>
  <si>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</si>
  <si>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</si>
  <si>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</si>
  <si>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</si>
  <si>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</si>
  <si>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</si>
  <si>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</si>
  <si>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</si>
  <si>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</si>
  <si>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</si>
  <si>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</si>
  <si>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</si>
  <si>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</si>
  <si>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</si>
  <si>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</si>
  <si>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</si>
  <si>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</si>
  <si>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</si>
  <si>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</si>
  <si>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</si>
  <si>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</si>
  <si>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</si>
  <si>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</si>
  <si>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</si>
  <si>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</si>
  <si>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</si>
  <si>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</si>
  <si>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</si>
  <si>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</si>
  <si>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</si>
  <si>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</si>
  <si>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</si>
  <si>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</si>
  <si>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</si>
  <si>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</si>
  <si>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</si>
  <si>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</si>
  <si>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</si>
  <si>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</si>
  <si>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</si>
  <si>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</si>
  <si>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</si>
  <si>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</si>
  <si>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</si>
  <si>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</si>
  <si>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</si>
  <si>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</si>
  <si>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</si>
  <si>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</si>
  <si>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</si>
  <si>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</si>
  <si>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</si>
  <si>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</si>
  <si>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</si>
  <si>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</si>
  <si>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</si>
  <si>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</si>
  <si>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</si>
  <si>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</si>
  <si>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</si>
  <si>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</si>
  <si>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</si>
  <si>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</si>
  <si>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</si>
  <si>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</si>
  <si>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</si>
  <si>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</si>
  <si>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</si>
  <si>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</si>
  <si>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</si>
  <si>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</si>
  <si>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</si>
  <si>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</si>
  <si>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</si>
  <si>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</si>
  <si>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</si>
  <si>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</si>
  <si>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</si>
  <si>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</si>
  <si>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</si>
  <si>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</si>
  <si>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</si>
  <si>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</si>
  <si>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</si>
  <si>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</si>
  <si>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</si>
  <si>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</si>
  <si>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</si>
  <si>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</si>
  <si>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</si>
  <si>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</si>
  <si>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</si>
  <si>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</si>
  <si>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</si>
  <si>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</si>
  <si>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</si>
  <si>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</si>
  <si>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</si>
  <si>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</si>
  <si>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</si>
  <si>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</si>
  <si>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</si>
  <si>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</si>
  <si>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</si>
  <si>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</si>
  <si>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</si>
  <si>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</si>
  <si>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</si>
  <si>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</si>
  <si>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</si>
  <si>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</si>
  <si>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</si>
  <si>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</si>
  <si>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</si>
  <si>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</si>
  <si>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</si>
  <si>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</si>
  <si>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</si>
  <si>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</si>
  <si>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</si>
  <si>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</si>
  <si>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</si>
  <si>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</si>
  <si>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</si>
  <si>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</si>
  <si>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</si>
  <si>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</si>
  <si>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</si>
  <si>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</si>
  <si>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</si>
  <si>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</si>
  <si>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</si>
  <si>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</si>
  <si>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</si>
  <si>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</si>
  <si>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</si>
  <si>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</si>
  <si>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</si>
  <si>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</si>
  <si>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</si>
  <si>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</si>
  <si>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</si>
  <si>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</si>
  <si>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</si>
  <si>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</si>
  <si>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</si>
  <si>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</si>
  <si>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</si>
  <si>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</si>
  <si>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</si>
  <si>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</si>
  <si>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</si>
  <si>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</si>
  <si>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</si>
  <si>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</si>
  <si>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</si>
  <si>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</si>
  <si>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</si>
  <si>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</si>
  <si>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</si>
  <si>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</si>
  <si>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</si>
  <si>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</si>
  <si>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</si>
  <si>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</si>
  <si>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</si>
  <si>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</si>
  <si>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</si>
  <si>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</si>
  <si>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</si>
  <si>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</si>
  <si>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</si>
  <si>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</si>
  <si>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</si>
  <si>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</si>
  <si>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</si>
  <si>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</si>
  <si>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</si>
  <si>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</si>
  <si>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</si>
  <si>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</si>
  <si>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</si>
  <si>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</si>
  <si>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</si>
  <si>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</si>
  <si>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</si>
  <si>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</si>
  <si>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</si>
  <si>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</si>
  <si>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</si>
  <si>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</si>
  <si>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</si>
  <si>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</si>
  <si>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</si>
  <si>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</si>
  <si>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</si>
  <si>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</si>
  <si>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</si>
  <si>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</si>
  <si>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</si>
  <si>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</si>
  <si>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</si>
  <si>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</si>
  <si>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</si>
  <si>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</si>
  <si>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</si>
  <si>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</si>
  <si>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</si>
  <si>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</si>
  <si>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</si>
  <si>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</si>
  <si>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</si>
  <si>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</si>
  <si>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</si>
  <si>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</si>
  <si>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</si>
  <si>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</si>
  <si>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</si>
  <si>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</si>
  <si>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</si>
  <si>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</si>
  <si>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</si>
  <si>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</si>
  <si>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</si>
  <si>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</si>
  <si>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</si>
  <si>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</si>
  <si>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</si>
  <si>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</si>
  <si>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</si>
  <si>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</si>
  <si>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</si>
  <si>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</si>
  <si>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</si>
  <si>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</si>
  <si>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</si>
  <si>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</si>
  <si>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</si>
  <si>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</si>
  <si>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</si>
  <si>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</si>
  <si>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</si>
  <si>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</si>
  <si>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</si>
  <si>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</si>
  <si>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</si>
  <si>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</si>
  <si>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</si>
  <si>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</si>
  <si>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</si>
  <si>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</si>
  <si>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</si>
  <si>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</si>
  <si>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</si>
  <si>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</si>
  <si>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</si>
  <si>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</si>
  <si>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</si>
  <si>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</si>
  <si>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</si>
  <si>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</si>
  <si>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</si>
  <si>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</si>
  <si>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</si>
  <si>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</si>
  <si>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</si>
  <si>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</si>
  <si>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</si>
  <si>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</si>
  <si>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</si>
  <si>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</si>
  <si>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</si>
  <si>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</si>
  <si>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</si>
  <si>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</si>
  <si>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</si>
  <si>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</si>
  <si>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</si>
  <si>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</si>
  <si>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</si>
  <si>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</si>
  <si>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</si>
  <si>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</si>
  <si>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</si>
  <si>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</si>
  <si>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</si>
  <si>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</si>
  <si>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</si>
  <si>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</si>
  <si>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</si>
  <si>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</si>
  <si>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</si>
  <si>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</si>
  <si>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</si>
  <si>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</si>
  <si>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</si>
  <si>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</si>
  <si>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</si>
  <si>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</si>
  <si>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</si>
  <si>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</si>
  <si>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</si>
  <si>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</si>
  <si>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</si>
  <si>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</si>
  <si>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</si>
  <si>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</si>
  <si>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</si>
  <si>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</si>
  <si>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</si>
  <si>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</si>
  <si>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</si>
  <si>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</si>
  <si>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</si>
  <si>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</si>
  <si>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</si>
  <si>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</si>
  <si>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</si>
  <si>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</si>
  <si>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</si>
  <si>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</si>
  <si>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</si>
  <si>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</si>
  <si>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</si>
  <si>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</si>
  <si>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</si>
  <si>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</si>
  <si>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</si>
  <si>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</si>
  <si>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</si>
  <si>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</si>
  <si>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</si>
  <si>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</si>
  <si>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</si>
  <si>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</si>
  <si>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</si>
  <si>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</si>
  <si>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</si>
  <si>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</si>
  <si>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</si>
  <si>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</si>
  <si>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</si>
  <si>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</si>
  <si>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</si>
  <si>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</si>
  <si>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</si>
  <si>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</si>
  <si>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</si>
  <si>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</si>
  <si>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</si>
  <si>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</si>
  <si>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</si>
  <si>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</si>
  <si>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</si>
  <si>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</si>
  <si>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</si>
  <si>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</si>
  <si>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</si>
  <si>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</si>
  <si>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</si>
  <si>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</si>
  <si>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</si>
  <si>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</si>
  <si>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</si>
  <si>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</si>
  <si>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</si>
  <si>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</si>
  <si>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</si>
  <si>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</si>
  <si>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</si>
  <si>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</si>
  <si>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</si>
  <si>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</si>
  <si>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</si>
  <si>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</si>
  <si>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</si>
  <si>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</si>
  <si>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</si>
  <si>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</si>
  <si>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</si>
  <si>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</si>
  <si>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</si>
  <si>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</si>
  <si>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</si>
  <si>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</si>
  <si>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</si>
  <si>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</si>
  <si>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</si>
  <si>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</si>
  <si>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</si>
  <si>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</si>
  <si>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</si>
  <si>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</si>
  <si>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</si>
  <si>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</si>
  <si>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</si>
  <si>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</si>
  <si>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</si>
  <si>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</si>
  <si>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</si>
  <si>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</si>
  <si>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</si>
  <si>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</si>
  <si>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</si>
  <si>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</si>
  <si>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</si>
  <si>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</si>
  <si>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</si>
  <si>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</si>
  <si>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</si>
  <si>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</si>
  <si>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</si>
  <si>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</si>
  <si>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</si>
  <si>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</si>
  <si>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</si>
  <si>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</si>
  <si>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</si>
  <si>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</si>
  <si>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</si>
  <si>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</si>
  <si>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</si>
  <si>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</si>
  <si>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</si>
  <si>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</si>
  <si>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</si>
  <si>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</si>
  <si>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</si>
  <si>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</si>
  <si>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</si>
  <si>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</si>
  <si>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</si>
  <si>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</si>
  <si>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</si>
  <si>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</si>
  <si>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</si>
  <si>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</si>
  <si>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</si>
  <si>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</si>
  <si>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</si>
  <si>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</si>
  <si>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</si>
  <si>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</si>
  <si>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</si>
  <si>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</si>
  <si>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</si>
  <si>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</si>
  <si>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</si>
  <si>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</si>
  <si>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</si>
  <si>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</si>
  <si>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</si>
  <si>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</si>
  <si>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</si>
  <si>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</si>
  <si>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</si>
  <si>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</si>
  <si>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</si>
  <si>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</si>
  <si>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</si>
  <si>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</si>
  <si>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</si>
  <si>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</si>
  <si>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1 ha phường Tân Biên</t>
  </si>
  <si>
    <t>Khu tái định cư Hố Nai</t>
  </si>
  <si>
    <t>Các đường trong Khu tái định cư Hố Nai</t>
  </si>
  <si>
    <t>Xây dựng hạ tầng khu tái định cư phường Tân Biên</t>
  </si>
  <si>
    <t>Khu Tái định cư Long Bình</t>
  </si>
  <si>
    <t>Các đường trong Khu Tái định cư Long Bình</t>
  </si>
  <si>
    <t>Khu dân cư phục vụ tái định cư số 54 (phường Tân Biên)</t>
  </si>
  <si>
    <t>Các đường trong Khu dân cư phục vụ tái định cư số 54</t>
  </si>
  <si>
    <t>Khu dân cư, tái định cư phường Long Bình (Công ty 28 - Bộ Quốc phòng)</t>
  </si>
  <si>
    <t>giáp ranh Quốc lộ 1</t>
  </si>
  <si>
    <t>Đến Suối Săn Máu</t>
  </si>
  <si>
    <t>đến hết ranh phường Long Bình</t>
  </si>
  <si>
    <t>Nguyễn Trường Tộ</t>
  </si>
  <si>
    <t>Giáp ranh Nhà máy nước Thiện Tân</t>
  </si>
  <si>
    <t>Đoạn giáp ranh nhà máy nước Thiện Tân</t>
  </si>
  <si>
    <t>Giáp ranh phường Long Bình và phường Trảng Dài</t>
  </si>
  <si>
    <t>Đến ranh giới phường Hố Nai</t>
  </si>
  <si>
    <t>Đường Ngô Sĩ Liên</t>
  </si>
  <si>
    <t>Giáp ranh phường Hố Nai</t>
  </si>
  <si>
    <t>Đường xóm 8</t>
  </si>
  <si>
    <t xml:space="preserve">Xa lộ Hà Nội </t>
  </si>
  <si>
    <t>Đường xóm 8 phường Tân Biên cũ</t>
  </si>
  <si>
    <t>Nghĩa trang Liệt sĩ tỉnh Đồng Nai</t>
  </si>
  <si>
    <t>Hết ranh thửa đất số 170, tờ BĐĐC số 210 về bên phải và hết ranh thửa đất số 547, tờ BĐĐC số 210 về bên trái, phường Long Bình</t>
  </si>
  <si>
    <t>Đến hết thửa đất số 22, tờ BĐĐC số 67, phường Long Bình</t>
  </si>
  <si>
    <t xml:space="preserve">Đường Yết Kiêu </t>
  </si>
  <si>
    <t>Đến hết ranh thửa đất số 86, tờ BĐĐC số 76 về bên phải và hết ranh thửa đất số 17, tờ BĐĐC số 6 về bên trái, phường Long Bình</t>
  </si>
  <si>
    <t>Đường Lê Nguyên Đạt Chạm tới ranh thửa đất số 34, tờ BĐĐC số 108 (phường Long Bình)</t>
  </si>
  <si>
    <t>Đường liên khu 3, 4, 5</t>
  </si>
  <si>
    <t>Đến hết thửa 12 tờ 90 về bên phải</t>
  </si>
  <si>
    <t>Đường Bùi Văn Hòa</t>
  </si>
  <si>
    <t>đường Hoàng Văn Bổn</t>
  </si>
  <si>
    <t>Đường vào khu tái định cư Tân Biên</t>
  </si>
  <si>
    <t>hết ranh thửa đất số 521, tờ BĐĐC số 7 về bên phải và hết ranh thửa đất số 120, tờ BĐĐC số 5 về bên trái</t>
  </si>
  <si>
    <t xml:space="preserve">đường vào khu tái định cư Tân Biên </t>
  </si>
  <si>
    <t>Đường vào nhà máy nước Thiện Tân</t>
  </si>
  <si>
    <t>hết ranh thửa đất số 52, tờ BĐĐC số 3 về bên phải và hết ranh thửa đất số 4, tờ BĐĐC số 3 về bên trái</t>
  </si>
  <si>
    <t>Phường Long Bình</t>
  </si>
  <si>
    <t>Giá đất ở hiện hành</t>
  </si>
  <si>
    <t>Giá đất sản xuất kinh doanh hiện hành</t>
  </si>
  <si>
    <t>Giá đất thương mại dịch vụ hiện hành</t>
  </si>
  <si>
    <t>Đơn vị tính: nghìn đồng/m2</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</si>
  <si>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</si>
  <si>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</si>
  <si>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</si>
  <si>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</si>
  <si>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công viên 30 tháng 4 (bên phải: hẻm Đền Thánh Hiếu; bên trái: hẻm chợ nhỏ khu phố 4)</t>
  </si>
  <si>
    <t>Từ hẻm bên hông giáo xứ Hà Nội (bên trái)</t>
  </si>
  <si>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</si>
  <si>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</si>
  <si>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</si>
  <si>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</si>
  <si>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</si>
  <si>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</si>
  <si>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</si>
  <si>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Các tuyến đường giao thông đấu nối trực tiếp ra Đường Nguyễn Trường Tộ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</si>
  <si>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</si>
  <si>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đoạn từ Từ chợ Thái Bình đến giáp ranh Quốc lộ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</si>
  <si>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</si>
  <si>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</si>
  <si>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đoạn từ Từ chợ Thái Bình đến giáp ranh Quốc lộ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</si>
  <si>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</si>
  <si>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</si>
  <si>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</si>
  <si>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</si>
  <si>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</si>
  <si>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</si>
  <si>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Thân Nhân Trung đoạn từ Đường Nguyễn Ái Quốc đến Đến Suối Săn Máu đã được đầu tư mặt đường nhựa, bê tông xi măng:
- Có bề rộng ≥5m, cách đường giao thông ≤600m.
- Có bề rộng từ ≥3m đến &lt;5m, cách đường giao thông ≤400m.</t>
  </si>
  <si>
    <t>Các tuyến đường giao thông đấu nối trực tiếp ra Đường Thân Nhân Trung đoạn từ Đường Nguyễn Ái Quốc đến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</si>
  <si>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Thân Nhân Trung đoạn từ Đường Nguyễn Ái Quốc đến Đến Suối Săn Máu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</si>
  <si>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Thân Nhân Trung đoạn từ Đường Nguyễn Ái Quốc đến Đến Suối Săn Máu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</si>
  <si>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Thân Nhân Trung đoạn từ Đường Nguyễn Ái Quốc đến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</si>
  <si>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Thân Nhân Trung đoạn từ Đường Nguyễn Ái Quốc đến Đến Suối Săn Máu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</si>
  <si>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công viên 30 tháng 4 (bên phải: hẻm Đền Thánh Hiếu; bên trái: hẻm chợ nhỏ khu phố 4) đến đến hết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</si>
  <si>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công viên 30 tháng 4 (bên phải: hẻm Đền Thánh Hiếu; bên trái: hẻm chợ nhỏ khu phố 4) đến đến hết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</si>
  <si>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công viên 30 tháng 4 (bên phải: hẻm Đền Thánh Hiếu; bên trái: hẻm chợ nhỏ khu phố 4) đến đến hết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</si>
  <si>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công viên 30 tháng 4 (bên phải: hẻm Đền Thánh Hiếu; bên trái: hẻm chợ nhỏ khu phố 4) đến đến hết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</si>
  <si>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công viên 30 tháng 4 (bên phải: hẻm Đền Thánh Hiếu; bên trái: hẻm chợ nhỏ khu phố 4) đến đến hết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</si>
  <si>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công viên 30 tháng 4 (bên phải: hẻm Đền Thánh Hiếu; bên trái: hẻm chợ nhỏ khu phố 4) đến đến hết ranh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</si>
  <si>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</si>
  <si>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</si>
  <si>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</si>
  <si>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</si>
  <si>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</si>
  <si>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</si>
  <si>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Bổn đoạn từ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</si>
  <si>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đoạn từ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</si>
  <si>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đoạn từ Nguyễn Trường Tộ đến Giáp ranh Nhà máy nước Thiện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</si>
  <si>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đoạn từ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</si>
  <si>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đoạn từ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</si>
  <si>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đoạn từ Nguyễn Trường Tộ đến Giáp ranh Nhà máy nước Thiện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</si>
  <si>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Bổn đoạn từ Đoạn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</si>
  <si>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đoạn từ Đoạn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</si>
  <si>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đoạn từ Đoạn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</si>
  <si>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đoạn từ Đoạn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</si>
  <si>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đoạn từ Đoạn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</si>
  <si>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đoạn từ Đoạn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</si>
  <si>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</si>
  <si>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</si>
  <si>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Từ hẻm bên hông giáo xứ Hà Nội (bên phải); hẻm đền Thánh Hiếu (bên trái) đến Đến ranh giới phường Hố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</si>
  <si>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</si>
  <si>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</si>
  <si>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Từ hẻm bên hông giáo xứ Hà Nội (bên phải); hẻm đền Thánh Hiếu (bên trái) đến Đến ranh giới phường Hố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</si>
  <si>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Văn Mén đoạn từ Từ xa lộ Hà Nội đến Đến nghĩa trang Liệt Sỹ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</si>
  <si>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Mén đoạn từ Từ xa lộ Hà Nội đến Đến nghĩa trang Liệt Sỹ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</si>
  <si>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Mén đoạn từ Từ xa lộ Hà Nội đến Đến nghĩa trang Liệt Sỹ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</si>
  <si>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Mén đoạn từ Từ xa lộ Hà Nội đến Đến nghĩa trang Liệt Sỹ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</si>
  <si>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Mén đoạn từ Từ xa lộ Hà Nội đến Đến nghĩa trang Liệt Sỹ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</si>
  <si>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Mén đoạn từ Từ xa lộ Hà Nội đến Đến nghĩa trang Liệt Sỹ tỉnh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</si>
  <si>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Sĩ Liên đoạn từ Quốc lộ 1 đến Giáp ranh phường Hố Nai đã được đầu tư mặt đường nhựa, bê tông xi măng:
- Có bề rộng ≥5m, cách đường giao thông ≤600m.
- Có bề rộng từ ≥3m đến &lt;5m, cách đường giao thông ≤400m.</t>
  </si>
  <si>
    <t>Các tuyến đường giao thông đấu nối trực tiếp ra Đường Ngô Sĩ Liên đoạn từ Quốc lộ 1 đến Giáp ranh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</si>
  <si>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Sĩ Liên đoạn từ Quốc lộ 1 đến Giáp ranh phường Hố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</si>
  <si>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Sĩ Liên đoạn từ Quốc lộ 1 đến Giáp ranh phường Hố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</si>
  <si>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Sĩ Liên đoạn từ Quốc lộ 1 đến Giáp ranh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</si>
  <si>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Sĩ Liên đoạn từ Quốc lộ 1 đến Giáp ranh phường Hố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</si>
  <si>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</si>
  <si>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</si>
  <si>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</si>
  <si>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</si>
  <si>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</si>
  <si>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</si>
  <si>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</si>
  <si>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</si>
  <si>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</si>
  <si>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</si>
  <si>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</si>
  <si>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</si>
  <si>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</si>
  <si>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</si>
  <si>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</si>
  <si>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</si>
  <si>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</si>
  <si>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</si>
  <si>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Xa lộ Hà Nội đoạn từ Từ hẻm bên hông giáo xứ Hà Nội (bên trái) đến Đến Cầu Sập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</si>
  <si>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hẻm bên hông giáo xứ Hà Nội (bên trái) đến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</si>
  <si>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hẻm bên hông giáo xứ Hà Nội (bên trái) đến Đến Cầu Sập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</si>
  <si>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hẻm bên hông giáo xứ Hà Nội (bên trái) đến Đến Cầu Sập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</si>
  <si>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hẻm bên hông giáo xứ Hà Nội (bên trái) đến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</si>
  <si>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hẻm bên hông giáo xứ Hà Nội (bên trái) đến Đến Cầu Sập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</si>
  <si>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Điểu Xiển đoạn từ Xa lộ Hà Nội  đến Đến hết thửa đất số 22, tờ BĐĐC số 67,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</si>
  <si>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Điểu Xiển đoạn từ Xa lộ Hà Nội  đến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</si>
  <si>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Điểu Xiển đoạn từ Xa lộ Hà Nội  đến Đến hết thửa đất số 22, tờ BĐĐC số 67,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</si>
  <si>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Điểu Xiển đoạn từ Xa lộ Hà Nội  đến Đến hết thửa đất số 22, tờ BĐĐC số 67,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</si>
  <si>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Điểu Xiển đoạn từ Xa lộ Hà Nội  đến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</si>
  <si>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Điểu Xiển đoạn từ Xa lộ Hà Nội  đến Đến hết thửa đất số 22, tờ BĐĐC số 67,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</si>
  <si>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</si>
  <si>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</si>
  <si>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</si>
  <si>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</si>
  <si>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</si>
  <si>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</si>
  <si>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</si>
  <si>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</si>
  <si>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</si>
  <si>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</si>
  <si>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</si>
  <si>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</si>
  <si>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</si>
  <si>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</si>
  <si>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</si>
  <si>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</si>
  <si>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</si>
  <si>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</si>
  <si>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</si>
  <si>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</si>
  <si>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</si>
  <si>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</si>
  <si>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</si>
  <si>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</si>
  <si>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</si>
  <si>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</si>
  <si>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</si>
  <si>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</si>
  <si>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</si>
  <si>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</si>
  <si>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</si>
  <si>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</si>
  <si>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</si>
  <si>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</si>
  <si>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</si>
  <si>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</si>
  <si>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Bùi Văn Hòa (Quốc lộ 15 nối dài) đến Đến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</si>
  <si>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Bùi Văn Hòa (Quốc lộ 15 nối dài) đến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</si>
  <si>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Bùi Văn Hòa (Quốc lộ 15 nối dài) đến Đến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</si>
  <si>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Bùi Văn Hòa (Quốc lộ 15 nối dài) đến Đến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</si>
  <si>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Bùi Văn Hòa (Quốc lộ 15 nối dài) đến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</si>
  <si>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Bùi Văn Hòa (Quốc lộ 15 nối dài) đến Đến ranh giới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</si>
  <si>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Quốc lộ 51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</si>
  <si>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</si>
  <si>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Quốc lộ 51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</si>
  <si>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Quốc lộ 51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</si>
  <si>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</si>
  <si>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Quốc lộ 51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</si>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</sst>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7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2"/>
      <name val="Times New Roman"/>
      <family val="1"/>
      <charset val="163"/>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7" fillId="0" borderId="0" applyFont="0" applyFill="0" applyBorder="0" applyAlignment="0" applyProtection="0"/>
    <xf numFmtId="0" fontId="48" fillId="0" borderId="0" applyFont="0" applyFill="0" applyBorder="0" applyAlignment="0" applyProtection="0"/>
    <xf numFmtId="173" fontId="47" fillId="0" borderId="0" applyFont="0" applyFill="0" applyBorder="0" applyAlignment="0" applyProtection="0"/>
    <xf numFmtId="40" fontId="48" fillId="0" borderId="0" applyFont="0" applyFill="0" applyBorder="0" applyAlignment="0" applyProtection="0"/>
    <xf numFmtId="38" fontId="48" fillId="0" borderId="0" applyFont="0" applyFill="0" applyBorder="0" applyAlignment="0" applyProtection="0"/>
    <xf numFmtId="10" fontId="47" fillId="0" borderId="0" applyFont="0" applyFill="0" applyBorder="0" applyAlignment="0" applyProtection="0"/>
    <xf numFmtId="0" fontId="49" fillId="0" borderId="0"/>
    <xf numFmtId="43" fontId="2" fillId="0" borderId="0" applyFont="0" applyFill="0" applyBorder="0" applyAlignment="0" applyProtection="0"/>
    <xf numFmtId="43" fontId="47" fillId="0" borderId="0" applyFont="0" applyFill="0" applyBorder="0" applyAlignment="0" applyProtection="0"/>
    <xf numFmtId="166" fontId="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7"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7" fillId="0" borderId="0" applyFont="0" applyFill="0" applyBorder="0" applyAlignment="0" applyProtection="0"/>
    <xf numFmtId="174" fontId="47" fillId="0" borderId="0" applyFont="0" applyFill="0" applyBorder="0" applyAlignment="0" applyProtection="0"/>
    <xf numFmtId="0" fontId="47" fillId="0" borderId="0" applyFont="0" applyFill="0" applyBorder="0" applyAlignment="0" applyProtection="0"/>
    <xf numFmtId="2" fontId="47" fillId="0" borderId="0" applyFont="0" applyFill="0" applyBorder="0" applyAlignment="0" applyProtection="0"/>
    <xf numFmtId="0" fontId="50" fillId="0" borderId="28" applyNumberFormat="0" applyAlignment="0" applyProtection="0">
      <alignment horizontal="left" vertical="center"/>
    </xf>
    <xf numFmtId="0" fontId="50" fillId="0" borderId="24">
      <alignment horizontal="left" vertical="center"/>
    </xf>
    <xf numFmtId="38" fontId="51" fillId="0" borderId="0" applyFont="0" applyFill="0" applyBorder="0" applyAlignment="0" applyProtection="0"/>
    <xf numFmtId="40" fontId="51" fillId="0" borderId="0" applyFont="0" applyFill="0" applyBorder="0" applyAlignment="0" applyProtection="0"/>
    <xf numFmtId="175" fontId="51" fillId="0" borderId="0" applyFont="0" applyFill="0" applyBorder="0" applyAlignment="0" applyProtection="0"/>
    <xf numFmtId="176" fontId="51" fillId="0" borderId="0" applyFont="0" applyFill="0" applyBorder="0" applyAlignment="0" applyProtection="0"/>
    <xf numFmtId="0" fontId="52" fillId="0" borderId="0" applyNumberFormat="0" applyFont="0" applyFill="0" applyAlignment="0"/>
    <xf numFmtId="0" fontId="18" fillId="0" borderId="0"/>
    <xf numFmtId="0" fontId="67" fillId="0" borderId="0"/>
    <xf numFmtId="0" fontId="2" fillId="0" borderId="0"/>
    <xf numFmtId="0" fontId="2" fillId="0" borderId="0"/>
    <xf numFmtId="0" fontId="2" fillId="0" borderId="0"/>
    <xf numFmtId="0" fontId="68" fillId="0" borderId="0"/>
    <xf numFmtId="0" fontId="18" fillId="0" borderId="0"/>
    <xf numFmtId="0" fontId="47" fillId="0" borderId="0"/>
    <xf numFmtId="0" fontId="46" fillId="0" borderId="0"/>
    <xf numFmtId="0" fontId="2" fillId="0" borderId="0">
      <alignment vertical="center"/>
    </xf>
    <xf numFmtId="0" fontId="18" fillId="0" borderId="0"/>
    <xf numFmtId="0" fontId="46" fillId="0" borderId="0"/>
    <xf numFmtId="0" fontId="69" fillId="0" borderId="0"/>
    <xf numFmtId="0" fontId="18" fillId="0" borderId="0"/>
    <xf numFmtId="0" fontId="18" fillId="0" borderId="0"/>
    <xf numFmtId="0" fontId="47" fillId="0" borderId="0"/>
    <xf numFmtId="0" fontId="18" fillId="0" borderId="0"/>
    <xf numFmtId="0" fontId="18" fillId="0" borderId="0"/>
    <xf numFmtId="0" fontId="53" fillId="0" borderId="0"/>
    <xf numFmtId="0" fontId="2" fillId="0" borderId="0"/>
    <xf numFmtId="0" fontId="2" fillId="0" borderId="0"/>
    <xf numFmtId="0" fontId="67" fillId="0" borderId="0"/>
    <xf numFmtId="0" fontId="67" fillId="0" borderId="0"/>
    <xf numFmtId="0" fontId="67" fillId="0" borderId="0"/>
    <xf numFmtId="0" fontId="67" fillId="0" borderId="0"/>
    <xf numFmtId="0" fontId="54" fillId="6" borderId="21">
      <alignment horizontal="left" vertical="center"/>
    </xf>
    <xf numFmtId="5" fontId="55" fillId="0" borderId="1">
      <alignment horizontal="left" vertical="top"/>
    </xf>
    <xf numFmtId="5" fontId="46" fillId="0" borderId="20">
      <alignment horizontal="left" vertical="top"/>
    </xf>
    <xf numFmtId="0" fontId="56" fillId="0" borderId="20">
      <alignment horizontal="left" vertical="center"/>
    </xf>
    <xf numFmtId="0" fontId="57" fillId="0" borderId="0" applyFont="0" applyFill="0" applyBorder="0" applyAlignment="0" applyProtection="0"/>
    <xf numFmtId="0" fontId="57" fillId="0" borderId="0" applyFont="0" applyFill="0" applyBorder="0" applyAlignment="0" applyProtection="0"/>
    <xf numFmtId="0" fontId="8" fillId="0" borderId="0">
      <alignment vertical="center"/>
    </xf>
    <xf numFmtId="40" fontId="58" fillId="0" borderId="0" applyFont="0" applyFill="0" applyBorder="0" applyAlignment="0" applyProtection="0"/>
    <xf numFmtId="38" fontId="58"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9" fontId="59" fillId="0" borderId="0" applyFont="0" applyFill="0" applyBorder="0" applyAlignment="0" applyProtection="0"/>
    <xf numFmtId="0" fontId="60" fillId="0" borderId="0"/>
    <xf numFmtId="177" fontId="61" fillId="0" borderId="0" applyFont="0" applyFill="0" applyBorder="0" applyAlignment="0" applyProtection="0"/>
    <xf numFmtId="178" fontId="61" fillId="0" borderId="0" applyFont="0" applyFill="0" applyBorder="0" applyAlignment="0" applyProtection="0"/>
    <xf numFmtId="179" fontId="62" fillId="0" borderId="0" applyFont="0" applyFill="0" applyBorder="0" applyAlignment="0" applyProtection="0"/>
    <xf numFmtId="180" fontId="62" fillId="0" borderId="0" applyFont="0" applyFill="0" applyBorder="0" applyAlignment="0" applyProtection="0"/>
    <xf numFmtId="0" fontId="63" fillId="0" borderId="0"/>
    <xf numFmtId="0" fontId="64" fillId="0" borderId="0" applyProtection="0"/>
    <xf numFmtId="171" fontId="65" fillId="0" borderId="0" applyFont="0" applyFill="0" applyBorder="0" applyAlignment="0" applyProtection="0"/>
    <xf numFmtId="40" fontId="66" fillId="0" borderId="0" applyFont="0" applyFill="0" applyBorder="0" applyAlignment="0" applyProtection="0"/>
    <xf numFmtId="181" fontId="65" fillId="0" borderId="0" applyFont="0" applyFill="0" applyBorder="0" applyAlignment="0" applyProtection="0"/>
    <xf numFmtId="6" fontId="66" fillId="0" borderId="0" applyFont="0" applyFill="0" applyBorder="0" applyAlignment="0" applyProtection="0"/>
    <xf numFmtId="182" fontId="65" fillId="0" borderId="0" applyFont="0" applyFill="0" applyBorder="0" applyAlignment="0" applyProtection="0"/>
  </cellStyleXfs>
  <cellXfs count="45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37" fontId="22" fillId="0" borderId="0" xfId="0" applyNumberFormat="1" applyFont="1" applyAlignment="1">
      <alignment vertical="center"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45" fillId="0" borderId="7" xfId="0" applyFont="1" applyBorder="1" applyAlignment="1">
      <alignment vertical="center" wrapText="1"/>
    </xf>
    <xf numFmtId="43" fontId="23" fillId="0" borderId="11" xfId="1" applyFont="1" applyBorder="1" applyAlignment="1">
      <alignment horizontal="center"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43" fontId="1" fillId="0" borderId="0" xfId="1" applyFont="1" applyAlignment="1">
      <alignment vertical="center" wrapText="1"/>
    </xf>
    <xf numFmtId="166" fontId="22" fillId="0" borderId="0" xfId="1" applyNumberFormat="1" applyFont="1" applyAlignment="1">
      <alignment horizontal="right" vertical="center" wrapText="1"/>
    </xf>
    <xf numFmtId="0" fontId="27" fillId="0" borderId="1"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3" fontId="23" fillId="0" borderId="7" xfId="0" applyNumberFormat="1" applyFont="1" applyBorder="1" applyAlignment="1">
      <alignment horizontal="left" vertical="center" wrapText="1"/>
    </xf>
    <xf numFmtId="43" fontId="23" fillId="0" borderId="7" xfId="1" applyFont="1" applyBorder="1" applyAlignment="1">
      <alignment horizontal="left" vertical="center" wrapText="1"/>
    </xf>
    <xf numFmtId="166" fontId="8" fillId="0" borderId="7" xfId="0" applyNumberFormat="1" applyFont="1" applyBorder="1" applyAlignment="1">
      <alignment horizontal="left" vertical="center" wrapText="1"/>
    </xf>
    <xf numFmtId="166" fontId="8" fillId="0" borderId="7" xfId="0" applyNumberFormat="1" applyFont="1" applyBorder="1" applyAlignment="1">
      <alignment horizontal="right" vertical="center" wrapText="1"/>
    </xf>
    <xf numFmtId="0" fontId="70" fillId="0" borderId="2" xfId="0" applyFont="1" applyBorder="1" applyAlignment="1">
      <alignment vertical="center" wrapText="1"/>
    </xf>
    <xf numFmtId="0" fontId="42" fillId="0" borderId="2" xfId="0" applyFont="1" applyBorder="1" applyAlignment="1">
      <alignment vertical="center" wrapText="1"/>
    </xf>
    <xf numFmtId="43" fontId="42" fillId="0" borderId="2" xfId="1" applyFont="1" applyBorder="1" applyAlignment="1">
      <alignment vertical="center" wrapText="1"/>
    </xf>
    <xf numFmtId="166" fontId="42" fillId="0" borderId="2" xfId="1" applyNumberFormat="1" applyFont="1" applyBorder="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43" fontId="22" fillId="0" borderId="0" xfId="1" applyFont="1" applyAlignment="1">
      <alignment horizontal="right" vertical="center" wrapText="1"/>
    </xf>
    <xf numFmtId="37" fontId="8" fillId="0" borderId="7" xfId="0" applyNumberFormat="1" applyFont="1" applyBorder="1" applyAlignment="1">
      <alignment vertical="center" wrapText="1"/>
    </xf>
    <xf numFmtId="167" fontId="8" fillId="0" borderId="7" xfId="1" applyNumberFormat="1" applyFont="1" applyBorder="1" applyAlignment="1">
      <alignment vertical="center" wrapText="1"/>
    </xf>
    <xf numFmtId="167" fontId="42" fillId="0" borderId="2" xfId="1" applyNumberFormat="1" applyFont="1" applyBorder="1" applyAlignment="1">
      <alignment vertical="center" wrapText="1"/>
    </xf>
    <xf numFmtId="167" fontId="22" fillId="0" borderId="0" xfId="1"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1" xfId="1" applyNumberFormat="1" applyFont="1" applyFill="1" applyBorder="1" applyAlignment="1">
      <alignment horizontal="center"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 fontId="9" fillId="0" borderId="21" xfId="1" applyNumberFormat="1" applyFont="1" applyFill="1" applyBorder="1" applyAlignment="1">
      <alignment horizontal="center" vertical="center" wrapText="1"/>
    </xf>
    <xf numFmtId="167"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19" fillId="0" borderId="2"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cellXfs>
  <cellStyles count="91">
    <cellStyle name="??" xfId="8" xr:uid="{7E7D025D-532D-4C78-AF8B-70A1B16176F0}"/>
    <cellStyle name="?? [0.00]_PRODUCT DETAIL Q1" xfId="9" xr:uid="{4FEAFD45-DD54-4060-898A-AFDFBBF4C2C8}"/>
    <cellStyle name="?? [0]" xfId="10" xr:uid="{257B9A02-321E-440C-B3EC-EC7362A0B442}"/>
    <cellStyle name="???? [0.00]_PRODUCT DETAIL Q1" xfId="11" xr:uid="{9740DD84-4F15-4291-8533-C0C5C9768B2B}"/>
    <cellStyle name="????_PRODUCT DETAIL Q1" xfId="12" xr:uid="{21D4D057-C5D5-47DF-9BAF-3FA85B0A3E84}"/>
    <cellStyle name="???_HOBONG" xfId="13" xr:uid="{06D9A31D-BC9F-4466-94E4-BE5401DFFC5E}"/>
    <cellStyle name="??_(????)??????" xfId="14" xr:uid="{16B11F85-9256-46F4-87BF-DC7D8E5978A6}"/>
    <cellStyle name="Comma" xfId="1" builtinId="3"/>
    <cellStyle name="Comma 10" xfId="15" xr:uid="{DBF4E423-1367-422E-8F96-8627A4F9FEDD}"/>
    <cellStyle name="Comma 2" xfId="4" xr:uid="{00000000-0005-0000-0000-000001000000}"/>
    <cellStyle name="Comma 2 2" xfId="16" xr:uid="{7ADEFCBF-FB7F-4220-9D33-F0FDD05841A3}"/>
    <cellStyle name="Comma 2 3" xfId="17" xr:uid="{6A64941F-CFB7-4798-B2A4-733DA7AD3A23}"/>
    <cellStyle name="Comma 2 4" xfId="18" xr:uid="{35D8F785-B77E-4357-AD57-0903D65263F1}"/>
    <cellStyle name="Comma 2 5" xfId="19" xr:uid="{AE637E3E-2C61-4792-A824-E8C2F3327930}"/>
    <cellStyle name="Comma 3" xfId="20" xr:uid="{6AB3CD91-4913-4698-AE11-90825C35E9C1}"/>
    <cellStyle name="Comma 3 2" xfId="21" xr:uid="{D68915E4-D8C5-4178-8B35-A38E6607D9B0}"/>
    <cellStyle name="Comma 4" xfId="22" xr:uid="{BC16B759-70A6-45FF-A5D7-B22B49A40A62}"/>
    <cellStyle name="Comma 5" xfId="23" xr:uid="{98B5D7E2-0269-42BD-B3F4-92B737ADFC51}"/>
    <cellStyle name="Comma 5 2" xfId="24" xr:uid="{D349E090-D572-42B9-AF60-C05EC2762638}"/>
    <cellStyle name="Comma 6" xfId="25" xr:uid="{44F06A17-3C7C-48A2-B077-448012E9B84E}"/>
    <cellStyle name="Comma 7" xfId="26" xr:uid="{8CED7D9F-AA0D-4369-9B65-8A456543A046}"/>
    <cellStyle name="Comma 7 2" xfId="27" xr:uid="{8CB6548A-1F46-4D2B-ABCF-9F683318681D}"/>
    <cellStyle name="Comma 8" xfId="28" xr:uid="{C014949E-C2F8-4DA1-8AF9-D021275C1815}"/>
    <cellStyle name="Comma 8 2" xfId="29" xr:uid="{EE1CE1B6-8974-4F5F-A204-DC6BB88864F6}"/>
    <cellStyle name="Comma 9" xfId="30" xr:uid="{C49F70B3-2255-4D38-94D4-FA80A3909CA1}"/>
    <cellStyle name="Comma0" xfId="31" xr:uid="{101A259D-63E1-4EA3-8652-762C156B48AD}"/>
    <cellStyle name="Currency" xfId="6" builtinId="4"/>
    <cellStyle name="Currency0" xfId="32" xr:uid="{15216D4F-FFB2-4FB7-A61E-C8BD655ACFEE}"/>
    <cellStyle name="Date" xfId="33" xr:uid="{A1352CA1-C331-4B55-B676-383328D59F79}"/>
    <cellStyle name="Fixed" xfId="34" xr:uid="{9F78DC18-E439-4ED6-884F-75CCC4CB1D25}"/>
    <cellStyle name="Header1" xfId="35" xr:uid="{4F99EE6E-2A1A-4D95-B705-34366E3B9F71}"/>
    <cellStyle name="Header2" xfId="36" xr:uid="{1AC83ED3-8287-451F-982F-8E703494E91B}"/>
    <cellStyle name="Millares [0]_Well Timing" xfId="37" xr:uid="{1B5CDA73-F360-41B8-AC5A-859D7D556CA9}"/>
    <cellStyle name="Millares_Well Timing" xfId="38" xr:uid="{6FCD31BD-E251-43CA-A421-317D82088ABE}"/>
    <cellStyle name="Moneda [0]_Well Timing" xfId="39" xr:uid="{233CBD6A-F10A-4968-9601-3CB92F6E8DB7}"/>
    <cellStyle name="Moneda_Well Timing" xfId="40" xr:uid="{7F089067-D92C-4934-8658-DDF67C72F82F}"/>
    <cellStyle name="n" xfId="41" xr:uid="{92341251-1E0C-4E39-813E-FE7197B45FF2}"/>
    <cellStyle name="Normal" xfId="0" builtinId="0"/>
    <cellStyle name="Normal 10" xfId="42" xr:uid="{8848ABDA-52A8-4497-BE4D-58C7111D89BC}"/>
    <cellStyle name="Normal 11" xfId="43" xr:uid="{E2EED9B4-6DF6-4DE5-B570-B67E9BE850DA}"/>
    <cellStyle name="Normal 12" xfId="44" xr:uid="{1256895F-1957-4770-A0CB-75C69292DB04}"/>
    <cellStyle name="Normal 12 2" xfId="45" xr:uid="{1BFB4F4C-FA31-4387-A136-E40C05EE0A1A}"/>
    <cellStyle name="Normal 12 2 2" xfId="46" xr:uid="{3DF6E326-C1AF-40D9-A240-2F48D6489842}"/>
    <cellStyle name="Normal 12 3" xfId="47" xr:uid="{F5F4158D-86A1-4C38-ABDA-E13757C8AE3A}"/>
    <cellStyle name="Normal 13" xfId="48" xr:uid="{FEA168CA-2796-4F32-BC21-6ABCDE1700A8}"/>
    <cellStyle name="Normal 2" xfId="3" xr:uid="{00000000-0005-0000-0000-000003000000}"/>
    <cellStyle name="Normal 2 2" xfId="49" xr:uid="{C825CBAD-96C0-4E4A-85B1-4F751E0F10B6}"/>
    <cellStyle name="Normal 2 3" xfId="50" xr:uid="{D23B8B6C-7555-4156-9C1F-1F9FE55100DF}"/>
    <cellStyle name="Normal 2 4" xfId="51" xr:uid="{8B0D7BFF-22D9-4C5E-88AE-F82F459E9989}"/>
    <cellStyle name="Normal 2 6" xfId="5" xr:uid="{00000000-0005-0000-0000-000004000000}"/>
    <cellStyle name="Normal 2 6 2" xfId="52" xr:uid="{00A9A792-8944-4FCF-A900-227A1C4978CB}"/>
    <cellStyle name="Normal 2_KP_gia dat 2012_63diem2100phieu" xfId="53" xr:uid="{8C1EAA47-99FE-403A-8B90-B9B7178D72AF}"/>
    <cellStyle name="Normal 23" xfId="54" xr:uid="{7FDC7816-0915-4620-97AD-E071D1C31D8A}"/>
    <cellStyle name="Normal 24" xfId="55" xr:uid="{785E00E5-AFE7-4B3F-8847-391847206B1D}"/>
    <cellStyle name="Normal 3" xfId="56" xr:uid="{29B15E26-39F3-4A28-8B63-36F67F8E4ADD}"/>
    <cellStyle name="Normal 4" xfId="57" xr:uid="{31EB13AF-B6BC-4118-91AF-36211F5DE541}"/>
    <cellStyle name="Normal 4 2" xfId="58" xr:uid="{44EA4A87-7FE1-4D88-894D-D29E4F5EC863}"/>
    <cellStyle name="Normal 4_DT_Giadat_2015_Nhontrach" xfId="59" xr:uid="{58ACA265-E975-4B36-99ED-B953CF6FD932}"/>
    <cellStyle name="Normal 5" xfId="60" xr:uid="{293402AF-64BA-4A39-9E8F-76126C4BAC17}"/>
    <cellStyle name="Normal 5 2" xfId="2" xr:uid="{00000000-0005-0000-0000-000005000000}"/>
    <cellStyle name="Normal 5 2 2" xfId="61" xr:uid="{5FB83ED7-6C33-4B9B-9301-F1EAF1EE7BF0}"/>
    <cellStyle name="Normal 6" xfId="7" xr:uid="{D09A224C-F90C-418E-BA6B-97F799B96F7D}"/>
    <cellStyle name="Normal 6 2" xfId="62" xr:uid="{0E65865F-6C4D-4040-90B8-E51AA4225E49}"/>
    <cellStyle name="Normal 7" xfId="63" xr:uid="{8C7E8943-5AE8-4414-9585-1944943A0F31}"/>
    <cellStyle name="Normal 8" xfId="64" xr:uid="{68A7BFD4-1C7A-456B-8539-5D6DC13E90D8}"/>
    <cellStyle name="Normal 8 2" xfId="65" xr:uid="{3F66821E-B77B-42B7-B4E1-8515867C3E24}"/>
    <cellStyle name="Normal 9" xfId="66" xr:uid="{9DF211B3-FC77-4441-8C94-4771B56F2FE3}"/>
    <cellStyle name="vnhead1" xfId="67" xr:uid="{37EE9EF1-F5B6-49F5-9F9A-4D64ADDFF655}"/>
    <cellStyle name="vnhead3" xfId="68" xr:uid="{A4D98795-FF08-4E61-BA27-C0833D1F0DFD}"/>
    <cellStyle name="vntxt1" xfId="69" xr:uid="{32FB2302-6912-42A4-8481-89711E4D7ABA}"/>
    <cellStyle name="vntxt2" xfId="70" xr:uid="{D6FA7B01-5A7D-4F07-B901-5CBF477964EF}"/>
    <cellStyle name=" [0.00]_ Att. 1- Cover" xfId="71" xr:uid="{93D7B817-6A63-485A-A210-BB7CDFBB9BD6}"/>
    <cellStyle name="_ Att. 1- Cover" xfId="72" xr:uid="{AF35D93C-C35C-4456-8FC1-109E0139826D}"/>
    <cellStyle name="?_ Att. 1- Cover" xfId="73" xr:uid="{9438B346-664D-4989-B5A1-5FCBE83AACB2}"/>
    <cellStyle name="똿뗦먛귟 [0.00]_PRODUCT DETAIL Q1" xfId="74" xr:uid="{167CB96D-F837-4B9D-9625-DE2DD6E35C0B}"/>
    <cellStyle name="똿뗦먛귟_PRODUCT DETAIL Q1" xfId="75" xr:uid="{5D582749-3B05-418E-A3F7-D3F6CD4D5978}"/>
    <cellStyle name="믅됞 [0.00]_PRODUCT DETAIL Q1" xfId="76" xr:uid="{22307584-7972-4557-8D6A-A813E3A9BD90}"/>
    <cellStyle name="믅됞_PRODUCT DETAIL Q1" xfId="77" xr:uid="{714E5024-ADF3-462C-9705-D1A70E2A3383}"/>
    <cellStyle name="백분율_95" xfId="78" xr:uid="{4382B647-3079-4D3B-BA35-B3F85752112B}"/>
    <cellStyle name="뷭?_BOOKSHIP" xfId="79" xr:uid="{84D19D0E-62C0-4B39-A99D-CFF8A3944580}"/>
    <cellStyle name="콤마 [0]_1202" xfId="80" xr:uid="{B84329D5-B930-414C-8764-00CA3590C6EF}"/>
    <cellStyle name="콤마_1202" xfId="81" xr:uid="{D02FB004-F036-4F68-8B87-48FC82D4F360}"/>
    <cellStyle name="통화 [0]_1202" xfId="82" xr:uid="{8D8C8A23-6668-42DF-A8C7-B0CF275038E0}"/>
    <cellStyle name="통화_1202" xfId="83" xr:uid="{D35ABE62-CFFA-4E47-A92E-E0359BF2B267}"/>
    <cellStyle name="표준_(정보부문)월별인원계획" xfId="84" xr:uid="{0D31F327-8E22-4AA8-91B4-0FEBB84A8B8E}"/>
    <cellStyle name="一般_99Q3647-ALL-CAS2" xfId="85" xr:uid="{3E02B052-62DB-4EF2-89B7-F667157C4081}"/>
    <cellStyle name="千分位[0]_Book1" xfId="86" xr:uid="{ADCE9383-3D4A-480B-8BA0-0DA9647A94FF}"/>
    <cellStyle name="千分位_99Q3647-ALL-CAS2" xfId="87" xr:uid="{A527DD6E-698C-4864-9C9F-653D69DBA1A3}"/>
    <cellStyle name="貨幣 [0]_Book1" xfId="88" xr:uid="{EADB96CE-34C5-44E2-91EF-DA74274959EC}"/>
    <cellStyle name="貨幣[0]_BRE" xfId="89" xr:uid="{64F8A5A6-402D-4D67-9FDB-C69760DDBE70}"/>
    <cellStyle name="貨幣_Book1" xfId="90" xr:uid="{827A44C0-F09C-4921-92A0-2CBEB410A3EF}"/>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LONG%20BIN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07" zoomScale="85" zoomScaleNormal="85" zoomScaleSheetLayoutView="100" workbookViewId="0">
      <selection activeCell="H115" sqref="H11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02" t="s">
        <v>4228</v>
      </c>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02" t="s">
        <v>4229</v>
      </c>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213"/>
      <c r="AP4" s="214"/>
      <c r="AQ4" s="214"/>
      <c r="AR4" s="215"/>
      <c r="AS4" s="216"/>
      <c r="AT4" s="216"/>
      <c r="AU4" s="216"/>
      <c r="AV4" s="216"/>
      <c r="AW4" s="20"/>
      <c r="AX4" s="19"/>
      <c r="AY4" s="24"/>
      <c r="AZ4" s="24"/>
      <c r="BA4" s="24"/>
      <c r="BB4" s="24"/>
      <c r="BC4" s="25"/>
      <c r="BD4" s="25"/>
      <c r="BE4" s="25"/>
      <c r="BF4" s="25"/>
    </row>
    <row r="5" spans="1:65" ht="41.25" customHeight="1">
      <c r="A5" s="18"/>
      <c r="B5" s="18"/>
      <c r="C5" s="18"/>
      <c r="D5" s="18"/>
      <c r="E5" s="18"/>
      <c r="F5" s="403" t="s">
        <v>0</v>
      </c>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4"/>
      <c r="AQ5" s="404"/>
      <c r="AR5" s="405"/>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7"/>
      <c r="AQ7" s="407"/>
      <c r="AR7" s="408"/>
      <c r="AS7" s="37"/>
      <c r="AT7" s="37"/>
      <c r="AU7" s="37"/>
      <c r="AV7" s="37"/>
      <c r="AW7" s="38"/>
      <c r="AX7" s="38" t="s">
        <v>1</v>
      </c>
      <c r="AY7" s="24"/>
      <c r="AZ7" s="24"/>
      <c r="BA7" s="24"/>
      <c r="BB7" s="24"/>
      <c r="BC7" s="25"/>
      <c r="BD7" s="25"/>
      <c r="BE7" s="25"/>
      <c r="BF7" s="25"/>
    </row>
    <row r="8" spans="1:65" ht="43.5" customHeight="1">
      <c r="A8" s="18"/>
      <c r="B8" s="18"/>
      <c r="C8" s="18"/>
      <c r="D8" s="18"/>
      <c r="E8" s="18"/>
      <c r="F8" s="397" t="s">
        <v>2</v>
      </c>
      <c r="G8" s="89"/>
      <c r="H8" s="397" t="s">
        <v>3</v>
      </c>
      <c r="I8" s="397" t="s">
        <v>4</v>
      </c>
      <c r="J8" s="397" t="s">
        <v>5</v>
      </c>
      <c r="K8" s="89"/>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9"/>
      <c r="AM8" s="397" t="s">
        <v>14</v>
      </c>
      <c r="AN8" s="389" t="s">
        <v>15</v>
      </c>
      <c r="AO8" s="391" t="s">
        <v>16</v>
      </c>
      <c r="AP8" s="392"/>
      <c r="AQ8" s="392"/>
      <c r="AR8" s="393"/>
      <c r="AS8" s="394" t="s">
        <v>17</v>
      </c>
      <c r="AT8" s="395"/>
      <c r="AU8" s="395"/>
      <c r="AV8" s="396"/>
      <c r="AW8" s="397" t="s">
        <v>6</v>
      </c>
      <c r="AX8" s="399" t="s">
        <v>18</v>
      </c>
      <c r="AY8" s="24"/>
      <c r="AZ8" s="24"/>
      <c r="BA8" s="24"/>
      <c r="BB8" s="24"/>
      <c r="BC8" s="25"/>
      <c r="BD8" s="25"/>
      <c r="BE8" s="25"/>
      <c r="BF8" s="25"/>
    </row>
    <row r="9" spans="1:65" s="49" customFormat="1" ht="40.5" customHeight="1">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390"/>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31" customFormat="1" ht="16.5">
      <c r="A10" s="217"/>
      <c r="B10" s="217"/>
      <c r="C10" s="217"/>
      <c r="D10" s="217"/>
      <c r="E10" s="217" t="s">
        <v>347</v>
      </c>
      <c r="F10" s="218" t="s">
        <v>348</v>
      </c>
      <c r="G10" s="218"/>
      <c r="H10" s="219" t="s">
        <v>347</v>
      </c>
      <c r="I10" s="220" t="s">
        <v>4230</v>
      </c>
      <c r="J10" s="221"/>
      <c r="K10" s="221"/>
      <c r="L10" s="221"/>
      <c r="M10" s="222"/>
      <c r="N10" s="222"/>
      <c r="O10" s="222"/>
      <c r="P10" s="222"/>
      <c r="Q10" s="222"/>
      <c r="R10" s="222"/>
      <c r="S10" s="222"/>
      <c r="T10" s="222"/>
      <c r="U10" s="223"/>
      <c r="V10" s="223"/>
      <c r="W10" s="223"/>
      <c r="X10" s="223"/>
      <c r="Y10" s="223"/>
      <c r="Z10" s="223"/>
      <c r="AA10" s="223"/>
      <c r="AB10" s="223"/>
      <c r="AC10" s="223"/>
      <c r="AD10" s="223"/>
      <c r="AE10" s="223"/>
      <c r="AF10" s="223"/>
      <c r="AG10" s="223"/>
      <c r="AH10" s="223"/>
      <c r="AI10" s="224">
        <f>MIN(AK12:AK288)</f>
        <v>1.3762357117474919</v>
      </c>
      <c r="AJ10" s="224">
        <f>MAX(AK12:AK288)</f>
        <v>5.2910052910052912</v>
      </c>
      <c r="AK10" s="224">
        <f>AVERAGE(AK12:AK295)</f>
        <v>3.0511074054624276</v>
      </c>
      <c r="AL10" s="224"/>
      <c r="AM10" s="223"/>
      <c r="AN10" s="223">
        <v>1.8</v>
      </c>
      <c r="AO10" s="61"/>
      <c r="AP10" s="225"/>
      <c r="AQ10" s="225"/>
      <c r="AR10" s="226"/>
      <c r="AS10" s="59"/>
      <c r="AT10" s="59"/>
      <c r="AU10" s="59"/>
      <c r="AV10" s="59"/>
      <c r="AW10" s="223"/>
      <c r="AX10" s="227" t="s">
        <v>347</v>
      </c>
      <c r="AY10" s="228"/>
      <c r="AZ10" s="229"/>
      <c r="BA10" s="229"/>
      <c r="BB10" s="229"/>
      <c r="BC10" s="230"/>
      <c r="BD10" s="230"/>
      <c r="BE10" s="230"/>
      <c r="BF10" s="230"/>
      <c r="BG10" s="217"/>
    </row>
    <row r="11" spans="1:65" s="237" customFormat="1" ht="31.5">
      <c r="A11" s="84"/>
      <c r="B11" s="84"/>
      <c r="C11" s="84"/>
      <c r="D11" s="84"/>
      <c r="E11" s="84" t="s">
        <v>347</v>
      </c>
      <c r="F11" s="86">
        <v>1</v>
      </c>
      <c r="G11" s="86"/>
      <c r="H11" s="94" t="s">
        <v>4231</v>
      </c>
      <c r="I11" s="85" t="s">
        <v>4232</v>
      </c>
      <c r="J11" s="85" t="s">
        <v>4233</v>
      </c>
      <c r="K11" s="85"/>
      <c r="L11" s="85" t="s">
        <v>4234</v>
      </c>
      <c r="M11" s="86"/>
      <c r="N11" s="86"/>
      <c r="O11" s="86"/>
      <c r="P11" s="86"/>
      <c r="Q11" s="86"/>
      <c r="R11" s="86"/>
      <c r="S11" s="86"/>
      <c r="T11" s="86"/>
      <c r="U11" s="232"/>
      <c r="V11" s="232"/>
      <c r="W11" s="232"/>
      <c r="X11" s="232"/>
      <c r="Y11" s="232"/>
      <c r="Z11" s="232"/>
      <c r="AA11" s="232"/>
      <c r="AB11" s="232"/>
      <c r="AC11" s="232"/>
      <c r="AD11" s="232"/>
      <c r="AE11" s="232"/>
      <c r="AF11" s="232"/>
      <c r="AG11" s="232"/>
      <c r="AH11" s="232"/>
      <c r="AI11" s="232"/>
      <c r="AJ11" s="232"/>
      <c r="AK11" s="87"/>
      <c r="AL11" s="87"/>
      <c r="AM11" s="232"/>
      <c r="AN11" s="232"/>
      <c r="AO11" s="61"/>
      <c r="AP11" s="225"/>
      <c r="AQ11" s="225"/>
      <c r="AR11" s="226"/>
      <c r="AS11" s="59"/>
      <c r="AT11" s="59"/>
      <c r="AU11" s="59"/>
      <c r="AV11" s="59"/>
      <c r="AW11" s="232"/>
      <c r="AX11" s="233" t="s">
        <v>347</v>
      </c>
      <c r="AY11" s="234"/>
      <c r="AZ11" s="235"/>
      <c r="BA11" s="235"/>
      <c r="BB11" s="235"/>
      <c r="BC11" s="236"/>
      <c r="BD11" s="236"/>
      <c r="BE11" s="236"/>
      <c r="BF11" s="236"/>
      <c r="BG11" s="84"/>
      <c r="BJ11" s="238"/>
      <c r="BK11" s="238"/>
      <c r="BL11" s="238"/>
      <c r="BM11" s="238"/>
    </row>
    <row r="12" spans="1:65" s="84" customFormat="1" ht="35.1" customHeight="1">
      <c r="A12" s="84" t="str">
        <f>$H12&amp;"+1"</f>
        <v>BH1DT_D1+1</v>
      </c>
      <c r="B12" s="84" t="str">
        <f>$H12&amp;"+2"</f>
        <v>BH1DT_D1+2</v>
      </c>
      <c r="C12" s="84" t="str">
        <f>$H12&amp;"+3"</f>
        <v>BH1DT_D1+3</v>
      </c>
      <c r="D12" s="84" t="str">
        <f>$H12&amp;"+4"</f>
        <v>BH1DT_D1+4</v>
      </c>
      <c r="E12" s="84" t="s">
        <v>347</v>
      </c>
      <c r="F12" s="86"/>
      <c r="G12" s="86"/>
      <c r="H12" s="239" t="s">
        <v>4235</v>
      </c>
      <c r="I12" s="85" t="s">
        <v>4236</v>
      </c>
      <c r="J12" s="85" t="s">
        <v>4233</v>
      </c>
      <c r="K12" s="85" t="str">
        <f t="shared" ref="K12:K75" si="0">H12</f>
        <v>BH1DT_D1</v>
      </c>
      <c r="L12" s="85" t="s">
        <v>4237</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40"/>
      <c r="V12" s="240"/>
      <c r="W12" s="240" t="e">
        <f>VLOOKUP(C12,#REF!,32,0)</f>
        <v>#REF!</v>
      </c>
      <c r="X12" s="240"/>
      <c r="Y12" s="241"/>
      <c r="Z12" s="241"/>
      <c r="AA12" s="241" t="e">
        <f>W12/O12</f>
        <v>#REF!</v>
      </c>
      <c r="AB12" s="241"/>
      <c r="AC12" s="240"/>
      <c r="AD12" s="240"/>
      <c r="AE12" s="240"/>
      <c r="AF12" s="240"/>
      <c r="AG12" s="241"/>
      <c r="AH12" s="241"/>
      <c r="AI12" s="241"/>
      <c r="AJ12" s="241"/>
      <c r="AK12" s="87">
        <v>2.9477982042957036</v>
      </c>
      <c r="AL12" s="87"/>
      <c r="AM12" s="242"/>
      <c r="AN12" s="242">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43" t="s">
        <v>347</v>
      </c>
      <c r="AY12" s="102">
        <v>28000</v>
      </c>
      <c r="AZ12" s="103">
        <v>11200</v>
      </c>
      <c r="BA12" s="103">
        <v>9100</v>
      </c>
      <c r="BB12" s="103">
        <v>6300</v>
      </c>
      <c r="BC12" s="240">
        <v>24000</v>
      </c>
      <c r="BD12" s="240">
        <v>9600</v>
      </c>
      <c r="BE12" s="240">
        <v>7800</v>
      </c>
      <c r="BF12" s="240">
        <v>5400</v>
      </c>
      <c r="BG12" s="104">
        <f>AV12-AW12</f>
        <v>5100</v>
      </c>
      <c r="BJ12" s="238" t="e">
        <f>M12*#REF!</f>
        <v>#REF!</v>
      </c>
      <c r="BK12" s="238" t="e">
        <f>N12*#REF!</f>
        <v>#REF!</v>
      </c>
      <c r="BL12" s="238" t="e">
        <f>O12*#REF!</f>
        <v>#REF!</v>
      </c>
      <c r="BM12" s="238"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347</v>
      </c>
      <c r="F13" s="86"/>
      <c r="G13" s="86"/>
      <c r="H13" s="94" t="s">
        <v>4238</v>
      </c>
      <c r="I13" s="85" t="s">
        <v>4239</v>
      </c>
      <c r="J13" s="85" t="s">
        <v>4237</v>
      </c>
      <c r="K13" s="85" t="str">
        <f t="shared" si="0"/>
        <v>BH1DT_D2</v>
      </c>
      <c r="L13" s="85" t="s">
        <v>4234</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40" t="e">
        <f>VLOOKUP(A13,#REF!,32,0)</f>
        <v>#REF!</v>
      </c>
      <c r="V13" s="240" t="e">
        <f>VLOOKUP(B13,#REF!,32,0)</f>
        <v>#REF!</v>
      </c>
      <c r="W13" s="240" t="e">
        <f>VLOOKUP(C13,#REF!,32,0)</f>
        <v>#REF!</v>
      </c>
      <c r="X13" s="240"/>
      <c r="Y13" s="241" t="e">
        <f>U13/M13</f>
        <v>#REF!</v>
      </c>
      <c r="Z13" s="241" t="e">
        <f>V13/N13</f>
        <v>#REF!</v>
      </c>
      <c r="AA13" s="241" t="e">
        <f>W13/O13</f>
        <v>#REF!</v>
      </c>
      <c r="AB13" s="241"/>
      <c r="AC13" s="240"/>
      <c r="AD13" s="240"/>
      <c r="AE13" s="240"/>
      <c r="AF13" s="240"/>
      <c r="AG13" s="241"/>
      <c r="AH13" s="241"/>
      <c r="AI13" s="241"/>
      <c r="AJ13" s="241"/>
      <c r="AK13" s="87">
        <v>3.6763410208281377</v>
      </c>
      <c r="AL13" s="87"/>
      <c r="AM13" s="242"/>
      <c r="AN13" s="242">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43" t="s">
        <v>347</v>
      </c>
      <c r="AY13" s="102">
        <v>24500</v>
      </c>
      <c r="AZ13" s="103">
        <v>9800</v>
      </c>
      <c r="BA13" s="103">
        <v>7000</v>
      </c>
      <c r="BB13" s="103">
        <v>5250</v>
      </c>
      <c r="BC13" s="240">
        <v>21000</v>
      </c>
      <c r="BD13" s="240">
        <v>8400</v>
      </c>
      <c r="BE13" s="240">
        <v>6000</v>
      </c>
      <c r="BF13" s="240">
        <v>4500</v>
      </c>
      <c r="BG13" s="104">
        <f>AV13-AW13</f>
        <v>4775</v>
      </c>
      <c r="BJ13" s="238" t="e">
        <f>M13*#REF!</f>
        <v>#REF!</v>
      </c>
      <c r="BK13" s="238" t="e">
        <f>N13*#REF!</f>
        <v>#REF!</v>
      </c>
      <c r="BL13" s="238" t="e">
        <f>O13*#REF!</f>
        <v>#REF!</v>
      </c>
      <c r="BM13" s="238" t="e">
        <f>P13*#REF!</f>
        <v>#REF!</v>
      </c>
    </row>
    <row r="14" spans="1:65" s="84" customFormat="1" ht="33" customHeight="1">
      <c r="A14" s="84" t="str">
        <f t="shared" si="3"/>
        <v>BH2DT+1</v>
      </c>
      <c r="B14" s="84" t="str">
        <f t="shared" si="4"/>
        <v>BH2DT+2</v>
      </c>
      <c r="C14" s="84" t="str">
        <f t="shared" si="5"/>
        <v>BH2DT+3</v>
      </c>
      <c r="D14" s="84" t="str">
        <f t="shared" si="6"/>
        <v>BH2DT+4</v>
      </c>
      <c r="E14" s="84" t="s">
        <v>347</v>
      </c>
      <c r="F14" s="86">
        <v>2</v>
      </c>
      <c r="G14" s="86"/>
      <c r="H14" s="94" t="s">
        <v>4240</v>
      </c>
      <c r="I14" s="85" t="s">
        <v>4241</v>
      </c>
      <c r="J14" s="85" t="s">
        <v>4242</v>
      </c>
      <c r="K14" s="85"/>
      <c r="L14" s="85" t="s">
        <v>4243</v>
      </c>
      <c r="M14" s="97"/>
      <c r="N14" s="97"/>
      <c r="O14" s="97"/>
      <c r="P14" s="97"/>
      <c r="Q14" s="96"/>
      <c r="R14" s="96"/>
      <c r="S14" s="96"/>
      <c r="T14" s="96"/>
      <c r="U14" s="240"/>
      <c r="V14" s="240"/>
      <c r="W14" s="240"/>
      <c r="X14" s="240"/>
      <c r="Y14" s="241"/>
      <c r="Z14" s="241"/>
      <c r="AA14" s="241"/>
      <c r="AB14" s="241"/>
      <c r="AC14" s="240"/>
      <c r="AD14" s="240"/>
      <c r="AE14" s="240"/>
      <c r="AF14" s="240"/>
      <c r="AG14" s="241"/>
      <c r="AH14" s="241"/>
      <c r="AI14" s="241"/>
      <c r="AJ14" s="241"/>
      <c r="AK14" s="87"/>
      <c r="AL14" s="87"/>
      <c r="AM14" s="242"/>
      <c r="AN14" s="242"/>
      <c r="AO14" s="99"/>
      <c r="AP14" s="99"/>
      <c r="AQ14" s="99"/>
      <c r="AR14" s="99"/>
      <c r="AS14" s="99"/>
      <c r="AT14" s="99"/>
      <c r="AU14" s="99"/>
      <c r="AV14" s="99"/>
      <c r="AW14" s="60"/>
      <c r="AX14" s="243" t="s">
        <v>347</v>
      </c>
      <c r="AY14" s="102"/>
      <c r="AZ14" s="103"/>
      <c r="BA14" s="103"/>
      <c r="BB14" s="103"/>
      <c r="BC14" s="240"/>
      <c r="BD14" s="240"/>
      <c r="BE14" s="240"/>
      <c r="BF14" s="240"/>
    </row>
    <row r="15" spans="1:65" s="84" customFormat="1" ht="17.25" customHeight="1">
      <c r="A15" s="84" t="str">
        <f t="shared" si="3"/>
        <v>BH2DT_D1+1</v>
      </c>
      <c r="B15" s="84" t="str">
        <f t="shared" si="4"/>
        <v>BH2DT_D1+2</v>
      </c>
      <c r="C15" s="84" t="str">
        <f t="shared" si="5"/>
        <v>BH2DT_D1+3</v>
      </c>
      <c r="D15" s="84" t="str">
        <f t="shared" si="6"/>
        <v>BH2DT_D1+4</v>
      </c>
      <c r="E15" s="84" t="s">
        <v>347</v>
      </c>
      <c r="F15" s="86"/>
      <c r="G15" s="86"/>
      <c r="H15" s="94" t="s">
        <v>4244</v>
      </c>
      <c r="I15" s="85" t="s">
        <v>4245</v>
      </c>
      <c r="J15" s="85" t="s">
        <v>4242</v>
      </c>
      <c r="K15" s="85" t="str">
        <f t="shared" si="0"/>
        <v>BH2DT_D1</v>
      </c>
      <c r="L15" s="85" t="s">
        <v>4246</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40" t="e">
        <f>VLOOKUP(A15,#REF!,32,0)</f>
        <v>#REF!</v>
      </c>
      <c r="V15" s="240"/>
      <c r="W15" s="240" t="e">
        <f>VLOOKUP(C15,#REF!,32,0)</f>
        <v>#REF!</v>
      </c>
      <c r="X15" s="240" t="e">
        <f>VLOOKUP(D15,#REF!,32,0)</f>
        <v>#REF!</v>
      </c>
      <c r="Y15" s="241" t="e">
        <f>U15/M15</f>
        <v>#REF!</v>
      </c>
      <c r="Z15" s="241"/>
      <c r="AA15" s="241" t="e">
        <f>W15/O15</f>
        <v>#REF!</v>
      </c>
      <c r="AB15" s="241" t="e">
        <f>X15/P15</f>
        <v>#REF!</v>
      </c>
      <c r="AC15" s="240"/>
      <c r="AD15" s="240"/>
      <c r="AE15" s="240"/>
      <c r="AF15" s="240"/>
      <c r="AG15" s="241"/>
      <c r="AH15" s="241"/>
      <c r="AI15" s="241"/>
      <c r="AJ15" s="241"/>
      <c r="AK15" s="87">
        <v>3.2878433915527503</v>
      </c>
      <c r="AL15" s="87"/>
      <c r="AM15" s="242"/>
      <c r="AN15" s="242">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43" t="s">
        <v>347</v>
      </c>
      <c r="AY15" s="102">
        <v>16100</v>
      </c>
      <c r="AZ15" s="103">
        <v>7700</v>
      </c>
      <c r="BA15" s="103">
        <v>5600</v>
      </c>
      <c r="BB15" s="103">
        <v>4550</v>
      </c>
      <c r="BC15" s="240">
        <v>13800</v>
      </c>
      <c r="BD15" s="240">
        <v>6600</v>
      </c>
      <c r="BE15" s="240">
        <v>4800</v>
      </c>
      <c r="BF15" s="240">
        <v>3900</v>
      </c>
      <c r="BG15" s="104">
        <f>AV15-AW15</f>
        <v>5845</v>
      </c>
      <c r="BJ15" s="238" t="e">
        <f>M15*#REF!</f>
        <v>#REF!</v>
      </c>
      <c r="BK15" s="238" t="e">
        <f>N15*#REF!</f>
        <v>#REF!</v>
      </c>
      <c r="BL15" s="238" t="e">
        <f>O15*#REF!</f>
        <v>#REF!</v>
      </c>
      <c r="BM15" s="238" t="e">
        <f>P15*#REF!</f>
        <v>#REF!</v>
      </c>
    </row>
    <row r="16" spans="1:65" s="84" customFormat="1" ht="35.1" customHeight="1">
      <c r="A16" s="84" t="str">
        <f t="shared" si="3"/>
        <v>BH2DT_D2+1</v>
      </c>
      <c r="B16" s="84" t="str">
        <f t="shared" si="4"/>
        <v>BH2DT_D2+2</v>
      </c>
      <c r="C16" s="84" t="str">
        <f t="shared" si="5"/>
        <v>BH2DT_D2+3</v>
      </c>
      <c r="D16" s="84" t="str">
        <f t="shared" si="6"/>
        <v>BH2DT_D2+4</v>
      </c>
      <c r="E16" s="84" t="s">
        <v>347</v>
      </c>
      <c r="F16" s="86"/>
      <c r="G16" s="86"/>
      <c r="H16" s="94" t="s">
        <v>4247</v>
      </c>
      <c r="I16" s="85" t="s">
        <v>4248</v>
      </c>
      <c r="J16" s="85" t="s">
        <v>4246</v>
      </c>
      <c r="K16" s="85" t="str">
        <f t="shared" si="0"/>
        <v>BH2DT_D2</v>
      </c>
      <c r="L16" s="85" t="s">
        <v>242</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40"/>
      <c r="V16" s="240"/>
      <c r="W16" s="240"/>
      <c r="X16" s="240"/>
      <c r="Y16" s="241"/>
      <c r="Z16" s="241"/>
      <c r="AA16" s="241"/>
      <c r="AB16" s="241"/>
      <c r="AC16" s="240"/>
      <c r="AD16" s="240"/>
      <c r="AE16" s="240"/>
      <c r="AF16" s="240"/>
      <c r="AG16" s="241"/>
      <c r="AH16" s="241"/>
      <c r="AI16" s="241"/>
      <c r="AJ16" s="241"/>
      <c r="AK16" s="87">
        <v>3.05</v>
      </c>
      <c r="AL16" s="87"/>
      <c r="AM16" s="242"/>
      <c r="AN16" s="242">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43" t="s">
        <v>347</v>
      </c>
      <c r="AY16" s="102">
        <v>26250</v>
      </c>
      <c r="AZ16" s="103">
        <v>10500</v>
      </c>
      <c r="BA16" s="103">
        <v>7000</v>
      </c>
      <c r="BB16" s="103">
        <v>5950</v>
      </c>
      <c r="BC16" s="240">
        <v>22500</v>
      </c>
      <c r="BD16" s="240">
        <v>9000</v>
      </c>
      <c r="BE16" s="240">
        <v>6000</v>
      </c>
      <c r="BF16" s="240">
        <v>5100</v>
      </c>
      <c r="BG16" s="104">
        <f>AV16-AW16</f>
        <v>5178.674888759082</v>
      </c>
      <c r="BJ16" s="238" t="e">
        <f>M16*#REF!</f>
        <v>#REF!</v>
      </c>
      <c r="BK16" s="238" t="e">
        <f>N16*#REF!</f>
        <v>#REF!</v>
      </c>
      <c r="BL16" s="238" t="e">
        <f>O16*#REF!</f>
        <v>#REF!</v>
      </c>
      <c r="BM16" s="238" t="e">
        <f>P16*#REF!</f>
        <v>#REF!</v>
      </c>
    </row>
    <row r="17" spans="1:65" s="84" customFormat="1" ht="35.1" customHeight="1">
      <c r="A17" s="84" t="str">
        <f t="shared" si="3"/>
        <v>BH2DT_D3+1</v>
      </c>
      <c r="B17" s="84" t="str">
        <f t="shared" si="4"/>
        <v>BH2DT_D3+2</v>
      </c>
      <c r="C17" s="84" t="str">
        <f t="shared" si="5"/>
        <v>BH2DT_D3+3</v>
      </c>
      <c r="D17" s="84" t="str">
        <f t="shared" si="6"/>
        <v>BH2DT_D3+4</v>
      </c>
      <c r="E17" s="84" t="s">
        <v>347</v>
      </c>
      <c r="F17" s="86"/>
      <c r="G17" s="86"/>
      <c r="H17" s="94" t="s">
        <v>4249</v>
      </c>
      <c r="I17" s="85" t="s">
        <v>4250</v>
      </c>
      <c r="J17" s="85" t="s">
        <v>242</v>
      </c>
      <c r="K17" s="85" t="str">
        <f t="shared" si="0"/>
        <v>BH2DT_D3</v>
      </c>
      <c r="L17" s="85" t="s">
        <v>4251</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40" t="e">
        <f>VLOOKUP(A17,#REF!,32,0)</f>
        <v>#REF!</v>
      </c>
      <c r="V17" s="240" t="e">
        <f>VLOOKUP(B17,#REF!,32,0)</f>
        <v>#REF!</v>
      </c>
      <c r="W17" s="240" t="e">
        <f>VLOOKUP(C17,#REF!,32,0)</f>
        <v>#REF!</v>
      </c>
      <c r="X17" s="240"/>
      <c r="Y17" s="241" t="e">
        <f>U17/M17</f>
        <v>#REF!</v>
      </c>
      <c r="Z17" s="241" t="e">
        <f>V17/N17</f>
        <v>#REF!</v>
      </c>
      <c r="AA17" s="241" t="e">
        <f>W17/O17</f>
        <v>#REF!</v>
      </c>
      <c r="AB17" s="241"/>
      <c r="AC17" s="240"/>
      <c r="AD17" s="240"/>
      <c r="AE17" s="240"/>
      <c r="AF17" s="240"/>
      <c r="AG17" s="241"/>
      <c r="AH17" s="241"/>
      <c r="AI17" s="241"/>
      <c r="AJ17" s="241"/>
      <c r="AK17" s="87">
        <v>3.4682621244293674</v>
      </c>
      <c r="AL17" s="87"/>
      <c r="AM17" s="242"/>
      <c r="AN17" s="242">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43" t="s">
        <v>347</v>
      </c>
      <c r="AY17" s="102">
        <v>20300</v>
      </c>
      <c r="AZ17" s="103">
        <v>7699.9999999999991</v>
      </c>
      <c r="BA17" s="103">
        <v>5950</v>
      </c>
      <c r="BB17" s="103">
        <v>4550</v>
      </c>
      <c r="BC17" s="240">
        <v>17400</v>
      </c>
      <c r="BD17" s="240">
        <v>6600</v>
      </c>
      <c r="BE17" s="240">
        <v>5100</v>
      </c>
      <c r="BF17" s="240">
        <v>3900</v>
      </c>
      <c r="BG17" s="104">
        <f>AV17-AW17</f>
        <v>4750</v>
      </c>
      <c r="BJ17" s="238" t="e">
        <f>M17*#REF!</f>
        <v>#REF!</v>
      </c>
      <c r="BK17" s="238" t="e">
        <f>N17*#REF!</f>
        <v>#REF!</v>
      </c>
      <c r="BL17" s="238" t="e">
        <f>O17*#REF!</f>
        <v>#REF!</v>
      </c>
      <c r="BM17" s="238" t="e">
        <f>P17*#REF!</f>
        <v>#REF!</v>
      </c>
    </row>
    <row r="18" spans="1:65" s="84" customFormat="1" ht="35.1" customHeight="1">
      <c r="A18" s="84" t="str">
        <f t="shared" si="3"/>
        <v>BH3DT+1</v>
      </c>
      <c r="B18" s="84" t="str">
        <f t="shared" si="4"/>
        <v>BH3DT+2</v>
      </c>
      <c r="C18" s="84" t="str">
        <f t="shared" si="5"/>
        <v>BH3DT+3</v>
      </c>
      <c r="D18" s="84" t="str">
        <f t="shared" si="6"/>
        <v>BH3DT+4</v>
      </c>
      <c r="E18" s="84" t="s">
        <v>347</v>
      </c>
      <c r="F18" s="86">
        <v>3</v>
      </c>
      <c r="G18" s="86"/>
      <c r="H18" s="94" t="s">
        <v>4252</v>
      </c>
      <c r="I18" s="85" t="s">
        <v>4253</v>
      </c>
      <c r="J18" s="85" t="s">
        <v>4254</v>
      </c>
      <c r="K18" s="85"/>
      <c r="L18" s="85" t="s">
        <v>4255</v>
      </c>
      <c r="M18" s="97"/>
      <c r="N18" s="97"/>
      <c r="O18" s="97"/>
      <c r="P18" s="97"/>
      <c r="Q18" s="96"/>
      <c r="R18" s="96"/>
      <c r="S18" s="96"/>
      <c r="T18" s="96"/>
      <c r="U18" s="240"/>
      <c r="V18" s="240"/>
      <c r="W18" s="240"/>
      <c r="X18" s="240"/>
      <c r="Y18" s="241"/>
      <c r="Z18" s="241"/>
      <c r="AA18" s="241"/>
      <c r="AB18" s="241"/>
      <c r="AC18" s="240"/>
      <c r="AD18" s="240"/>
      <c r="AE18" s="240"/>
      <c r="AF18" s="240"/>
      <c r="AG18" s="241"/>
      <c r="AH18" s="241"/>
      <c r="AI18" s="241"/>
      <c r="AJ18" s="241"/>
      <c r="AK18" s="87"/>
      <c r="AL18" s="87"/>
      <c r="AM18" s="242"/>
      <c r="AN18" s="242"/>
      <c r="AO18" s="99"/>
      <c r="AP18" s="99"/>
      <c r="AQ18" s="99"/>
      <c r="AR18" s="99"/>
      <c r="AS18" s="99"/>
      <c r="AT18" s="99"/>
      <c r="AU18" s="99"/>
      <c r="AV18" s="99"/>
      <c r="AW18" s="60"/>
      <c r="AX18" s="243" t="s">
        <v>347</v>
      </c>
      <c r="AY18" s="102"/>
      <c r="AZ18" s="103"/>
      <c r="BA18" s="103"/>
      <c r="BB18" s="103"/>
      <c r="BC18" s="240"/>
      <c r="BD18" s="240"/>
      <c r="BE18" s="240"/>
      <c r="BF18" s="240"/>
    </row>
    <row r="19" spans="1:65" s="84" customFormat="1" ht="35.1" customHeight="1">
      <c r="A19" s="84" t="str">
        <f t="shared" si="3"/>
        <v>BH3DT_D1+1</v>
      </c>
      <c r="B19" s="84" t="str">
        <f t="shared" si="4"/>
        <v>BH3DT_D1+2</v>
      </c>
      <c r="C19" s="84" t="str">
        <f t="shared" si="5"/>
        <v>BH3DT_D1+3</v>
      </c>
      <c r="D19" s="84" t="str">
        <f t="shared" si="6"/>
        <v>BH3DT_D1+4</v>
      </c>
      <c r="E19" s="84" t="s">
        <v>347</v>
      </c>
      <c r="F19" s="86"/>
      <c r="G19" s="86"/>
      <c r="H19" s="94" t="s">
        <v>4256</v>
      </c>
      <c r="I19" s="85" t="s">
        <v>4257</v>
      </c>
      <c r="J19" s="85" t="s">
        <v>4254</v>
      </c>
      <c r="K19" s="85" t="str">
        <f t="shared" si="0"/>
        <v>BH3DT_D1</v>
      </c>
      <c r="L19" s="85" t="s">
        <v>4237</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40"/>
      <c r="V19" s="240"/>
      <c r="W19" s="240"/>
      <c r="X19" s="240"/>
      <c r="Y19" s="241"/>
      <c r="Z19" s="241"/>
      <c r="AA19" s="241"/>
      <c r="AB19" s="241"/>
      <c r="AC19" s="240"/>
      <c r="AD19" s="240"/>
      <c r="AE19" s="240"/>
      <c r="AF19" s="240"/>
      <c r="AG19" s="241"/>
      <c r="AH19" s="241"/>
      <c r="AI19" s="241"/>
      <c r="AJ19" s="241"/>
      <c r="AK19" s="87">
        <v>3.05</v>
      </c>
      <c r="AL19" s="87"/>
      <c r="AM19" s="242"/>
      <c r="AN19" s="242">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43" t="s">
        <v>347</v>
      </c>
      <c r="AY19" s="102">
        <v>22400</v>
      </c>
      <c r="AZ19" s="103">
        <v>11200</v>
      </c>
      <c r="BA19" s="103">
        <v>6300</v>
      </c>
      <c r="BB19" s="103">
        <v>4550</v>
      </c>
      <c r="BC19" s="240">
        <v>19200</v>
      </c>
      <c r="BD19" s="240">
        <v>9600</v>
      </c>
      <c r="BE19" s="240">
        <v>5400</v>
      </c>
      <c r="BF19" s="240">
        <v>3900</v>
      </c>
      <c r="BG19" s="104">
        <f>AV19-AW19</f>
        <v>3063.135905074414</v>
      </c>
      <c r="BJ19" s="238" t="e">
        <f>M19*#REF!</f>
        <v>#REF!</v>
      </c>
      <c r="BK19" s="238" t="e">
        <f>N19*#REF!</f>
        <v>#REF!</v>
      </c>
      <c r="BL19" s="238" t="e">
        <f>O19*#REF!</f>
        <v>#REF!</v>
      </c>
      <c r="BM19" s="238" t="e">
        <f>P19*#REF!</f>
        <v>#REF!</v>
      </c>
    </row>
    <row r="20" spans="1:65" s="84" customFormat="1" ht="35.1" customHeight="1">
      <c r="A20" s="84" t="str">
        <f t="shared" si="3"/>
        <v>BH3DT_D2+1</v>
      </c>
      <c r="B20" s="84" t="str">
        <f t="shared" si="4"/>
        <v>BH3DT_D2+2</v>
      </c>
      <c r="C20" s="84" t="str">
        <f t="shared" si="5"/>
        <v>BH3DT_D2+3</v>
      </c>
      <c r="D20" s="84" t="str">
        <f t="shared" si="6"/>
        <v>BH3DT_D2+4</v>
      </c>
      <c r="E20" s="84" t="s">
        <v>347</v>
      </c>
      <c r="F20" s="86"/>
      <c r="G20" s="86"/>
      <c r="H20" s="94" t="s">
        <v>4258</v>
      </c>
      <c r="I20" s="85" t="s">
        <v>4259</v>
      </c>
      <c r="J20" s="85" t="s">
        <v>4237</v>
      </c>
      <c r="K20" s="85" t="str">
        <f t="shared" si="0"/>
        <v>BH3DT_D2</v>
      </c>
      <c r="L20" s="85" t="s">
        <v>4255</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40" t="e">
        <f>VLOOKUP(A20,#REF!,32,0)</f>
        <v>#REF!</v>
      </c>
      <c r="V20" s="240"/>
      <c r="W20" s="240" t="e">
        <f>VLOOKUP(C20,#REF!,32,0)</f>
        <v>#REF!</v>
      </c>
      <c r="X20" s="240"/>
      <c r="Y20" s="241" t="e">
        <f>U20/M20</f>
        <v>#REF!</v>
      </c>
      <c r="Z20" s="241"/>
      <c r="AA20" s="241" t="e">
        <f>W20/O20</f>
        <v>#REF!</v>
      </c>
      <c r="AB20" s="241"/>
      <c r="AC20" s="240"/>
      <c r="AD20" s="240"/>
      <c r="AE20" s="240"/>
      <c r="AF20" s="240"/>
      <c r="AG20" s="241"/>
      <c r="AH20" s="241"/>
      <c r="AI20" s="241"/>
      <c r="AJ20" s="241"/>
      <c r="AK20" s="87">
        <v>3.1194495451301787</v>
      </c>
      <c r="AL20" s="87"/>
      <c r="AM20" s="242"/>
      <c r="AN20" s="242">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43" t="s">
        <v>347</v>
      </c>
      <c r="AY20" s="102">
        <v>20300</v>
      </c>
      <c r="AZ20" s="103">
        <v>9100</v>
      </c>
      <c r="BA20" s="103">
        <v>6300</v>
      </c>
      <c r="BB20" s="103">
        <v>4550</v>
      </c>
      <c r="BC20" s="240">
        <v>17400</v>
      </c>
      <c r="BD20" s="240">
        <v>7800</v>
      </c>
      <c r="BE20" s="240">
        <v>5400</v>
      </c>
      <c r="BF20" s="240">
        <v>3900</v>
      </c>
      <c r="BG20" s="104">
        <f>AV20-AW20</f>
        <v>3870</v>
      </c>
      <c r="BJ20" s="238" t="e">
        <f>M20*#REF!</f>
        <v>#REF!</v>
      </c>
      <c r="BK20" s="238" t="e">
        <f>N20*#REF!</f>
        <v>#REF!</v>
      </c>
      <c r="BL20" s="238" t="e">
        <f>O20*#REF!</f>
        <v>#REF!</v>
      </c>
      <c r="BM20" s="238" t="e">
        <f>P20*#REF!</f>
        <v>#REF!</v>
      </c>
    </row>
    <row r="21" spans="1:65" s="84" customFormat="1" ht="35.1" customHeight="1">
      <c r="A21" s="84" t="str">
        <f t="shared" si="3"/>
        <v>BH4DT+1</v>
      </c>
      <c r="B21" s="84" t="str">
        <f t="shared" si="4"/>
        <v>BH4DT+2</v>
      </c>
      <c r="C21" s="84" t="str">
        <f t="shared" si="5"/>
        <v>BH4DT+3</v>
      </c>
      <c r="D21" s="84" t="str">
        <f t="shared" si="6"/>
        <v>BH4DT+4</v>
      </c>
      <c r="E21" s="84" t="s">
        <v>347</v>
      </c>
      <c r="F21" s="86">
        <v>4</v>
      </c>
      <c r="G21" s="86"/>
      <c r="H21" s="94" t="s">
        <v>4260</v>
      </c>
      <c r="I21" s="85" t="s">
        <v>4261</v>
      </c>
      <c r="J21" s="85" t="s">
        <v>4262</v>
      </c>
      <c r="K21" s="85"/>
      <c r="L21" s="85" t="s">
        <v>4263</v>
      </c>
      <c r="M21" s="97"/>
      <c r="N21" s="97"/>
      <c r="O21" s="97"/>
      <c r="P21" s="97"/>
      <c r="Q21" s="96"/>
      <c r="R21" s="96"/>
      <c r="S21" s="96"/>
      <c r="T21" s="96"/>
      <c r="U21" s="240"/>
      <c r="V21" s="240"/>
      <c r="W21" s="240"/>
      <c r="X21" s="240"/>
      <c r="Y21" s="241"/>
      <c r="Z21" s="241"/>
      <c r="AA21" s="241"/>
      <c r="AB21" s="241"/>
      <c r="AC21" s="240"/>
      <c r="AD21" s="240"/>
      <c r="AE21" s="240"/>
      <c r="AF21" s="240"/>
      <c r="AG21" s="241"/>
      <c r="AH21" s="241"/>
      <c r="AI21" s="241"/>
      <c r="AJ21" s="241"/>
      <c r="AK21" s="87"/>
      <c r="AL21" s="87"/>
      <c r="AM21" s="242"/>
      <c r="AN21" s="242"/>
      <c r="AO21" s="99"/>
      <c r="AP21" s="99"/>
      <c r="AQ21" s="99"/>
      <c r="AR21" s="99"/>
      <c r="AS21" s="99"/>
      <c r="AT21" s="99"/>
      <c r="AU21" s="99"/>
      <c r="AV21" s="99"/>
      <c r="AW21" s="60"/>
      <c r="AX21" s="243" t="s">
        <v>347</v>
      </c>
      <c r="AY21" s="102"/>
      <c r="AZ21" s="103"/>
      <c r="BA21" s="103"/>
      <c r="BB21" s="103"/>
      <c r="BC21" s="240"/>
      <c r="BD21" s="240"/>
      <c r="BE21" s="240"/>
      <c r="BF21" s="240"/>
    </row>
    <row r="22" spans="1:65" s="84" customFormat="1" ht="64.5" customHeight="1">
      <c r="A22" s="84" t="str">
        <f t="shared" si="3"/>
        <v>BH4DT_D1+1</v>
      </c>
      <c r="B22" s="84" t="str">
        <f t="shared" si="4"/>
        <v>BH4DT_D1+2</v>
      </c>
      <c r="C22" s="84" t="str">
        <f t="shared" si="5"/>
        <v>BH4DT_D1+3</v>
      </c>
      <c r="D22" s="84" t="str">
        <f t="shared" si="6"/>
        <v>BH4DT_D1+4</v>
      </c>
      <c r="E22" s="84" t="s">
        <v>347</v>
      </c>
      <c r="F22" s="86"/>
      <c r="G22" s="86"/>
      <c r="H22" s="94" t="s">
        <v>4264</v>
      </c>
      <c r="I22" s="85" t="s">
        <v>4265</v>
      </c>
      <c r="J22" s="85" t="s">
        <v>4262</v>
      </c>
      <c r="K22" s="85" t="str">
        <f t="shared" si="0"/>
        <v>BH4DT_D1</v>
      </c>
      <c r="L22" s="85" t="s">
        <v>4266</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40"/>
      <c r="V22" s="240"/>
      <c r="W22" s="240"/>
      <c r="X22" s="240"/>
      <c r="Y22" s="241"/>
      <c r="Z22" s="241"/>
      <c r="AA22" s="241"/>
      <c r="AB22" s="241"/>
      <c r="AC22" s="240"/>
      <c r="AD22" s="240"/>
      <c r="AE22" s="240"/>
      <c r="AF22" s="240"/>
      <c r="AG22" s="241"/>
      <c r="AH22" s="241"/>
      <c r="AI22" s="241"/>
      <c r="AJ22" s="241"/>
      <c r="AK22" s="87">
        <v>3.05</v>
      </c>
      <c r="AL22" s="87"/>
      <c r="AM22" s="242"/>
      <c r="AN22" s="242">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43" t="s">
        <v>347</v>
      </c>
      <c r="AY22" s="102">
        <v>18200</v>
      </c>
      <c r="AZ22" s="103">
        <v>9100</v>
      </c>
      <c r="BA22" s="103">
        <v>6650</v>
      </c>
      <c r="BB22" s="103">
        <v>4550</v>
      </c>
      <c r="BC22" s="240">
        <v>15600</v>
      </c>
      <c r="BD22" s="240">
        <v>7800</v>
      </c>
      <c r="BE22" s="240">
        <v>5700</v>
      </c>
      <c r="BF22" s="240">
        <v>3900</v>
      </c>
      <c r="BG22" s="104">
        <f>AV22-AW22</f>
        <v>4682.5479228729619</v>
      </c>
      <c r="BJ22" s="238" t="e">
        <f>M22*#REF!</f>
        <v>#REF!</v>
      </c>
      <c r="BK22" s="238" t="e">
        <f>N22*#REF!</f>
        <v>#REF!</v>
      </c>
      <c r="BL22" s="238" t="e">
        <f>O22*#REF!</f>
        <v>#REF!</v>
      </c>
      <c r="BM22" s="238" t="e">
        <f>P22*#REF!</f>
        <v>#REF!</v>
      </c>
    </row>
    <row r="23" spans="1:65" s="84" customFormat="1" ht="35.1" customHeight="1">
      <c r="A23" s="84" t="str">
        <f t="shared" si="3"/>
        <v>BH4DT_D2+1</v>
      </c>
      <c r="B23" s="84" t="str">
        <f t="shared" si="4"/>
        <v>BH4DT_D2+2</v>
      </c>
      <c r="C23" s="84" t="str">
        <f t="shared" si="5"/>
        <v>BH4DT_D2+3</v>
      </c>
      <c r="D23" s="84" t="str">
        <f t="shared" si="6"/>
        <v>BH4DT_D2+4</v>
      </c>
      <c r="E23" s="84" t="s">
        <v>347</v>
      </c>
      <c r="F23" s="86"/>
      <c r="G23" s="86"/>
      <c r="H23" s="94" t="s">
        <v>4267</v>
      </c>
      <c r="I23" s="85" t="s">
        <v>4268</v>
      </c>
      <c r="J23" s="85" t="s">
        <v>4269</v>
      </c>
      <c r="K23" s="85" t="str">
        <f t="shared" si="0"/>
        <v>BH4DT_D2</v>
      </c>
      <c r="L23" s="85" t="s">
        <v>4263</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40"/>
      <c r="V23" s="240"/>
      <c r="W23" s="240"/>
      <c r="X23" s="240"/>
      <c r="Y23" s="241"/>
      <c r="Z23" s="241"/>
      <c r="AA23" s="241"/>
      <c r="AB23" s="241"/>
      <c r="AC23" s="240"/>
      <c r="AD23" s="240"/>
      <c r="AE23" s="240"/>
      <c r="AF23" s="240"/>
      <c r="AG23" s="241"/>
      <c r="AH23" s="241"/>
      <c r="AI23" s="241"/>
      <c r="AJ23" s="241"/>
      <c r="AK23" s="87">
        <v>3.05</v>
      </c>
      <c r="AL23" s="87"/>
      <c r="AM23" s="242"/>
      <c r="AN23" s="242">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43" t="s">
        <v>347</v>
      </c>
      <c r="AY23" s="244">
        <v>16100</v>
      </c>
      <c r="AZ23" s="245">
        <v>9100</v>
      </c>
      <c r="BA23" s="245">
        <v>6650</v>
      </c>
      <c r="BB23" s="245">
        <v>4550</v>
      </c>
      <c r="BC23" s="246">
        <v>13800</v>
      </c>
      <c r="BD23" s="246">
        <v>7800</v>
      </c>
      <c r="BE23" s="246">
        <v>5700</v>
      </c>
      <c r="BF23" s="246">
        <v>3900</v>
      </c>
      <c r="BG23" s="104">
        <f>AV23-AW23</f>
        <v>5492.2539317722358</v>
      </c>
      <c r="BJ23" s="238" t="e">
        <f>M23*#REF!</f>
        <v>#REF!</v>
      </c>
      <c r="BK23" s="238" t="e">
        <f>N23*#REF!</f>
        <v>#REF!</v>
      </c>
      <c r="BL23" s="238" t="e">
        <f>O23*#REF!</f>
        <v>#REF!</v>
      </c>
      <c r="BM23" s="238" t="e">
        <f>P23*#REF!</f>
        <v>#REF!</v>
      </c>
    </row>
    <row r="24" spans="1:65" s="84" customFormat="1" ht="35.1" customHeight="1">
      <c r="A24" s="84" t="str">
        <f t="shared" si="3"/>
        <v>BH5DT+1</v>
      </c>
      <c r="B24" s="84" t="str">
        <f t="shared" si="4"/>
        <v>BH5DT+2</v>
      </c>
      <c r="C24" s="84" t="str">
        <f t="shared" si="5"/>
        <v>BH5DT+3</v>
      </c>
      <c r="D24" s="84" t="str">
        <f t="shared" si="6"/>
        <v>BH5DT+4</v>
      </c>
      <c r="E24" s="84" t="s">
        <v>347</v>
      </c>
      <c r="F24" s="86">
        <v>5</v>
      </c>
      <c r="G24" s="86"/>
      <c r="H24" s="94" t="s">
        <v>4270</v>
      </c>
      <c r="I24" s="85" t="s">
        <v>4271</v>
      </c>
      <c r="J24" s="85" t="s">
        <v>242</v>
      </c>
      <c r="K24" s="85" t="str">
        <f t="shared" si="0"/>
        <v>BH5DT</v>
      </c>
      <c r="L24" s="85" t="s">
        <v>4272</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40"/>
      <c r="V24" s="240"/>
      <c r="W24" s="240"/>
      <c r="X24" s="240"/>
      <c r="Y24" s="241"/>
      <c r="Z24" s="241"/>
      <c r="AA24" s="241"/>
      <c r="AB24" s="241"/>
      <c r="AC24" s="240"/>
      <c r="AD24" s="240"/>
      <c r="AE24" s="240"/>
      <c r="AF24" s="240"/>
      <c r="AG24" s="241"/>
      <c r="AH24" s="241"/>
      <c r="AI24" s="241"/>
      <c r="AJ24" s="241"/>
      <c r="AK24" s="87">
        <v>3.05</v>
      </c>
      <c r="AL24" s="87"/>
      <c r="AM24" s="242"/>
      <c r="AN24" s="242">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43" t="s">
        <v>347</v>
      </c>
      <c r="AY24" s="102">
        <v>21000</v>
      </c>
      <c r="AZ24" s="103">
        <v>10500</v>
      </c>
      <c r="BA24" s="103">
        <v>6650</v>
      </c>
      <c r="BB24" s="103">
        <v>4550</v>
      </c>
      <c r="BC24" s="240">
        <v>18000</v>
      </c>
      <c r="BD24" s="240">
        <v>9000</v>
      </c>
      <c r="BE24" s="240">
        <v>5700</v>
      </c>
      <c r="BF24" s="240">
        <v>3900</v>
      </c>
      <c r="BG24" s="104">
        <f>AV24-AW24</f>
        <v>3602.9399110072636</v>
      </c>
      <c r="BJ24" s="238" t="e">
        <f>M24*#REF!</f>
        <v>#REF!</v>
      </c>
      <c r="BK24" s="238" t="e">
        <f>N24*#REF!</f>
        <v>#REF!</v>
      </c>
      <c r="BL24" s="238" t="e">
        <f>O24*#REF!</f>
        <v>#REF!</v>
      </c>
      <c r="BM24" s="238" t="e">
        <f>P24*#REF!</f>
        <v>#REF!</v>
      </c>
    </row>
    <row r="25" spans="1:65" s="84" customFormat="1" ht="35.1" customHeight="1">
      <c r="A25" s="84" t="str">
        <f t="shared" si="3"/>
        <v>BH6DT+1</v>
      </c>
      <c r="B25" s="84" t="str">
        <f t="shared" si="4"/>
        <v>BH6DT+2</v>
      </c>
      <c r="C25" s="84" t="str">
        <f t="shared" si="5"/>
        <v>BH6DT+3</v>
      </c>
      <c r="D25" s="84" t="str">
        <f t="shared" si="6"/>
        <v>BH6DT+4</v>
      </c>
      <c r="E25" s="84" t="s">
        <v>347</v>
      </c>
      <c r="F25" s="86">
        <v>6</v>
      </c>
      <c r="G25" s="86"/>
      <c r="H25" s="94" t="s">
        <v>4273</v>
      </c>
      <c r="I25" s="85" t="s">
        <v>4274</v>
      </c>
      <c r="J25" s="85" t="s">
        <v>4275</v>
      </c>
      <c r="K25" s="85" t="str">
        <f t="shared" si="0"/>
        <v>BH6DT</v>
      </c>
      <c r="L25" s="85" t="s">
        <v>4276</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40"/>
      <c r="V25" s="240"/>
      <c r="W25" s="240"/>
      <c r="X25" s="240"/>
      <c r="Y25" s="241"/>
      <c r="Z25" s="241"/>
      <c r="AA25" s="241"/>
      <c r="AB25" s="241"/>
      <c r="AC25" s="240"/>
      <c r="AD25" s="240"/>
      <c r="AE25" s="240"/>
      <c r="AF25" s="240"/>
      <c r="AG25" s="241"/>
      <c r="AH25" s="241"/>
      <c r="AI25" s="241"/>
      <c r="AJ25" s="241"/>
      <c r="AK25" s="87">
        <v>3.05</v>
      </c>
      <c r="AL25" s="87"/>
      <c r="AM25" s="242"/>
      <c r="AN25" s="242">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43" t="s">
        <v>347</v>
      </c>
      <c r="AY25" s="102">
        <v>20300</v>
      </c>
      <c r="AZ25" s="103"/>
      <c r="BA25" s="103"/>
      <c r="BB25" s="103"/>
      <c r="BC25" s="240">
        <v>17400</v>
      </c>
      <c r="BD25" s="240"/>
      <c r="BE25" s="240"/>
      <c r="BF25" s="240"/>
      <c r="BJ25" s="238" t="e">
        <f>M25*#REF!</f>
        <v>#REF!</v>
      </c>
      <c r="BK25" s="238" t="e">
        <f>N25*#REF!</f>
        <v>#REF!</v>
      </c>
      <c r="BL25" s="238" t="e">
        <f>O25*#REF!</f>
        <v>#REF!</v>
      </c>
      <c r="BM25" s="238" t="e">
        <f>P25*#REF!</f>
        <v>#REF!</v>
      </c>
    </row>
    <row r="26" spans="1:65" s="84" customFormat="1" ht="35.1" customHeight="1">
      <c r="A26" s="84" t="str">
        <f t="shared" si="3"/>
        <v>BH7DT+1</v>
      </c>
      <c r="B26" s="84" t="str">
        <f t="shared" si="4"/>
        <v>BH7DT+2</v>
      </c>
      <c r="C26" s="84" t="str">
        <f t="shared" si="5"/>
        <v>BH7DT+3</v>
      </c>
      <c r="D26" s="84" t="str">
        <f t="shared" si="6"/>
        <v>BH7DT+4</v>
      </c>
      <c r="E26" s="84" t="s">
        <v>347</v>
      </c>
      <c r="F26" s="86">
        <v>7</v>
      </c>
      <c r="G26" s="86"/>
      <c r="H26" s="94" t="s">
        <v>4277</v>
      </c>
      <c r="I26" s="85" t="s">
        <v>4278</v>
      </c>
      <c r="J26" s="85" t="s">
        <v>4279</v>
      </c>
      <c r="K26" s="85" t="str">
        <f t="shared" si="0"/>
        <v>BH7DT</v>
      </c>
      <c r="L26" s="85" t="s">
        <v>4276</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40"/>
      <c r="V26" s="240"/>
      <c r="W26" s="240"/>
      <c r="X26" s="240"/>
      <c r="Y26" s="241"/>
      <c r="Z26" s="241"/>
      <c r="AA26" s="241"/>
      <c r="AB26" s="241"/>
      <c r="AC26" s="240"/>
      <c r="AD26" s="240"/>
      <c r="AE26" s="240"/>
      <c r="AF26" s="240"/>
      <c r="AG26" s="241"/>
      <c r="AH26" s="241"/>
      <c r="AI26" s="241"/>
      <c r="AJ26" s="241"/>
      <c r="AK26" s="87">
        <v>3.05</v>
      </c>
      <c r="AL26" s="87"/>
      <c r="AM26" s="242"/>
      <c r="AN26" s="242">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43" t="s">
        <v>347</v>
      </c>
      <c r="AY26" s="102">
        <v>22400</v>
      </c>
      <c r="AZ26" s="103"/>
      <c r="BA26" s="103"/>
      <c r="BB26" s="103"/>
      <c r="BC26" s="240">
        <v>19200</v>
      </c>
      <c r="BD26" s="240"/>
      <c r="BE26" s="240"/>
      <c r="BF26" s="240"/>
      <c r="BJ26" s="238" t="e">
        <f>M26*#REF!</f>
        <v>#REF!</v>
      </c>
      <c r="BK26" s="238" t="e">
        <f>N26*#REF!</f>
        <v>#REF!</v>
      </c>
      <c r="BL26" s="238" t="e">
        <f>O26*#REF!</f>
        <v>#REF!</v>
      </c>
      <c r="BM26" s="238" t="e">
        <f>P26*#REF!</f>
        <v>#REF!</v>
      </c>
    </row>
    <row r="27" spans="1:65" s="84" customFormat="1" ht="35.1" customHeight="1">
      <c r="A27" s="84" t="str">
        <f t="shared" si="3"/>
        <v>BH8DT+1</v>
      </c>
      <c r="B27" s="84" t="str">
        <f t="shared" si="4"/>
        <v>BH8DT+2</v>
      </c>
      <c r="C27" s="84" t="str">
        <f t="shared" si="5"/>
        <v>BH8DT+3</v>
      </c>
      <c r="D27" s="84" t="str">
        <f t="shared" si="6"/>
        <v>BH8DT+4</v>
      </c>
      <c r="E27" s="84" t="s">
        <v>347</v>
      </c>
      <c r="F27" s="86">
        <v>8</v>
      </c>
      <c r="G27" s="86"/>
      <c r="H27" s="94" t="s">
        <v>4280</v>
      </c>
      <c r="I27" s="85" t="s">
        <v>4276</v>
      </c>
      <c r="J27" s="85" t="s">
        <v>4279</v>
      </c>
      <c r="K27" s="85" t="str">
        <f t="shared" si="0"/>
        <v>BH8DT</v>
      </c>
      <c r="L27" s="85" t="s">
        <v>4281</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40"/>
      <c r="V27" s="240"/>
      <c r="W27" s="240"/>
      <c r="X27" s="240"/>
      <c r="Y27" s="241"/>
      <c r="Z27" s="241"/>
      <c r="AA27" s="241"/>
      <c r="AB27" s="241"/>
      <c r="AC27" s="240"/>
      <c r="AD27" s="240"/>
      <c r="AE27" s="240"/>
      <c r="AF27" s="240"/>
      <c r="AG27" s="241"/>
      <c r="AH27" s="241"/>
      <c r="AI27" s="241"/>
      <c r="AJ27" s="241"/>
      <c r="AK27" s="87">
        <v>3.05</v>
      </c>
      <c r="AL27" s="87"/>
      <c r="AM27" s="242"/>
      <c r="AN27" s="242">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43" t="s">
        <v>347</v>
      </c>
      <c r="AY27" s="102">
        <v>22400</v>
      </c>
      <c r="AZ27" s="103">
        <v>11200</v>
      </c>
      <c r="BA27" s="103">
        <v>7000</v>
      </c>
      <c r="BB27" s="103">
        <v>4900</v>
      </c>
      <c r="BC27" s="240">
        <v>19200</v>
      </c>
      <c r="BD27" s="240">
        <v>9600</v>
      </c>
      <c r="BE27" s="240">
        <v>6000</v>
      </c>
      <c r="BF27" s="240">
        <v>4200</v>
      </c>
      <c r="BG27" s="104">
        <f>AV27-AW27</f>
        <v>3963.135905074414</v>
      </c>
      <c r="BJ27" s="238" t="e">
        <f>M27*#REF!</f>
        <v>#REF!</v>
      </c>
      <c r="BK27" s="238" t="e">
        <f>N27*#REF!</f>
        <v>#REF!</v>
      </c>
      <c r="BL27" s="238" t="e">
        <f>O27*#REF!</f>
        <v>#REF!</v>
      </c>
      <c r="BM27" s="238" t="e">
        <f>P27*#REF!</f>
        <v>#REF!</v>
      </c>
    </row>
    <row r="28" spans="1:65" s="84" customFormat="1" ht="35.1" customHeight="1">
      <c r="A28" s="84" t="str">
        <f t="shared" si="3"/>
        <v>BH9DT+1</v>
      </c>
      <c r="B28" s="84" t="str">
        <f t="shared" si="4"/>
        <v>BH9DT+2</v>
      </c>
      <c r="C28" s="84" t="str">
        <f t="shared" si="5"/>
        <v>BH9DT+3</v>
      </c>
      <c r="D28" s="84" t="str">
        <f t="shared" si="6"/>
        <v>BH9DT+4</v>
      </c>
      <c r="E28" s="84" t="s">
        <v>347</v>
      </c>
      <c r="F28" s="86">
        <v>9</v>
      </c>
      <c r="G28" s="86"/>
      <c r="H28" s="94" t="s">
        <v>4282</v>
      </c>
      <c r="I28" s="85" t="s">
        <v>4272</v>
      </c>
      <c r="J28" s="85" t="s">
        <v>4241</v>
      </c>
      <c r="K28" s="85"/>
      <c r="L28" s="85" t="s">
        <v>4246</v>
      </c>
      <c r="M28" s="97"/>
      <c r="N28" s="97"/>
      <c r="O28" s="97"/>
      <c r="P28" s="97"/>
      <c r="Q28" s="96"/>
      <c r="R28" s="96"/>
      <c r="S28" s="96"/>
      <c r="T28" s="96"/>
      <c r="U28" s="240"/>
      <c r="V28" s="240"/>
      <c r="W28" s="240"/>
      <c r="X28" s="240"/>
      <c r="Y28" s="241"/>
      <c r="Z28" s="241"/>
      <c r="AA28" s="241"/>
      <c r="AB28" s="241"/>
      <c r="AC28" s="240"/>
      <c r="AD28" s="240"/>
      <c r="AE28" s="240"/>
      <c r="AF28" s="240"/>
      <c r="AG28" s="241"/>
      <c r="AH28" s="241"/>
      <c r="AI28" s="241"/>
      <c r="AJ28" s="241"/>
      <c r="AK28" s="87"/>
      <c r="AL28" s="87"/>
      <c r="AM28" s="242"/>
      <c r="AN28" s="242"/>
      <c r="AO28" s="99"/>
      <c r="AP28" s="99"/>
      <c r="AQ28" s="99"/>
      <c r="AR28" s="99"/>
      <c r="AS28" s="99"/>
      <c r="AT28" s="99"/>
      <c r="AU28" s="99"/>
      <c r="AV28" s="99"/>
      <c r="AW28" s="60"/>
      <c r="AX28" s="243" t="s">
        <v>347</v>
      </c>
      <c r="AY28" s="102"/>
      <c r="AZ28" s="103"/>
      <c r="BA28" s="103"/>
      <c r="BB28" s="103"/>
      <c r="BC28" s="240"/>
      <c r="BD28" s="240"/>
      <c r="BE28" s="240"/>
      <c r="BF28" s="240"/>
    </row>
    <row r="29" spans="1:65" s="84" customFormat="1" ht="35.1" customHeight="1">
      <c r="A29" s="84" t="str">
        <f t="shared" si="3"/>
        <v>BH9DT_D1+1</v>
      </c>
      <c r="B29" s="84" t="str">
        <f t="shared" si="4"/>
        <v>BH9DT_D1+2</v>
      </c>
      <c r="C29" s="84" t="str">
        <f t="shared" si="5"/>
        <v>BH9DT_D1+3</v>
      </c>
      <c r="D29" s="84" t="str">
        <f t="shared" si="6"/>
        <v>BH9DT_D1+4</v>
      </c>
      <c r="E29" s="84" t="s">
        <v>347</v>
      </c>
      <c r="F29" s="86"/>
      <c r="G29" s="86"/>
      <c r="H29" s="94" t="s">
        <v>4283</v>
      </c>
      <c r="I29" s="85" t="s">
        <v>4284</v>
      </c>
      <c r="J29" s="85" t="s">
        <v>4241</v>
      </c>
      <c r="K29" s="85" t="str">
        <f t="shared" si="0"/>
        <v>BH9DT_D1</v>
      </c>
      <c r="L29" s="85" t="s">
        <v>4276</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40"/>
      <c r="V29" s="240"/>
      <c r="W29" s="240"/>
      <c r="X29" s="240"/>
      <c r="Y29" s="241"/>
      <c r="Z29" s="241"/>
      <c r="AA29" s="241"/>
      <c r="AB29" s="241"/>
      <c r="AC29" s="240"/>
      <c r="AD29" s="240"/>
      <c r="AE29" s="240"/>
      <c r="AF29" s="240"/>
      <c r="AG29" s="241"/>
      <c r="AH29" s="241"/>
      <c r="AI29" s="241"/>
      <c r="AJ29" s="241"/>
      <c r="AK29" s="87">
        <v>3.05</v>
      </c>
      <c r="AL29" s="87"/>
      <c r="AM29" s="242"/>
      <c r="AN29" s="242">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43" t="s">
        <v>347</v>
      </c>
      <c r="AY29" s="102">
        <v>24500</v>
      </c>
      <c r="AZ29" s="103">
        <v>11200</v>
      </c>
      <c r="BA29" s="103">
        <v>7000</v>
      </c>
      <c r="BB29" s="103">
        <v>4900</v>
      </c>
      <c r="BC29" s="240">
        <v>21000</v>
      </c>
      <c r="BD29" s="240">
        <v>9600</v>
      </c>
      <c r="BE29" s="240">
        <v>6000</v>
      </c>
      <c r="BF29" s="240">
        <v>4200</v>
      </c>
      <c r="BG29" s="104">
        <f>AV29-AW29</f>
        <v>3153.429896175141</v>
      </c>
      <c r="BJ29" s="238" t="e">
        <f>M29*#REF!</f>
        <v>#REF!</v>
      </c>
      <c r="BK29" s="238" t="e">
        <f>N29*#REF!</f>
        <v>#REF!</v>
      </c>
      <c r="BL29" s="238" t="e">
        <f>O29*#REF!</f>
        <v>#REF!</v>
      </c>
      <c r="BM29" s="238" t="e">
        <f>P29*#REF!</f>
        <v>#REF!</v>
      </c>
    </row>
    <row r="30" spans="1:65" s="84" customFormat="1" ht="35.1" customHeight="1">
      <c r="A30" s="84" t="str">
        <f t="shared" si="3"/>
        <v>BH9DT_D2+1</v>
      </c>
      <c r="B30" s="84" t="str">
        <f t="shared" si="4"/>
        <v>BH9DT_D2+2</v>
      </c>
      <c r="C30" s="84" t="str">
        <f t="shared" si="5"/>
        <v>BH9DT_D2+3</v>
      </c>
      <c r="D30" s="84" t="str">
        <f t="shared" si="6"/>
        <v>BH9DT_D2+4</v>
      </c>
      <c r="E30" s="84" t="s">
        <v>347</v>
      </c>
      <c r="F30" s="86"/>
      <c r="G30" s="86"/>
      <c r="H30" s="94" t="s">
        <v>4285</v>
      </c>
      <c r="I30" s="85" t="s">
        <v>4286</v>
      </c>
      <c r="J30" s="85" t="s">
        <v>4276</v>
      </c>
      <c r="K30" s="85" t="str">
        <f t="shared" si="0"/>
        <v>BH9DT_D2</v>
      </c>
      <c r="L30" s="85" t="s">
        <v>4246</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40"/>
      <c r="V30" s="240"/>
      <c r="W30" s="240"/>
      <c r="X30" s="240"/>
      <c r="Y30" s="241"/>
      <c r="Z30" s="241"/>
      <c r="AA30" s="241"/>
      <c r="AB30" s="241"/>
      <c r="AC30" s="240"/>
      <c r="AD30" s="240"/>
      <c r="AE30" s="240"/>
      <c r="AF30" s="240"/>
      <c r="AG30" s="241"/>
      <c r="AH30" s="241"/>
      <c r="AI30" s="241"/>
      <c r="AJ30" s="241"/>
      <c r="AK30" s="87">
        <v>3.05</v>
      </c>
      <c r="AL30" s="87"/>
      <c r="AM30" s="242"/>
      <c r="AN30" s="242">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43" t="s">
        <v>347</v>
      </c>
      <c r="AY30" s="102">
        <v>21000</v>
      </c>
      <c r="AZ30" s="103">
        <v>10500</v>
      </c>
      <c r="BA30" s="103">
        <v>6650</v>
      </c>
      <c r="BB30" s="103">
        <v>4550</v>
      </c>
      <c r="BC30" s="240">
        <v>18000</v>
      </c>
      <c r="BD30" s="240">
        <v>9000</v>
      </c>
      <c r="BE30" s="240">
        <v>5700</v>
      </c>
      <c r="BF30" s="240">
        <v>3900</v>
      </c>
      <c r="BG30" s="104">
        <f>AV30-AW30</f>
        <v>3602.9399110072636</v>
      </c>
      <c r="BJ30" s="238" t="e">
        <f>M30*#REF!</f>
        <v>#REF!</v>
      </c>
      <c r="BK30" s="238" t="e">
        <f>N30*#REF!</f>
        <v>#REF!</v>
      </c>
      <c r="BL30" s="238" t="e">
        <f>O30*#REF!</f>
        <v>#REF!</v>
      </c>
      <c r="BM30" s="238" t="e">
        <f>P30*#REF!</f>
        <v>#REF!</v>
      </c>
    </row>
    <row r="31" spans="1:65" s="84" customFormat="1" ht="35.1" customHeight="1">
      <c r="A31" s="84" t="str">
        <f t="shared" si="3"/>
        <v>BH10DT+1</v>
      </c>
      <c r="B31" s="84" t="str">
        <f t="shared" si="4"/>
        <v>BH10DT+2</v>
      </c>
      <c r="C31" s="84" t="str">
        <f t="shared" si="5"/>
        <v>BH10DT+3</v>
      </c>
      <c r="D31" s="84" t="str">
        <f t="shared" si="6"/>
        <v>BH10DT+4</v>
      </c>
      <c r="E31" s="84" t="s">
        <v>347</v>
      </c>
      <c r="F31" s="86">
        <v>10</v>
      </c>
      <c r="G31" s="86"/>
      <c r="H31" s="94" t="s">
        <v>4287</v>
      </c>
      <c r="I31" s="85" t="s">
        <v>4246</v>
      </c>
      <c r="J31" s="85" t="s">
        <v>4241</v>
      </c>
      <c r="K31" s="85"/>
      <c r="L31" s="85" t="s">
        <v>4251</v>
      </c>
      <c r="M31" s="97"/>
      <c r="N31" s="97"/>
      <c r="O31" s="97"/>
      <c r="P31" s="97"/>
      <c r="Q31" s="96"/>
      <c r="R31" s="96"/>
      <c r="S31" s="96"/>
      <c r="T31" s="96"/>
      <c r="U31" s="240"/>
      <c r="V31" s="240"/>
      <c r="W31" s="240"/>
      <c r="X31" s="240"/>
      <c r="Y31" s="241"/>
      <c r="Z31" s="241"/>
      <c r="AA31" s="241"/>
      <c r="AB31" s="241"/>
      <c r="AC31" s="240"/>
      <c r="AD31" s="240"/>
      <c r="AE31" s="240"/>
      <c r="AF31" s="240"/>
      <c r="AG31" s="241"/>
      <c r="AH31" s="241"/>
      <c r="AI31" s="241"/>
      <c r="AJ31" s="241"/>
      <c r="AK31" s="87"/>
      <c r="AL31" s="87"/>
      <c r="AM31" s="242"/>
      <c r="AN31" s="242"/>
      <c r="AO31" s="99"/>
      <c r="AP31" s="99"/>
      <c r="AQ31" s="99"/>
      <c r="AR31" s="99"/>
      <c r="AS31" s="99"/>
      <c r="AT31" s="99"/>
      <c r="AU31" s="99"/>
      <c r="AV31" s="99"/>
      <c r="AW31" s="60"/>
      <c r="AX31" s="243" t="s">
        <v>347</v>
      </c>
      <c r="AY31" s="102"/>
      <c r="AZ31" s="103"/>
      <c r="BA31" s="103"/>
      <c r="BB31" s="103"/>
      <c r="BC31" s="240"/>
      <c r="BD31" s="240"/>
      <c r="BE31" s="240"/>
      <c r="BF31" s="240"/>
    </row>
    <row r="32" spans="1:65" s="84" customFormat="1" ht="35.1" customHeight="1">
      <c r="A32" s="84" t="str">
        <f t="shared" si="3"/>
        <v>BH10DT_D1+1</v>
      </c>
      <c r="B32" s="84" t="str">
        <f t="shared" si="4"/>
        <v>BH10DT_D1+2</v>
      </c>
      <c r="C32" s="84" t="str">
        <f t="shared" si="5"/>
        <v>BH10DT_D1+3</v>
      </c>
      <c r="D32" s="84" t="str">
        <f t="shared" si="6"/>
        <v>BH10DT_D1+4</v>
      </c>
      <c r="E32" s="84" t="s">
        <v>347</v>
      </c>
      <c r="F32" s="86"/>
      <c r="G32" s="86"/>
      <c r="H32" s="94" t="s">
        <v>4288</v>
      </c>
      <c r="I32" s="85" t="s">
        <v>4289</v>
      </c>
      <c r="J32" s="85" t="s">
        <v>4241</v>
      </c>
      <c r="K32" s="85" t="str">
        <f t="shared" si="0"/>
        <v>BH10DT_D1</v>
      </c>
      <c r="L32" s="85" t="s">
        <v>4290</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40"/>
      <c r="V32" s="240"/>
      <c r="W32" s="240"/>
      <c r="X32" s="240"/>
      <c r="Y32" s="241"/>
      <c r="Z32" s="241"/>
      <c r="AA32" s="241"/>
      <c r="AB32" s="241"/>
      <c r="AC32" s="240"/>
      <c r="AD32" s="240"/>
      <c r="AE32" s="240"/>
      <c r="AF32" s="240"/>
      <c r="AG32" s="241"/>
      <c r="AH32" s="241"/>
      <c r="AI32" s="241"/>
      <c r="AJ32" s="241"/>
      <c r="AK32" s="87">
        <v>3.05</v>
      </c>
      <c r="AL32" s="87"/>
      <c r="AM32" s="242"/>
      <c r="AN32" s="242">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43" t="s">
        <v>347</v>
      </c>
      <c r="AY32" s="102">
        <v>21000</v>
      </c>
      <c r="AZ32" s="103"/>
      <c r="BA32" s="103"/>
      <c r="BB32" s="103"/>
      <c r="BC32" s="240">
        <v>18000</v>
      </c>
      <c r="BD32" s="240"/>
      <c r="BE32" s="240"/>
      <c r="BF32" s="240"/>
      <c r="BJ32" s="238" t="e">
        <f>M32*#REF!</f>
        <v>#REF!</v>
      </c>
      <c r="BK32" s="238" t="e">
        <f>N32*#REF!</f>
        <v>#REF!</v>
      </c>
      <c r="BL32" s="238" t="e">
        <f>O32*#REF!</f>
        <v>#REF!</v>
      </c>
      <c r="BM32" s="238" t="e">
        <f>P32*#REF!</f>
        <v>#REF!</v>
      </c>
    </row>
    <row r="33" spans="1:65" s="84" customFormat="1" ht="35.1" customHeight="1">
      <c r="A33" s="84" t="str">
        <f t="shared" si="3"/>
        <v>BH10DT_D2+1</v>
      </c>
      <c r="B33" s="84" t="str">
        <f t="shared" si="4"/>
        <v>BH10DT_D2+2</v>
      </c>
      <c r="C33" s="84" t="str">
        <f t="shared" si="5"/>
        <v>BH10DT_D2+3</v>
      </c>
      <c r="D33" s="84" t="str">
        <f t="shared" si="6"/>
        <v>BH10DT_D2+4</v>
      </c>
      <c r="E33" s="84" t="s">
        <v>347</v>
      </c>
      <c r="F33" s="86"/>
      <c r="G33" s="86"/>
      <c r="H33" s="94" t="s">
        <v>4291</v>
      </c>
      <c r="I33" s="85" t="s">
        <v>4292</v>
      </c>
      <c r="J33" s="85" t="s">
        <v>4293</v>
      </c>
      <c r="K33" s="85" t="str">
        <f t="shared" si="0"/>
        <v>BH10DT_D2</v>
      </c>
      <c r="L33" s="85" t="s">
        <v>242</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40"/>
      <c r="V33" s="240"/>
      <c r="W33" s="240"/>
      <c r="X33" s="240"/>
      <c r="Y33" s="241"/>
      <c r="Z33" s="241"/>
      <c r="AA33" s="241"/>
      <c r="AB33" s="241"/>
      <c r="AC33" s="240"/>
      <c r="AD33" s="240"/>
      <c r="AE33" s="240"/>
      <c r="AF33" s="240"/>
      <c r="AG33" s="241"/>
      <c r="AH33" s="241"/>
      <c r="AI33" s="241"/>
      <c r="AJ33" s="241"/>
      <c r="AK33" s="87">
        <v>3.05</v>
      </c>
      <c r="AL33" s="87"/>
      <c r="AM33" s="242"/>
      <c r="AN33" s="242">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43" t="s">
        <v>347</v>
      </c>
      <c r="AY33" s="102">
        <v>21000</v>
      </c>
      <c r="AZ33" s="103">
        <v>10500</v>
      </c>
      <c r="BA33" s="103">
        <v>6650</v>
      </c>
      <c r="BB33" s="103">
        <v>4550</v>
      </c>
      <c r="BC33" s="240">
        <v>18000</v>
      </c>
      <c r="BD33" s="240">
        <v>9000</v>
      </c>
      <c r="BE33" s="240">
        <v>5700</v>
      </c>
      <c r="BF33" s="240">
        <v>3900</v>
      </c>
      <c r="BG33" s="104">
        <f>AV33-AW33</f>
        <v>3602.9399110072636</v>
      </c>
      <c r="BJ33" s="238" t="e">
        <f>M33*#REF!</f>
        <v>#REF!</v>
      </c>
      <c r="BK33" s="238" t="e">
        <f>N33*#REF!</f>
        <v>#REF!</v>
      </c>
      <c r="BL33" s="238" t="e">
        <f>O33*#REF!</f>
        <v>#REF!</v>
      </c>
      <c r="BM33" s="238" t="e">
        <f>P33*#REF!</f>
        <v>#REF!</v>
      </c>
    </row>
    <row r="34" spans="1:65" s="84" customFormat="1" ht="35.1" customHeight="1">
      <c r="A34" s="84" t="str">
        <f t="shared" si="3"/>
        <v>BH10DT_D3+1</v>
      </c>
      <c r="B34" s="84" t="str">
        <f t="shared" si="4"/>
        <v>BH10DT_D3+2</v>
      </c>
      <c r="C34" s="84" t="str">
        <f t="shared" si="5"/>
        <v>BH10DT_D3+3</v>
      </c>
      <c r="D34" s="84" t="str">
        <f t="shared" si="6"/>
        <v>BH10DT_D3+4</v>
      </c>
      <c r="E34" s="84" t="s">
        <v>347</v>
      </c>
      <c r="F34" s="86"/>
      <c r="G34" s="86"/>
      <c r="H34" s="94" t="s">
        <v>4294</v>
      </c>
      <c r="I34" s="85" t="s">
        <v>4250</v>
      </c>
      <c r="J34" s="85" t="s">
        <v>242</v>
      </c>
      <c r="K34" s="85" t="str">
        <f t="shared" si="0"/>
        <v>BH10DT_D3</v>
      </c>
      <c r="L34" s="85" t="s">
        <v>4251</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40"/>
      <c r="V34" s="240"/>
      <c r="W34" s="240" t="e">
        <f>VLOOKUP(C34,#REF!,32,0)</f>
        <v>#REF!</v>
      </c>
      <c r="X34" s="240"/>
      <c r="Y34" s="241"/>
      <c r="Z34" s="241"/>
      <c r="AA34" s="241" t="e">
        <f>W34/O34</f>
        <v>#REF!</v>
      </c>
      <c r="AB34" s="241"/>
      <c r="AC34" s="240"/>
      <c r="AD34" s="240"/>
      <c r="AE34" s="240"/>
      <c r="AF34" s="240"/>
      <c r="AG34" s="241"/>
      <c r="AH34" s="241"/>
      <c r="AI34" s="241"/>
      <c r="AJ34" s="241"/>
      <c r="AK34" s="87">
        <v>2.866803583509514</v>
      </c>
      <c r="AL34" s="87"/>
      <c r="AM34" s="242"/>
      <c r="AN34" s="242">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43" t="s">
        <v>347</v>
      </c>
      <c r="AY34" s="102">
        <v>19600</v>
      </c>
      <c r="AZ34" s="103">
        <v>9100</v>
      </c>
      <c r="BA34" s="103">
        <v>4620</v>
      </c>
      <c r="BB34" s="103">
        <v>3500</v>
      </c>
      <c r="BC34" s="240">
        <v>16800</v>
      </c>
      <c r="BD34" s="240">
        <v>7800</v>
      </c>
      <c r="BE34" s="240">
        <v>3960</v>
      </c>
      <c r="BF34" s="240">
        <v>3000</v>
      </c>
      <c r="BG34" s="104">
        <f>AV34-AW34</f>
        <v>1370</v>
      </c>
      <c r="BJ34" s="238" t="e">
        <f>M34*#REF!</f>
        <v>#REF!</v>
      </c>
      <c r="BK34" s="238" t="e">
        <f>N34*#REF!</f>
        <v>#REF!</v>
      </c>
      <c r="BL34" s="238" t="e">
        <f>O34*#REF!</f>
        <v>#REF!</v>
      </c>
      <c r="BM34" s="238" t="e">
        <f>P34*#REF!</f>
        <v>#REF!</v>
      </c>
    </row>
    <row r="35" spans="1:65" s="84" customFormat="1" ht="35.1" customHeight="1">
      <c r="A35" s="84" t="str">
        <f t="shared" si="3"/>
        <v>BH11DT+1</v>
      </c>
      <c r="B35" s="84" t="str">
        <f t="shared" si="4"/>
        <v>BH11DT+2</v>
      </c>
      <c r="C35" s="84" t="str">
        <f t="shared" si="5"/>
        <v>BH11DT+3</v>
      </c>
      <c r="D35" s="84" t="str">
        <f t="shared" si="6"/>
        <v>BH11DT+4</v>
      </c>
      <c r="E35" s="84" t="s">
        <v>347</v>
      </c>
      <c r="F35" s="86">
        <v>11</v>
      </c>
      <c r="G35" s="86"/>
      <c r="H35" s="94" t="s">
        <v>4295</v>
      </c>
      <c r="I35" s="85" t="s">
        <v>242</v>
      </c>
      <c r="J35" s="85" t="s">
        <v>4275</v>
      </c>
      <c r="K35" s="85"/>
      <c r="L35" s="85" t="s">
        <v>4254</v>
      </c>
      <c r="M35" s="97"/>
      <c r="N35" s="97"/>
      <c r="O35" s="97"/>
      <c r="P35" s="97"/>
      <c r="Q35" s="96"/>
      <c r="R35" s="96"/>
      <c r="S35" s="96"/>
      <c r="T35" s="96"/>
      <c r="U35" s="240"/>
      <c r="V35" s="240"/>
      <c r="W35" s="240"/>
      <c r="X35" s="240"/>
      <c r="Y35" s="241"/>
      <c r="Z35" s="241"/>
      <c r="AA35" s="241"/>
      <c r="AB35" s="241"/>
      <c r="AC35" s="240"/>
      <c r="AD35" s="240"/>
      <c r="AE35" s="240"/>
      <c r="AF35" s="240"/>
      <c r="AG35" s="241"/>
      <c r="AH35" s="241"/>
      <c r="AI35" s="241"/>
      <c r="AJ35" s="241"/>
      <c r="AK35" s="87"/>
      <c r="AL35" s="87"/>
      <c r="AM35" s="242"/>
      <c r="AN35" s="242"/>
      <c r="AO35" s="99"/>
      <c r="AP35" s="99"/>
      <c r="AQ35" s="99"/>
      <c r="AR35" s="99"/>
      <c r="AS35" s="99"/>
      <c r="AT35" s="99"/>
      <c r="AU35" s="99"/>
      <c r="AV35" s="99"/>
      <c r="AW35" s="60"/>
      <c r="AX35" s="243" t="s">
        <v>347</v>
      </c>
      <c r="AY35" s="102"/>
      <c r="AZ35" s="103"/>
      <c r="BA35" s="103"/>
      <c r="BB35" s="103"/>
      <c r="BC35" s="240"/>
      <c r="BD35" s="240"/>
      <c r="BE35" s="240"/>
      <c r="BF35" s="240"/>
    </row>
    <row r="36" spans="1:65" s="84" customFormat="1" ht="35.1" customHeight="1">
      <c r="A36" s="84" t="str">
        <f t="shared" si="3"/>
        <v>BH11DT_D1+1</v>
      </c>
      <c r="B36" s="84" t="str">
        <f t="shared" si="4"/>
        <v>BH11DT_D1+2</v>
      </c>
      <c r="C36" s="84" t="str">
        <f t="shared" si="5"/>
        <v>BH11DT_D1+3</v>
      </c>
      <c r="D36" s="84" t="str">
        <f t="shared" si="6"/>
        <v>BH11DT_D1+4</v>
      </c>
      <c r="E36" s="84" t="s">
        <v>347</v>
      </c>
      <c r="F36" s="86"/>
      <c r="G36" s="86"/>
      <c r="H36" s="94" t="s">
        <v>4296</v>
      </c>
      <c r="I36" s="85" t="s">
        <v>4297</v>
      </c>
      <c r="J36" s="85" t="s">
        <v>4275</v>
      </c>
      <c r="K36" s="85" t="str">
        <f t="shared" si="0"/>
        <v>BH11DT_D1</v>
      </c>
      <c r="L36" s="85" t="s">
        <v>4241</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40"/>
      <c r="V36" s="240"/>
      <c r="W36" s="240"/>
      <c r="X36" s="240"/>
      <c r="Y36" s="241"/>
      <c r="Z36" s="241"/>
      <c r="AA36" s="241"/>
      <c r="AB36" s="241"/>
      <c r="AC36" s="240"/>
      <c r="AD36" s="240"/>
      <c r="AE36" s="240"/>
      <c r="AF36" s="240"/>
      <c r="AG36" s="241"/>
      <c r="AH36" s="241"/>
      <c r="AI36" s="241"/>
      <c r="AJ36" s="241"/>
      <c r="AK36" s="87">
        <v>3.05</v>
      </c>
      <c r="AL36" s="87"/>
      <c r="AM36" s="242"/>
      <c r="AN36" s="242">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43" t="s">
        <v>347</v>
      </c>
      <c r="AY36" s="102">
        <v>21700</v>
      </c>
      <c r="AZ36" s="103">
        <v>10500</v>
      </c>
      <c r="BA36" s="103">
        <v>7000</v>
      </c>
      <c r="BB36" s="103">
        <v>4900</v>
      </c>
      <c r="BC36" s="240">
        <v>18600</v>
      </c>
      <c r="BD36" s="240">
        <v>9000</v>
      </c>
      <c r="BE36" s="240">
        <v>6000</v>
      </c>
      <c r="BF36" s="240">
        <v>4200</v>
      </c>
      <c r="BG36" s="104">
        <f>AV36-AW36</f>
        <v>4233.0379080408402</v>
      </c>
      <c r="BJ36" s="238" t="e">
        <f>M36*#REF!</f>
        <v>#REF!</v>
      </c>
      <c r="BK36" s="238" t="e">
        <f>N36*#REF!</f>
        <v>#REF!</v>
      </c>
      <c r="BL36" s="238" t="e">
        <f>O36*#REF!</f>
        <v>#REF!</v>
      </c>
      <c r="BM36" s="238" t="e">
        <f>P36*#REF!</f>
        <v>#REF!</v>
      </c>
    </row>
    <row r="37" spans="1:65" s="84" customFormat="1" ht="35.1" customHeight="1">
      <c r="A37" s="84" t="str">
        <f t="shared" si="3"/>
        <v>BH11DT_D2+1</v>
      </c>
      <c r="B37" s="84" t="str">
        <f t="shared" si="4"/>
        <v>BH11DT_D2+2</v>
      </c>
      <c r="C37" s="84" t="str">
        <f t="shared" si="5"/>
        <v>BH11DT_D2+3</v>
      </c>
      <c r="D37" s="84" t="str">
        <f t="shared" si="6"/>
        <v>BH11DT_D2+4</v>
      </c>
      <c r="E37" s="84" t="s">
        <v>347</v>
      </c>
      <c r="F37" s="86"/>
      <c r="G37" s="86"/>
      <c r="H37" s="94" t="s">
        <v>4298</v>
      </c>
      <c r="I37" s="85" t="s">
        <v>4299</v>
      </c>
      <c r="J37" s="85" t="s">
        <v>4241</v>
      </c>
      <c r="K37" s="85" t="str">
        <f t="shared" si="0"/>
        <v>BH11DT_D2</v>
      </c>
      <c r="L37" s="85" t="s">
        <v>4254</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40"/>
      <c r="V37" s="240" t="e">
        <f>VLOOKUP(B37,#REF!,32,0)</f>
        <v>#REF!</v>
      </c>
      <c r="W37" s="240" t="e">
        <f>VLOOKUP(C37,#REF!,32,0)</f>
        <v>#REF!</v>
      </c>
      <c r="X37" s="240"/>
      <c r="Y37" s="241"/>
      <c r="Z37" s="241" t="e">
        <f>V37/N37</f>
        <v>#REF!</v>
      </c>
      <c r="AA37" s="241" t="e">
        <f>W37/O37</f>
        <v>#REF!</v>
      </c>
      <c r="AB37" s="241"/>
      <c r="AC37" s="240"/>
      <c r="AD37" s="240"/>
      <c r="AE37" s="240"/>
      <c r="AF37" s="240"/>
      <c r="AG37" s="241"/>
      <c r="AH37" s="241"/>
      <c r="AI37" s="241"/>
      <c r="AJ37" s="241"/>
      <c r="AK37" s="87">
        <v>3.396503642096214</v>
      </c>
      <c r="AL37" s="87"/>
      <c r="AM37" s="242"/>
      <c r="AN37" s="242">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43" t="s">
        <v>347</v>
      </c>
      <c r="AY37" s="102">
        <v>18900</v>
      </c>
      <c r="AZ37" s="103">
        <v>9800</v>
      </c>
      <c r="BA37" s="103">
        <v>6650</v>
      </c>
      <c r="BB37" s="103">
        <v>4550</v>
      </c>
      <c r="BC37" s="240">
        <v>16200</v>
      </c>
      <c r="BD37" s="240">
        <v>8400</v>
      </c>
      <c r="BE37" s="240">
        <v>5700</v>
      </c>
      <c r="BF37" s="240">
        <v>3900</v>
      </c>
      <c r="BG37" s="104">
        <f>AV37-AW37</f>
        <v>4900</v>
      </c>
      <c r="BJ37" s="238" t="e">
        <f>M37*#REF!</f>
        <v>#REF!</v>
      </c>
      <c r="BK37" s="238" t="e">
        <f>N37*#REF!</f>
        <v>#REF!</v>
      </c>
      <c r="BL37" s="238" t="e">
        <f>O37*#REF!</f>
        <v>#REF!</v>
      </c>
      <c r="BM37" s="238" t="e">
        <f>P37*#REF!</f>
        <v>#REF!</v>
      </c>
    </row>
    <row r="38" spans="1:65" s="84" customFormat="1" ht="35.1" customHeight="1">
      <c r="A38" s="84" t="str">
        <f t="shared" si="3"/>
        <v>BH12DT+1</v>
      </c>
      <c r="B38" s="84" t="str">
        <f t="shared" si="4"/>
        <v>BH12DT+2</v>
      </c>
      <c r="C38" s="84" t="str">
        <f t="shared" si="5"/>
        <v>BH12DT+3</v>
      </c>
      <c r="D38" s="84" t="str">
        <f t="shared" si="6"/>
        <v>BH12DT+4</v>
      </c>
      <c r="E38" s="84" t="s">
        <v>347</v>
      </c>
      <c r="F38" s="86">
        <v>12</v>
      </c>
      <c r="G38" s="86"/>
      <c r="H38" s="94" t="s">
        <v>4300</v>
      </c>
      <c r="I38" s="85" t="s">
        <v>4254</v>
      </c>
      <c r="J38" s="85" t="s">
        <v>4251</v>
      </c>
      <c r="K38" s="85" t="str">
        <f t="shared" si="0"/>
        <v>BH12DT</v>
      </c>
      <c r="L38" s="85" t="s">
        <v>4241</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40"/>
      <c r="V38" s="240" t="e">
        <f>VLOOKUP(B38,#REF!,32,0)</f>
        <v>#REF!</v>
      </c>
      <c r="W38" s="240" t="e">
        <f>VLOOKUP(C38,#REF!,32,0)</f>
        <v>#REF!</v>
      </c>
      <c r="X38" s="240" t="e">
        <f>VLOOKUP(D38,#REF!,32,0)</f>
        <v>#REF!</v>
      </c>
      <c r="Y38" s="241"/>
      <c r="Z38" s="241" t="e">
        <f>V38/N38</f>
        <v>#REF!</v>
      </c>
      <c r="AA38" s="241" t="e">
        <f>W38/O38</f>
        <v>#REF!</v>
      </c>
      <c r="AB38" s="241" t="e">
        <f>X38/P38</f>
        <v>#REF!</v>
      </c>
      <c r="AC38" s="240"/>
      <c r="AD38" s="240"/>
      <c r="AE38" s="240"/>
      <c r="AF38" s="240"/>
      <c r="AG38" s="241"/>
      <c r="AH38" s="241"/>
      <c r="AI38" s="241"/>
      <c r="AJ38" s="241"/>
      <c r="AK38" s="87">
        <v>3.4692309140685205</v>
      </c>
      <c r="AL38" s="87"/>
      <c r="AM38" s="242"/>
      <c r="AN38" s="242">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43" t="s">
        <v>347</v>
      </c>
      <c r="AY38" s="102">
        <v>20300</v>
      </c>
      <c r="AZ38" s="103">
        <v>10500</v>
      </c>
      <c r="BA38" s="103">
        <v>6300</v>
      </c>
      <c r="BB38" s="103">
        <v>4550</v>
      </c>
      <c r="BC38" s="240">
        <v>17400</v>
      </c>
      <c r="BD38" s="240">
        <v>9000</v>
      </c>
      <c r="BE38" s="240">
        <v>5400</v>
      </c>
      <c r="BF38" s="240">
        <v>3900</v>
      </c>
      <c r="BG38" s="104">
        <f>AV38-AW38</f>
        <v>4300</v>
      </c>
      <c r="BJ38" s="238" t="e">
        <f>M38*#REF!</f>
        <v>#REF!</v>
      </c>
      <c r="BK38" s="238" t="e">
        <f>N38*#REF!</f>
        <v>#REF!</v>
      </c>
      <c r="BL38" s="238" t="e">
        <f>O38*#REF!</f>
        <v>#REF!</v>
      </c>
      <c r="BM38" s="238" t="e">
        <f>P38*#REF!</f>
        <v>#REF!</v>
      </c>
    </row>
    <row r="39" spans="1:65" s="84" customFormat="1" ht="35.1" customHeight="1">
      <c r="A39" s="84" t="str">
        <f t="shared" si="3"/>
        <v>BH13DT+1</v>
      </c>
      <c r="B39" s="84" t="str">
        <f t="shared" si="4"/>
        <v>BH13DT+2</v>
      </c>
      <c r="C39" s="84" t="str">
        <f t="shared" si="5"/>
        <v>BH13DT+3</v>
      </c>
      <c r="D39" s="84" t="str">
        <f t="shared" si="6"/>
        <v>BH13DT+4</v>
      </c>
      <c r="E39" s="84" t="s">
        <v>347</v>
      </c>
      <c r="F39" s="86">
        <v>13</v>
      </c>
      <c r="G39" s="86"/>
      <c r="H39" s="94" t="s">
        <v>4301</v>
      </c>
      <c r="I39" s="85" t="s">
        <v>4302</v>
      </c>
      <c r="J39" s="85" t="s">
        <v>4303</v>
      </c>
      <c r="K39" s="85"/>
      <c r="L39" s="85" t="s">
        <v>4304</v>
      </c>
      <c r="M39" s="97"/>
      <c r="N39" s="97"/>
      <c r="O39" s="97"/>
      <c r="P39" s="97"/>
      <c r="Q39" s="96"/>
      <c r="R39" s="96"/>
      <c r="S39" s="96"/>
      <c r="T39" s="96"/>
      <c r="U39" s="240"/>
      <c r="V39" s="240"/>
      <c r="W39" s="240"/>
      <c r="X39" s="240"/>
      <c r="Y39" s="241"/>
      <c r="Z39" s="241"/>
      <c r="AA39" s="241"/>
      <c r="AB39" s="241"/>
      <c r="AC39" s="240"/>
      <c r="AD39" s="240"/>
      <c r="AE39" s="240"/>
      <c r="AF39" s="240"/>
      <c r="AG39" s="241"/>
      <c r="AH39" s="241"/>
      <c r="AI39" s="241"/>
      <c r="AJ39" s="241"/>
      <c r="AK39" s="87"/>
      <c r="AL39" s="87"/>
      <c r="AM39" s="242"/>
      <c r="AN39" s="242"/>
      <c r="AO39" s="99"/>
      <c r="AP39" s="99"/>
      <c r="AQ39" s="99"/>
      <c r="AR39" s="99"/>
      <c r="AS39" s="99"/>
      <c r="AT39" s="99"/>
      <c r="AU39" s="99"/>
      <c r="AV39" s="99"/>
      <c r="AW39" s="60"/>
      <c r="AX39" s="243" t="s">
        <v>347</v>
      </c>
      <c r="AY39" s="102"/>
      <c r="AZ39" s="103"/>
      <c r="BA39" s="103"/>
      <c r="BB39" s="103"/>
      <c r="BC39" s="240"/>
      <c r="BD39" s="240"/>
      <c r="BE39" s="240"/>
      <c r="BF39" s="240"/>
    </row>
    <row r="40" spans="1:65" s="84" customFormat="1" ht="35.1" customHeight="1">
      <c r="A40" s="84" t="str">
        <f t="shared" si="3"/>
        <v>BH13DT_D1+1</v>
      </c>
      <c r="B40" s="84" t="str">
        <f t="shared" si="4"/>
        <v>BH13DT_D1+2</v>
      </c>
      <c r="C40" s="84" t="str">
        <f t="shared" si="5"/>
        <v>BH13DT_D1+3</v>
      </c>
      <c r="D40" s="84" t="str">
        <f t="shared" si="6"/>
        <v>BH13DT_D1+4</v>
      </c>
      <c r="E40" s="84" t="s">
        <v>347</v>
      </c>
      <c r="F40" s="86"/>
      <c r="G40" s="86"/>
      <c r="H40" s="94" t="s">
        <v>4305</v>
      </c>
      <c r="I40" s="85" t="s">
        <v>4306</v>
      </c>
      <c r="J40" s="85" t="s">
        <v>4303</v>
      </c>
      <c r="K40" s="85" t="str">
        <f t="shared" si="0"/>
        <v>BH13DT_D1</v>
      </c>
      <c r="L40" s="85" t="s">
        <v>242</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40"/>
      <c r="V40" s="240"/>
      <c r="W40" s="240"/>
      <c r="X40" s="240"/>
      <c r="Y40" s="241"/>
      <c r="Z40" s="241"/>
      <c r="AA40" s="241"/>
      <c r="AB40" s="241"/>
      <c r="AC40" s="240"/>
      <c r="AD40" s="240"/>
      <c r="AE40" s="240"/>
      <c r="AF40" s="240"/>
      <c r="AG40" s="241"/>
      <c r="AH40" s="241"/>
      <c r="AI40" s="241"/>
      <c r="AJ40" s="241"/>
      <c r="AK40" s="87">
        <v>3.05</v>
      </c>
      <c r="AL40" s="87"/>
      <c r="AM40" s="242"/>
      <c r="AN40" s="242">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43" t="s">
        <v>347</v>
      </c>
      <c r="AY40" s="102">
        <v>18900</v>
      </c>
      <c r="AZ40" s="103">
        <v>9800</v>
      </c>
      <c r="BA40" s="103">
        <v>6300</v>
      </c>
      <c r="BB40" s="103">
        <v>4200</v>
      </c>
      <c r="BC40" s="240">
        <v>16200</v>
      </c>
      <c r="BD40" s="240">
        <v>8400</v>
      </c>
      <c r="BE40" s="240">
        <v>5400</v>
      </c>
      <c r="BF40" s="240">
        <v>3600</v>
      </c>
      <c r="BG40" s="104">
        <f t="shared" ref="BG40:BG47" si="23">AV40-AW40</f>
        <v>3512.6459199065375</v>
      </c>
      <c r="BJ40" s="238" t="e">
        <f>M40*#REF!</f>
        <v>#REF!</v>
      </c>
      <c r="BK40" s="238" t="e">
        <f>N40*#REF!</f>
        <v>#REF!</v>
      </c>
      <c r="BL40" s="238" t="e">
        <f>O40*#REF!</f>
        <v>#REF!</v>
      </c>
      <c r="BM40" s="238" t="e">
        <f>P40*#REF!</f>
        <v>#REF!</v>
      </c>
    </row>
    <row r="41" spans="1:65" s="84" customFormat="1" ht="35.1" customHeight="1">
      <c r="A41" s="84" t="str">
        <f t="shared" si="3"/>
        <v>BH13DT_D2+1</v>
      </c>
      <c r="B41" s="84" t="str">
        <f t="shared" si="4"/>
        <v>BH13DT_D2+2</v>
      </c>
      <c r="C41" s="84" t="str">
        <f t="shared" si="5"/>
        <v>BH13DT_D2+3</v>
      </c>
      <c r="D41" s="84" t="str">
        <f t="shared" si="6"/>
        <v>BH13DT_D2+4</v>
      </c>
      <c r="E41" s="84" t="s">
        <v>347</v>
      </c>
      <c r="F41" s="86"/>
      <c r="G41" s="86"/>
      <c r="H41" s="94" t="s">
        <v>4307</v>
      </c>
      <c r="I41" s="85" t="s">
        <v>4308</v>
      </c>
      <c r="J41" s="85" t="s">
        <v>242</v>
      </c>
      <c r="K41" s="85" t="str">
        <f t="shared" si="0"/>
        <v>BH13DT_D2</v>
      </c>
      <c r="L41" s="85" t="s">
        <v>4304</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40" t="e">
        <f>VLOOKUP(A41,#REF!,32,0)</f>
        <v>#REF!</v>
      </c>
      <c r="V41" s="240"/>
      <c r="W41" s="240"/>
      <c r="X41" s="240"/>
      <c r="Y41" s="241" t="e">
        <f>U41/M41</f>
        <v>#REF!</v>
      </c>
      <c r="Z41" s="241"/>
      <c r="AA41" s="241"/>
      <c r="AB41" s="241"/>
      <c r="AC41" s="240"/>
      <c r="AD41" s="240"/>
      <c r="AE41" s="240"/>
      <c r="AF41" s="240"/>
      <c r="AG41" s="241"/>
      <c r="AH41" s="241"/>
      <c r="AI41" s="241"/>
      <c r="AJ41" s="241"/>
      <c r="AK41" s="87">
        <v>3.3923303834808252</v>
      </c>
      <c r="AL41" s="87"/>
      <c r="AM41" s="242"/>
      <c r="AN41" s="242">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43" t="s">
        <v>347</v>
      </c>
      <c r="AY41" s="102">
        <v>21000</v>
      </c>
      <c r="AZ41" s="103">
        <v>10500</v>
      </c>
      <c r="BA41" s="103">
        <v>6650</v>
      </c>
      <c r="BB41" s="103">
        <v>4410</v>
      </c>
      <c r="BC41" s="240">
        <v>18000</v>
      </c>
      <c r="BD41" s="240">
        <v>9000</v>
      </c>
      <c r="BE41" s="240">
        <v>5700</v>
      </c>
      <c r="BF41" s="240">
        <v>3780</v>
      </c>
      <c r="BG41" s="104">
        <f t="shared" si="23"/>
        <v>3600</v>
      </c>
      <c r="BJ41" s="238" t="e">
        <f>M41*#REF!</f>
        <v>#REF!</v>
      </c>
      <c r="BK41" s="238" t="e">
        <f>N41*#REF!</f>
        <v>#REF!</v>
      </c>
      <c r="BL41" s="238" t="e">
        <f>O41*#REF!</f>
        <v>#REF!</v>
      </c>
      <c r="BM41" s="238" t="e">
        <f>P41*#REF!</f>
        <v>#REF!</v>
      </c>
    </row>
    <row r="42" spans="1:65" s="84" customFormat="1" ht="35.1" customHeight="1">
      <c r="A42" s="84" t="str">
        <f t="shared" si="3"/>
        <v>BH14DT+1</v>
      </c>
      <c r="B42" s="84" t="str">
        <f t="shared" si="4"/>
        <v>BH14DT+2</v>
      </c>
      <c r="C42" s="84" t="str">
        <f t="shared" si="5"/>
        <v>BH14DT+3</v>
      </c>
      <c r="D42" s="84" t="str">
        <f t="shared" si="6"/>
        <v>BH14DT+4</v>
      </c>
      <c r="E42" s="84" t="s">
        <v>347</v>
      </c>
      <c r="F42" s="86">
        <v>14</v>
      </c>
      <c r="G42" s="86"/>
      <c r="H42" s="94" t="s">
        <v>4309</v>
      </c>
      <c r="I42" s="85" t="s">
        <v>4269</v>
      </c>
      <c r="J42" s="85" t="s">
        <v>4254</v>
      </c>
      <c r="K42" s="85" t="str">
        <f t="shared" si="0"/>
        <v>BH14DT</v>
      </c>
      <c r="L42" s="85" t="s">
        <v>4232</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40"/>
      <c r="V42" s="240"/>
      <c r="W42" s="240"/>
      <c r="X42" s="240"/>
      <c r="Y42" s="241"/>
      <c r="Z42" s="241"/>
      <c r="AA42" s="241"/>
      <c r="AB42" s="241"/>
      <c r="AC42" s="240"/>
      <c r="AD42" s="240"/>
      <c r="AE42" s="240"/>
      <c r="AF42" s="240"/>
      <c r="AG42" s="241"/>
      <c r="AH42" s="241"/>
      <c r="AI42" s="241"/>
      <c r="AJ42" s="241"/>
      <c r="AK42" s="87">
        <v>3.05</v>
      </c>
      <c r="AL42" s="87"/>
      <c r="AM42" s="242"/>
      <c r="AN42" s="242">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43" t="s">
        <v>347</v>
      </c>
      <c r="AY42" s="102">
        <v>19600</v>
      </c>
      <c r="AZ42" s="103">
        <v>9800</v>
      </c>
      <c r="BA42" s="103">
        <v>6300</v>
      </c>
      <c r="BB42" s="103">
        <v>4200</v>
      </c>
      <c r="BC42" s="240">
        <v>16800</v>
      </c>
      <c r="BD42" s="240">
        <v>8400</v>
      </c>
      <c r="BE42" s="240">
        <v>5400</v>
      </c>
      <c r="BF42" s="240">
        <v>3600</v>
      </c>
      <c r="BG42" s="104">
        <f t="shared" si="23"/>
        <v>3242.7439169401132</v>
      </c>
      <c r="BJ42" s="238" t="e">
        <f>M42*#REF!</f>
        <v>#REF!</v>
      </c>
      <c r="BK42" s="238" t="e">
        <f>N42*#REF!</f>
        <v>#REF!</v>
      </c>
      <c r="BL42" s="238" t="e">
        <f>O42*#REF!</f>
        <v>#REF!</v>
      </c>
      <c r="BM42" s="238" t="e">
        <f>P42*#REF!</f>
        <v>#REF!</v>
      </c>
    </row>
    <row r="43" spans="1:65" s="84" customFormat="1" ht="35.1" customHeight="1">
      <c r="A43" s="84" t="str">
        <f t="shared" si="3"/>
        <v>BH15DT+1</v>
      </c>
      <c r="B43" s="84" t="str">
        <f t="shared" si="4"/>
        <v>BH15DT+2</v>
      </c>
      <c r="C43" s="84" t="str">
        <f t="shared" si="5"/>
        <v>BH15DT+3</v>
      </c>
      <c r="D43" s="84" t="str">
        <f t="shared" si="6"/>
        <v>BH15DT+4</v>
      </c>
      <c r="E43" s="84" t="s">
        <v>347</v>
      </c>
      <c r="F43" s="86">
        <v>15</v>
      </c>
      <c r="G43" s="86"/>
      <c r="H43" s="94" t="s">
        <v>4310</v>
      </c>
      <c r="I43" s="85" t="s">
        <v>4311</v>
      </c>
      <c r="J43" s="85" t="s">
        <v>4275</v>
      </c>
      <c r="K43" s="85" t="str">
        <f t="shared" si="0"/>
        <v>BH15DT</v>
      </c>
      <c r="L43" s="85" t="s">
        <v>4276</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40"/>
      <c r="V43" s="240"/>
      <c r="W43" s="240"/>
      <c r="X43" s="240"/>
      <c r="Y43" s="241"/>
      <c r="Z43" s="241"/>
      <c r="AA43" s="241"/>
      <c r="AB43" s="241"/>
      <c r="AC43" s="240"/>
      <c r="AD43" s="240"/>
      <c r="AE43" s="240"/>
      <c r="AF43" s="240"/>
      <c r="AG43" s="241"/>
      <c r="AH43" s="241"/>
      <c r="AI43" s="241"/>
      <c r="AJ43" s="241"/>
      <c r="AK43" s="87">
        <v>3.05</v>
      </c>
      <c r="AL43" s="87"/>
      <c r="AM43" s="242"/>
      <c r="AN43" s="242">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43" t="s">
        <v>347</v>
      </c>
      <c r="AY43" s="102">
        <v>21000</v>
      </c>
      <c r="AZ43" s="103">
        <v>11200</v>
      </c>
      <c r="BA43" s="103">
        <v>6650</v>
      </c>
      <c r="BB43" s="103">
        <v>4550</v>
      </c>
      <c r="BC43" s="240">
        <v>18000</v>
      </c>
      <c r="BD43" s="240">
        <v>9600</v>
      </c>
      <c r="BE43" s="240">
        <v>5700</v>
      </c>
      <c r="BF43" s="240">
        <v>3900</v>
      </c>
      <c r="BG43" s="104">
        <f t="shared" si="23"/>
        <v>3602.9399110072636</v>
      </c>
      <c r="BJ43" s="238" t="e">
        <f>M43*#REF!</f>
        <v>#REF!</v>
      </c>
      <c r="BK43" s="238" t="e">
        <f>N43*#REF!</f>
        <v>#REF!</v>
      </c>
      <c r="BL43" s="238" t="e">
        <f>O43*#REF!</f>
        <v>#REF!</v>
      </c>
      <c r="BM43" s="238" t="e">
        <f>P43*#REF!</f>
        <v>#REF!</v>
      </c>
    </row>
    <row r="44" spans="1:65" s="84" customFormat="1" ht="35.1" customHeight="1">
      <c r="A44" s="84" t="str">
        <f t="shared" si="3"/>
        <v>BH16DT+1</v>
      </c>
      <c r="B44" s="84" t="str">
        <f t="shared" si="4"/>
        <v>BH16DT+2</v>
      </c>
      <c r="C44" s="84" t="str">
        <f t="shared" si="5"/>
        <v>BH16DT+3</v>
      </c>
      <c r="D44" s="84" t="str">
        <f t="shared" si="6"/>
        <v>BH16DT+4</v>
      </c>
      <c r="E44" s="84" t="s">
        <v>347</v>
      </c>
      <c r="F44" s="86">
        <v>16</v>
      </c>
      <c r="G44" s="86"/>
      <c r="H44" s="94" t="s">
        <v>4312</v>
      </c>
      <c r="I44" s="85" t="s">
        <v>4304</v>
      </c>
      <c r="J44" s="85" t="s">
        <v>4275</v>
      </c>
      <c r="K44" s="85" t="str">
        <f t="shared" si="0"/>
        <v>BH16DT</v>
      </c>
      <c r="L44" s="85" t="s">
        <v>4276</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40"/>
      <c r="V44" s="240"/>
      <c r="W44" s="240"/>
      <c r="X44" s="240"/>
      <c r="Y44" s="241"/>
      <c r="Z44" s="241"/>
      <c r="AA44" s="241"/>
      <c r="AB44" s="241"/>
      <c r="AC44" s="240"/>
      <c r="AD44" s="240"/>
      <c r="AE44" s="240"/>
      <c r="AF44" s="240"/>
      <c r="AG44" s="241"/>
      <c r="AH44" s="241"/>
      <c r="AI44" s="241"/>
      <c r="AJ44" s="241"/>
      <c r="AK44" s="87">
        <v>3.05</v>
      </c>
      <c r="AL44" s="87"/>
      <c r="AM44" s="242"/>
      <c r="AN44" s="242">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43" t="s">
        <v>347</v>
      </c>
      <c r="AY44" s="102">
        <v>21700</v>
      </c>
      <c r="AZ44" s="103">
        <v>11200</v>
      </c>
      <c r="BA44" s="103">
        <v>6650</v>
      </c>
      <c r="BB44" s="103">
        <v>4550</v>
      </c>
      <c r="BC44" s="240">
        <v>18600</v>
      </c>
      <c r="BD44" s="240">
        <v>9600</v>
      </c>
      <c r="BE44" s="240">
        <v>5700</v>
      </c>
      <c r="BF44" s="240">
        <v>3900</v>
      </c>
      <c r="BG44" s="104">
        <f t="shared" si="23"/>
        <v>3333.0379080408402</v>
      </c>
      <c r="BJ44" s="238" t="e">
        <f>M44*#REF!</f>
        <v>#REF!</v>
      </c>
      <c r="BK44" s="238" t="e">
        <f>N44*#REF!</f>
        <v>#REF!</v>
      </c>
      <c r="BL44" s="238" t="e">
        <f>O44*#REF!</f>
        <v>#REF!</v>
      </c>
      <c r="BM44" s="238" t="e">
        <f>P44*#REF!</f>
        <v>#REF!</v>
      </c>
    </row>
    <row r="45" spans="1:65" s="84" customFormat="1" ht="35.1" customHeight="1">
      <c r="A45" s="84" t="str">
        <f t="shared" si="3"/>
        <v>BH17DT+1</v>
      </c>
      <c r="B45" s="84" t="str">
        <f t="shared" si="4"/>
        <v>BH17DT+2</v>
      </c>
      <c r="C45" s="84" t="str">
        <f t="shared" si="5"/>
        <v>BH17DT+3</v>
      </c>
      <c r="D45" s="84" t="str">
        <f t="shared" si="6"/>
        <v>BH17DT+4</v>
      </c>
      <c r="E45" s="84" t="s">
        <v>347</v>
      </c>
      <c r="F45" s="86">
        <v>17</v>
      </c>
      <c r="G45" s="86"/>
      <c r="H45" s="94" t="s">
        <v>4313</v>
      </c>
      <c r="I45" s="85" t="s">
        <v>4314</v>
      </c>
      <c r="J45" s="85" t="s">
        <v>4275</v>
      </c>
      <c r="K45" s="85" t="str">
        <f t="shared" si="0"/>
        <v>BH17DT</v>
      </c>
      <c r="L45" s="85" t="s">
        <v>4241</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40"/>
      <c r="V45" s="240"/>
      <c r="W45" s="240"/>
      <c r="X45" s="240"/>
      <c r="Y45" s="241"/>
      <c r="Z45" s="241"/>
      <c r="AA45" s="241"/>
      <c r="AB45" s="241"/>
      <c r="AC45" s="240"/>
      <c r="AD45" s="240"/>
      <c r="AE45" s="240"/>
      <c r="AF45" s="240"/>
      <c r="AG45" s="241"/>
      <c r="AH45" s="241"/>
      <c r="AI45" s="241"/>
      <c r="AJ45" s="241"/>
      <c r="AK45" s="87">
        <v>3.05</v>
      </c>
      <c r="AL45" s="87"/>
      <c r="AM45" s="242"/>
      <c r="AN45" s="242">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43" t="s">
        <v>347</v>
      </c>
      <c r="AY45" s="102">
        <v>16100</v>
      </c>
      <c r="AZ45" s="103">
        <v>9100</v>
      </c>
      <c r="BA45" s="103">
        <v>5600</v>
      </c>
      <c r="BB45" s="103">
        <v>3500</v>
      </c>
      <c r="BC45" s="240">
        <v>13800</v>
      </c>
      <c r="BD45" s="240">
        <v>7800</v>
      </c>
      <c r="BE45" s="240">
        <v>4800</v>
      </c>
      <c r="BF45" s="240">
        <v>3000</v>
      </c>
      <c r="BG45" s="104">
        <f t="shared" si="23"/>
        <v>2792.2539317722358</v>
      </c>
      <c r="BJ45" s="238" t="e">
        <f>M45*#REF!</f>
        <v>#REF!</v>
      </c>
      <c r="BK45" s="238" t="e">
        <f>N45*#REF!</f>
        <v>#REF!</v>
      </c>
      <c r="BL45" s="238" t="e">
        <f>O45*#REF!</f>
        <v>#REF!</v>
      </c>
      <c r="BM45" s="238" t="e">
        <f>P45*#REF!</f>
        <v>#REF!</v>
      </c>
    </row>
    <row r="46" spans="1:65" s="84" customFormat="1" ht="35.1" customHeight="1">
      <c r="A46" s="84" t="str">
        <f t="shared" si="3"/>
        <v>BH18DT+1</v>
      </c>
      <c r="B46" s="84" t="str">
        <f t="shared" si="4"/>
        <v>BH18DT+2</v>
      </c>
      <c r="C46" s="84" t="str">
        <f t="shared" si="5"/>
        <v>BH18DT+3</v>
      </c>
      <c r="D46" s="84" t="str">
        <f t="shared" si="6"/>
        <v>BH18DT+4</v>
      </c>
      <c r="E46" s="84" t="s">
        <v>347</v>
      </c>
      <c r="F46" s="86">
        <v>18</v>
      </c>
      <c r="G46" s="86"/>
      <c r="H46" s="94" t="s">
        <v>4315</v>
      </c>
      <c r="I46" s="85" t="s">
        <v>4316</v>
      </c>
      <c r="J46" s="85" t="s">
        <v>4275</v>
      </c>
      <c r="K46" s="85" t="str">
        <f t="shared" si="0"/>
        <v>BH18DT</v>
      </c>
      <c r="L46" s="85" t="s">
        <v>4251</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40"/>
      <c r="V46" s="240"/>
      <c r="W46" s="240" t="e">
        <f>VLOOKUP(C46,#REF!,32,0)</f>
        <v>#REF!</v>
      </c>
      <c r="X46" s="240" t="e">
        <f>VLOOKUP(D46,#REF!,32,0)</f>
        <v>#REF!</v>
      </c>
      <c r="Y46" s="241"/>
      <c r="Z46" s="241"/>
      <c r="AA46" s="241" t="e">
        <f>W46/O46</f>
        <v>#REF!</v>
      </c>
      <c r="AB46" s="241" t="e">
        <f>X46/P46</f>
        <v>#REF!</v>
      </c>
      <c r="AC46" s="240"/>
      <c r="AD46" s="240"/>
      <c r="AE46" s="240"/>
      <c r="AF46" s="240"/>
      <c r="AG46" s="241"/>
      <c r="AH46" s="241"/>
      <c r="AI46" s="241"/>
      <c r="AJ46" s="241"/>
      <c r="AK46" s="87">
        <v>3.650010870661184</v>
      </c>
      <c r="AL46" s="87"/>
      <c r="AM46" s="242"/>
      <c r="AN46" s="242">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43" t="s">
        <v>347</v>
      </c>
      <c r="AY46" s="102">
        <v>20300</v>
      </c>
      <c r="AZ46" s="103">
        <v>7700</v>
      </c>
      <c r="BA46" s="103">
        <v>5600</v>
      </c>
      <c r="BB46" s="103">
        <v>3500</v>
      </c>
      <c r="BC46" s="240">
        <v>17400</v>
      </c>
      <c r="BD46" s="240">
        <v>6600</v>
      </c>
      <c r="BE46" s="240">
        <v>4800</v>
      </c>
      <c r="BF46" s="240">
        <v>3000</v>
      </c>
      <c r="BG46" s="104">
        <f t="shared" si="23"/>
        <v>1365</v>
      </c>
      <c r="BJ46" s="238" t="e">
        <f>M46*#REF!</f>
        <v>#REF!</v>
      </c>
      <c r="BK46" s="238" t="e">
        <f>N46*#REF!</f>
        <v>#REF!</v>
      </c>
      <c r="BL46" s="238" t="e">
        <f>O46*#REF!</f>
        <v>#REF!</v>
      </c>
      <c r="BM46" s="238" t="e">
        <f>P46*#REF!</f>
        <v>#REF!</v>
      </c>
    </row>
    <row r="47" spans="1:65" s="84" customFormat="1" ht="35.1" customHeight="1">
      <c r="A47" s="84" t="str">
        <f t="shared" si="3"/>
        <v>BH19DT+1</v>
      </c>
      <c r="B47" s="84" t="str">
        <f t="shared" si="4"/>
        <v>BH19DT+2</v>
      </c>
      <c r="C47" s="84" t="str">
        <f t="shared" si="5"/>
        <v>BH19DT+3</v>
      </c>
      <c r="D47" s="84" t="str">
        <f t="shared" si="6"/>
        <v>BH19DT+4</v>
      </c>
      <c r="E47" s="84" t="s">
        <v>347</v>
      </c>
      <c r="F47" s="86">
        <v>19</v>
      </c>
      <c r="G47" s="86"/>
      <c r="H47" s="94" t="s">
        <v>4317</v>
      </c>
      <c r="I47" s="85" t="s">
        <v>4318</v>
      </c>
      <c r="J47" s="85" t="s">
        <v>4316</v>
      </c>
      <c r="K47" s="85" t="str">
        <f t="shared" si="0"/>
        <v>BH19DT</v>
      </c>
      <c r="L47" s="85" t="s">
        <v>4319</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40"/>
      <c r="V47" s="240"/>
      <c r="W47" s="240" t="e">
        <f>VLOOKUP(C47,#REF!,32,0)</f>
        <v>#REF!</v>
      </c>
      <c r="X47" s="240"/>
      <c r="Y47" s="241"/>
      <c r="Z47" s="241"/>
      <c r="AA47" s="241" t="e">
        <f>W47/O47</f>
        <v>#REF!</v>
      </c>
      <c r="AB47" s="241"/>
      <c r="AC47" s="240"/>
      <c r="AD47" s="240"/>
      <c r="AE47" s="240"/>
      <c r="AF47" s="240"/>
      <c r="AG47" s="241"/>
      <c r="AH47" s="241"/>
      <c r="AI47" s="241"/>
      <c r="AJ47" s="241"/>
      <c r="AK47" s="87">
        <v>3.7160435411543467</v>
      </c>
      <c r="AL47" s="87"/>
      <c r="AM47" s="242"/>
      <c r="AN47" s="242">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43" t="s">
        <v>347</v>
      </c>
      <c r="AY47" s="102">
        <v>14000</v>
      </c>
      <c r="AZ47" s="103">
        <v>7000</v>
      </c>
      <c r="BA47" s="103">
        <v>4340</v>
      </c>
      <c r="BB47" s="103">
        <v>3080</v>
      </c>
      <c r="BC47" s="240">
        <v>12000</v>
      </c>
      <c r="BD47" s="240">
        <v>6000</v>
      </c>
      <c r="BE47" s="240">
        <v>3720</v>
      </c>
      <c r="BF47" s="240">
        <v>2640</v>
      </c>
      <c r="BG47" s="104">
        <f t="shared" si="23"/>
        <v>2900</v>
      </c>
      <c r="BJ47" s="238" t="e">
        <f>M47*#REF!</f>
        <v>#REF!</v>
      </c>
      <c r="BK47" s="238" t="e">
        <f>N47*#REF!</f>
        <v>#REF!</v>
      </c>
      <c r="BL47" s="238" t="e">
        <f>O47*#REF!</f>
        <v>#REF!</v>
      </c>
      <c r="BM47" s="238" t="e">
        <f>P47*#REF!</f>
        <v>#REF!</v>
      </c>
    </row>
    <row r="48" spans="1:65" s="84" customFormat="1" ht="35.1" customHeight="1">
      <c r="A48" s="84" t="str">
        <f t="shared" si="3"/>
        <v>BH20DT+1</v>
      </c>
      <c r="B48" s="84" t="str">
        <f t="shared" si="4"/>
        <v>BH20DT+2</v>
      </c>
      <c r="C48" s="84" t="str">
        <f t="shared" si="5"/>
        <v>BH20DT+3</v>
      </c>
      <c r="D48" s="84" t="str">
        <f t="shared" si="6"/>
        <v>BH20DT+4</v>
      </c>
      <c r="E48" s="84" t="s">
        <v>347</v>
      </c>
      <c r="F48" s="86">
        <v>20</v>
      </c>
      <c r="G48" s="86"/>
      <c r="H48" s="94" t="s">
        <v>4320</v>
      </c>
      <c r="I48" s="85" t="s">
        <v>4251</v>
      </c>
      <c r="J48" s="85" t="s">
        <v>4321</v>
      </c>
      <c r="K48" s="85"/>
      <c r="L48" s="85" t="s">
        <v>4322</v>
      </c>
      <c r="M48" s="97"/>
      <c r="N48" s="97"/>
      <c r="O48" s="97"/>
      <c r="P48" s="97"/>
      <c r="Q48" s="96"/>
      <c r="R48" s="96"/>
      <c r="S48" s="96"/>
      <c r="T48" s="96"/>
      <c r="U48" s="240"/>
      <c r="V48" s="240"/>
      <c r="W48" s="240"/>
      <c r="X48" s="240"/>
      <c r="Y48" s="241"/>
      <c r="Z48" s="241"/>
      <c r="AA48" s="241"/>
      <c r="AB48" s="241"/>
      <c r="AC48" s="240"/>
      <c r="AD48" s="240"/>
      <c r="AE48" s="240"/>
      <c r="AF48" s="240"/>
      <c r="AG48" s="241"/>
      <c r="AH48" s="241"/>
      <c r="AI48" s="241"/>
      <c r="AJ48" s="241"/>
      <c r="AK48" s="87"/>
      <c r="AL48" s="87"/>
      <c r="AM48" s="242"/>
      <c r="AN48" s="242"/>
      <c r="AO48" s="99"/>
      <c r="AP48" s="99"/>
      <c r="AQ48" s="99"/>
      <c r="AR48" s="99"/>
      <c r="AS48" s="99"/>
      <c r="AT48" s="99"/>
      <c r="AU48" s="99"/>
      <c r="AV48" s="99"/>
      <c r="AW48" s="60"/>
      <c r="AX48" s="243" t="s">
        <v>347</v>
      </c>
      <c r="AY48" s="102"/>
      <c r="AZ48" s="103"/>
      <c r="BA48" s="103"/>
      <c r="BB48" s="103"/>
      <c r="BC48" s="240"/>
      <c r="BD48" s="240"/>
      <c r="BE48" s="240"/>
      <c r="BF48" s="240"/>
    </row>
    <row r="49" spans="1:65" s="84" customFormat="1" ht="35.1" customHeight="1">
      <c r="A49" s="84" t="str">
        <f t="shared" si="3"/>
        <v>BH20DT_D1+1</v>
      </c>
      <c r="B49" s="84" t="str">
        <f t="shared" si="4"/>
        <v>BH20DT_D1+2</v>
      </c>
      <c r="C49" s="84" t="str">
        <f t="shared" si="5"/>
        <v>BH20DT_D1+3</v>
      </c>
      <c r="D49" s="84" t="str">
        <f t="shared" si="6"/>
        <v>BH20DT_D1+4</v>
      </c>
      <c r="E49" s="84" t="s">
        <v>347</v>
      </c>
      <c r="F49" s="86"/>
      <c r="G49" s="86"/>
      <c r="H49" s="94" t="s">
        <v>4323</v>
      </c>
      <c r="I49" s="85" t="s">
        <v>4324</v>
      </c>
      <c r="J49" s="85" t="s">
        <v>4321</v>
      </c>
      <c r="K49" s="85" t="str">
        <f t="shared" si="0"/>
        <v>BH20DT_D1</v>
      </c>
      <c r="L49" s="85" t="s">
        <v>4325</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40" t="e">
        <f>VLOOKUP(A49,#REF!,32,0)</f>
        <v>#REF!</v>
      </c>
      <c r="V49" s="240" t="e">
        <f>VLOOKUP(B49,#REF!,32,0)</f>
        <v>#REF!</v>
      </c>
      <c r="W49" s="240"/>
      <c r="X49" s="240" t="e">
        <f>VLOOKUP(D49,#REF!,32,0)</f>
        <v>#REF!</v>
      </c>
      <c r="Y49" s="241" t="e">
        <f>U49/M49</f>
        <v>#REF!</v>
      </c>
      <c r="Z49" s="241" t="e">
        <f>V49/N49</f>
        <v>#REF!</v>
      </c>
      <c r="AA49" s="241"/>
      <c r="AB49" s="241" t="e">
        <f>X49/P49</f>
        <v>#REF!</v>
      </c>
      <c r="AC49" s="240"/>
      <c r="AD49" s="240"/>
      <c r="AE49" s="240"/>
      <c r="AF49" s="240"/>
      <c r="AG49" s="241"/>
      <c r="AH49" s="241"/>
      <c r="AI49" s="241"/>
      <c r="AJ49" s="241"/>
      <c r="AK49" s="87">
        <v>2.6545486943879388</v>
      </c>
      <c r="AL49" s="87"/>
      <c r="AM49" s="242"/>
      <c r="AN49" s="242">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43" t="s">
        <v>347</v>
      </c>
      <c r="AY49" s="102">
        <v>15400</v>
      </c>
      <c r="AZ49" s="103">
        <v>7000</v>
      </c>
      <c r="BA49" s="103">
        <v>3430</v>
      </c>
      <c r="BB49" s="103">
        <v>2450</v>
      </c>
      <c r="BC49" s="240">
        <v>13200</v>
      </c>
      <c r="BD49" s="240">
        <v>6000</v>
      </c>
      <c r="BE49" s="240">
        <v>2940</v>
      </c>
      <c r="BF49" s="240">
        <v>2100</v>
      </c>
      <c r="BG49" s="104">
        <f t="shared" ref="BG49:BG58" si="30">AV49-AW49</f>
        <v>285</v>
      </c>
      <c r="BJ49" s="238" t="e">
        <f>M49*#REF!</f>
        <v>#REF!</v>
      </c>
      <c r="BK49" s="238" t="e">
        <f>N49*#REF!</f>
        <v>#REF!</v>
      </c>
      <c r="BL49" s="238" t="e">
        <f>O49*#REF!</f>
        <v>#REF!</v>
      </c>
      <c r="BM49" s="238" t="e">
        <f>P49*#REF!</f>
        <v>#REF!</v>
      </c>
    </row>
    <row r="50" spans="1:65" s="84" customFormat="1" ht="35.1" customHeight="1">
      <c r="A50" s="84" t="str">
        <f t="shared" si="3"/>
        <v>BH20DT_D2+1</v>
      </c>
      <c r="B50" s="84" t="str">
        <f t="shared" si="4"/>
        <v>BH20DT_D2+2</v>
      </c>
      <c r="C50" s="84" t="str">
        <f t="shared" si="5"/>
        <v>BH20DT_D2+3</v>
      </c>
      <c r="D50" s="84" t="str">
        <f t="shared" si="6"/>
        <v>BH20DT_D2+4</v>
      </c>
      <c r="E50" s="84" t="s">
        <v>347</v>
      </c>
      <c r="F50" s="86"/>
      <c r="G50" s="86"/>
      <c r="H50" s="94" t="s">
        <v>4326</v>
      </c>
      <c r="I50" s="85" t="s">
        <v>4327</v>
      </c>
      <c r="J50" s="85" t="s">
        <v>4328</v>
      </c>
      <c r="K50" s="85" t="str">
        <f t="shared" si="0"/>
        <v>BH20DT_D2</v>
      </c>
      <c r="L50" s="85" t="s">
        <v>4329</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40"/>
      <c r="V50" s="240" t="e">
        <f>VLOOKUP(B50,#REF!,32,0)</f>
        <v>#REF!</v>
      </c>
      <c r="W50" s="240" t="e">
        <f>VLOOKUP(C50,#REF!,32,0)</f>
        <v>#REF!</v>
      </c>
      <c r="X50" s="240"/>
      <c r="Y50" s="241"/>
      <c r="Z50" s="241" t="e">
        <f t="shared" ref="Z50:AA52" si="31">V50/N50</f>
        <v>#REF!</v>
      </c>
      <c r="AA50" s="241" t="e">
        <f t="shared" si="31"/>
        <v>#REF!</v>
      </c>
      <c r="AB50" s="241"/>
      <c r="AC50" s="240"/>
      <c r="AD50" s="240"/>
      <c r="AE50" s="240"/>
      <c r="AF50" s="240"/>
      <c r="AG50" s="241"/>
      <c r="AH50" s="241"/>
      <c r="AI50" s="241"/>
      <c r="AJ50" s="241"/>
      <c r="AK50" s="87">
        <v>3.7060795443535115</v>
      </c>
      <c r="AL50" s="87"/>
      <c r="AM50" s="242"/>
      <c r="AN50" s="242">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43" t="s">
        <v>347</v>
      </c>
      <c r="AY50" s="102">
        <v>16450</v>
      </c>
      <c r="AZ50" s="103">
        <v>7699.9999999999991</v>
      </c>
      <c r="BA50" s="103">
        <v>3849.9999999999995</v>
      </c>
      <c r="BB50" s="103">
        <v>2450</v>
      </c>
      <c r="BC50" s="240">
        <v>14100</v>
      </c>
      <c r="BD50" s="240">
        <v>6600</v>
      </c>
      <c r="BE50" s="240">
        <v>3300</v>
      </c>
      <c r="BF50" s="240">
        <v>2100</v>
      </c>
      <c r="BG50" s="104">
        <f t="shared" si="30"/>
        <v>2625</v>
      </c>
      <c r="BJ50" s="238" t="e">
        <f>M50*#REF!</f>
        <v>#REF!</v>
      </c>
      <c r="BK50" s="238" t="e">
        <f>N50*#REF!</f>
        <v>#REF!</v>
      </c>
      <c r="BL50" s="238" t="e">
        <f>O50*#REF!</f>
        <v>#REF!</v>
      </c>
      <c r="BM50" s="238" t="e">
        <f>P50*#REF!</f>
        <v>#REF!</v>
      </c>
    </row>
    <row r="51" spans="1:65" s="237" customFormat="1" ht="35.1" customHeight="1">
      <c r="A51" s="84" t="str">
        <f t="shared" si="3"/>
        <v>BH20DT_D3+1</v>
      </c>
      <c r="B51" s="84" t="str">
        <f t="shared" si="4"/>
        <v>BH20DT_D3+2</v>
      </c>
      <c r="C51" s="84" t="str">
        <f t="shared" si="5"/>
        <v>BH20DT_D3+3</v>
      </c>
      <c r="D51" s="84" t="str">
        <f t="shared" si="6"/>
        <v>BH20DT_D3+4</v>
      </c>
      <c r="E51" s="84" t="s">
        <v>347</v>
      </c>
      <c r="F51" s="86"/>
      <c r="G51" s="86"/>
      <c r="H51" s="94" t="s">
        <v>4330</v>
      </c>
      <c r="I51" s="85" t="s">
        <v>4331</v>
      </c>
      <c r="J51" s="85" t="s">
        <v>4332</v>
      </c>
      <c r="K51" s="85" t="str">
        <f t="shared" si="0"/>
        <v>BH20DT_D3</v>
      </c>
      <c r="L51" s="85" t="s">
        <v>4333</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40" t="e">
        <f>VLOOKUP(A51,#REF!,32,0)</f>
        <v>#REF!</v>
      </c>
      <c r="V51" s="240" t="e">
        <f>VLOOKUP(B51,#REF!,32,0)</f>
        <v>#REF!</v>
      </c>
      <c r="W51" s="240" t="e">
        <f>VLOOKUP(C51,#REF!,32,0)</f>
        <v>#REF!</v>
      </c>
      <c r="X51" s="240" t="e">
        <f>VLOOKUP(D51,#REF!,32,0)</f>
        <v>#REF!</v>
      </c>
      <c r="Y51" s="241" t="e">
        <f>U51/M51</f>
        <v>#REF!</v>
      </c>
      <c r="Z51" s="241" t="e">
        <f t="shared" si="31"/>
        <v>#REF!</v>
      </c>
      <c r="AA51" s="241" t="e">
        <f t="shared" si="31"/>
        <v>#REF!</v>
      </c>
      <c r="AB51" s="241" t="e">
        <f>X51/P51</f>
        <v>#REF!</v>
      </c>
      <c r="AC51" s="240" t="e">
        <f>VLOOKUP(H51,#REF!,5,0)</f>
        <v>#REF!</v>
      </c>
      <c r="AD51" s="240"/>
      <c r="AE51" s="240"/>
      <c r="AF51" s="240"/>
      <c r="AG51" s="241" t="e">
        <f>AC51/M51</f>
        <v>#REF!</v>
      </c>
      <c r="AH51" s="241"/>
      <c r="AI51" s="241"/>
      <c r="AJ51" s="241"/>
      <c r="AK51" s="87">
        <v>3.4848757302482238</v>
      </c>
      <c r="AL51" s="87"/>
      <c r="AM51" s="242" t="e">
        <f>AVERAGE(AG51:AJ51)</f>
        <v>#REF!</v>
      </c>
      <c r="AN51" s="242">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47" t="s">
        <v>347</v>
      </c>
      <c r="AY51" s="102">
        <v>17500</v>
      </c>
      <c r="AZ51" s="103">
        <v>9100</v>
      </c>
      <c r="BA51" s="103">
        <v>5600</v>
      </c>
      <c r="BB51" s="103">
        <v>3500</v>
      </c>
      <c r="BC51" s="240">
        <v>15000</v>
      </c>
      <c r="BD51" s="240">
        <v>7800</v>
      </c>
      <c r="BE51" s="240">
        <v>4800</v>
      </c>
      <c r="BF51" s="240">
        <v>3000</v>
      </c>
      <c r="BG51" s="104">
        <f t="shared" si="30"/>
        <v>2000</v>
      </c>
      <c r="BJ51" s="238" t="e">
        <f>M51*#REF!</f>
        <v>#REF!</v>
      </c>
      <c r="BK51" s="238" t="e">
        <f>N51*#REF!</f>
        <v>#REF!</v>
      </c>
      <c r="BL51" s="238" t="e">
        <f>O51*#REF!</f>
        <v>#REF!</v>
      </c>
      <c r="BM51" s="238" t="e">
        <f>P51*#REF!</f>
        <v>#REF!</v>
      </c>
    </row>
    <row r="52" spans="1:65" s="84" customFormat="1" ht="54.75" customHeight="1">
      <c r="A52" s="84" t="str">
        <f t="shared" si="3"/>
        <v>BH20DT_D4+1</v>
      </c>
      <c r="B52" s="84" t="str">
        <f t="shared" si="4"/>
        <v>BH20DT_D4+2</v>
      </c>
      <c r="C52" s="84" t="str">
        <f t="shared" si="5"/>
        <v>BH20DT_D4+3</v>
      </c>
      <c r="D52" s="84" t="str">
        <f t="shared" si="6"/>
        <v>BH20DT_D4+4</v>
      </c>
      <c r="E52" s="84" t="s">
        <v>347</v>
      </c>
      <c r="F52" s="86"/>
      <c r="G52" s="86"/>
      <c r="H52" s="94" t="s">
        <v>4334</v>
      </c>
      <c r="I52" s="85" t="s">
        <v>4335</v>
      </c>
      <c r="J52" s="85" t="s">
        <v>4336</v>
      </c>
      <c r="K52" s="85" t="str">
        <f t="shared" si="0"/>
        <v>BH20DT_D4</v>
      </c>
      <c r="L52" s="85" t="s">
        <v>4337</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40" t="e">
        <f>VLOOKUP(A52,#REF!,32,0)</f>
        <v>#REF!</v>
      </c>
      <c r="V52" s="240" t="e">
        <f>VLOOKUP(B52,#REF!,32,0)</f>
        <v>#REF!</v>
      </c>
      <c r="W52" s="240" t="e">
        <f>VLOOKUP(C52,#REF!,32,0)</f>
        <v>#REF!</v>
      </c>
      <c r="X52" s="240" t="e">
        <f>VLOOKUP(D52,#REF!,32,0)</f>
        <v>#REF!</v>
      </c>
      <c r="Y52" s="241" t="e">
        <f>U52/M52</f>
        <v>#REF!</v>
      </c>
      <c r="Z52" s="241" t="e">
        <f t="shared" si="31"/>
        <v>#REF!</v>
      </c>
      <c r="AA52" s="241" t="e">
        <f t="shared" si="31"/>
        <v>#REF!</v>
      </c>
      <c r="AB52" s="241" t="e">
        <f>X52/P52</f>
        <v>#REF!</v>
      </c>
      <c r="AC52" s="240"/>
      <c r="AD52" s="240"/>
      <c r="AE52" s="240"/>
      <c r="AF52" s="240"/>
      <c r="AG52" s="241"/>
      <c r="AH52" s="241"/>
      <c r="AI52" s="241"/>
      <c r="AJ52" s="241"/>
      <c r="AK52" s="87">
        <v>2.5087731090962015</v>
      </c>
      <c r="AL52" s="87"/>
      <c r="AM52" s="242"/>
      <c r="AN52" s="242">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43" t="s">
        <v>347</v>
      </c>
      <c r="AY52" s="102">
        <v>21000</v>
      </c>
      <c r="AZ52" s="103">
        <v>9100</v>
      </c>
      <c r="BA52" s="103">
        <v>5950</v>
      </c>
      <c r="BB52" s="103">
        <v>3849.9999999999995</v>
      </c>
      <c r="BC52" s="240">
        <v>18000</v>
      </c>
      <c r="BD52" s="240">
        <v>7800</v>
      </c>
      <c r="BE52" s="240">
        <v>5100</v>
      </c>
      <c r="BF52" s="240">
        <v>3300</v>
      </c>
      <c r="BG52" s="104">
        <f t="shared" si="30"/>
        <v>2827.5</v>
      </c>
      <c r="BJ52" s="238" t="e">
        <f>M52*#REF!</f>
        <v>#REF!</v>
      </c>
      <c r="BK52" s="238" t="e">
        <f>N52*#REF!</f>
        <v>#REF!</v>
      </c>
      <c r="BL52" s="238" t="e">
        <f>O52*#REF!</f>
        <v>#REF!</v>
      </c>
      <c r="BM52" s="238" t="e">
        <f>P52*#REF!</f>
        <v>#REF!</v>
      </c>
    </row>
    <row r="53" spans="1:65" s="84" customFormat="1" ht="35.1" customHeight="1">
      <c r="A53" s="84" t="str">
        <f t="shared" si="3"/>
        <v>BH21DT+1</v>
      </c>
      <c r="B53" s="84" t="str">
        <f t="shared" si="4"/>
        <v>BH21DT+2</v>
      </c>
      <c r="C53" s="84" t="str">
        <f t="shared" si="5"/>
        <v>BH21DT+3</v>
      </c>
      <c r="D53" s="84" t="str">
        <f t="shared" si="6"/>
        <v>BH21DT+4</v>
      </c>
      <c r="E53" s="84" t="s">
        <v>347</v>
      </c>
      <c r="F53" s="86">
        <v>21</v>
      </c>
      <c r="G53" s="86"/>
      <c r="H53" s="94" t="s">
        <v>4338</v>
      </c>
      <c r="I53" s="85" t="s">
        <v>4339</v>
      </c>
      <c r="J53" s="85" t="s">
        <v>4340</v>
      </c>
      <c r="K53" s="85" t="str">
        <f t="shared" si="0"/>
        <v>BH21DT</v>
      </c>
      <c r="L53" s="85" t="s">
        <v>4341</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40"/>
      <c r="V53" s="240"/>
      <c r="W53" s="240"/>
      <c r="X53" s="240"/>
      <c r="Y53" s="241"/>
      <c r="Z53" s="241"/>
      <c r="AA53" s="241"/>
      <c r="AB53" s="241"/>
      <c r="AC53" s="240"/>
      <c r="AD53" s="240"/>
      <c r="AE53" s="240"/>
      <c r="AF53" s="240"/>
      <c r="AG53" s="241"/>
      <c r="AH53" s="241"/>
      <c r="AI53" s="241"/>
      <c r="AJ53" s="241"/>
      <c r="AK53" s="87">
        <v>3.05</v>
      </c>
      <c r="AL53" s="87"/>
      <c r="AM53" s="242"/>
      <c r="AN53" s="242">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43" t="s">
        <v>347</v>
      </c>
      <c r="AY53" s="102">
        <v>18900</v>
      </c>
      <c r="AZ53" s="103">
        <v>9100</v>
      </c>
      <c r="BA53" s="103">
        <v>5600</v>
      </c>
      <c r="BB53" s="103">
        <v>4200</v>
      </c>
      <c r="BC53" s="240">
        <v>16200</v>
      </c>
      <c r="BD53" s="240">
        <v>7800</v>
      </c>
      <c r="BE53" s="240">
        <v>4800</v>
      </c>
      <c r="BF53" s="240">
        <v>3600</v>
      </c>
      <c r="BG53" s="104">
        <f t="shared" si="30"/>
        <v>1392.2539317722358</v>
      </c>
      <c r="BJ53" s="238" t="e">
        <f>M53*#REF!</f>
        <v>#REF!</v>
      </c>
      <c r="BK53" s="238" t="e">
        <f>N53*#REF!</f>
        <v>#REF!</v>
      </c>
      <c r="BL53" s="238" t="e">
        <f>O53*#REF!</f>
        <v>#REF!</v>
      </c>
      <c r="BM53" s="238" t="e">
        <f>P53*#REF!</f>
        <v>#REF!</v>
      </c>
    </row>
    <row r="54" spans="1:65" s="84" customFormat="1" ht="35.1" customHeight="1">
      <c r="A54" s="84" t="str">
        <f t="shared" si="3"/>
        <v>BH22DT+1</v>
      </c>
      <c r="B54" s="84" t="str">
        <f t="shared" si="4"/>
        <v>BH22DT+2</v>
      </c>
      <c r="C54" s="84" t="str">
        <f t="shared" si="5"/>
        <v>BH22DT+3</v>
      </c>
      <c r="D54" s="84" t="str">
        <f t="shared" si="6"/>
        <v>BH22DT+4</v>
      </c>
      <c r="E54" s="84" t="s">
        <v>347</v>
      </c>
      <c r="F54" s="86">
        <v>22</v>
      </c>
      <c r="G54" s="86"/>
      <c r="H54" s="94" t="s">
        <v>4342</v>
      </c>
      <c r="I54" s="85" t="s">
        <v>4343</v>
      </c>
      <c r="J54" s="85" t="s">
        <v>242</v>
      </c>
      <c r="K54" s="85" t="str">
        <f t="shared" si="0"/>
        <v>BH22DT</v>
      </c>
      <c r="L54" s="85" t="s">
        <v>4254</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40"/>
      <c r="V54" s="240"/>
      <c r="W54" s="240"/>
      <c r="X54" s="240"/>
      <c r="Y54" s="241"/>
      <c r="Z54" s="241"/>
      <c r="AA54" s="241"/>
      <c r="AB54" s="241"/>
      <c r="AC54" s="240"/>
      <c r="AD54" s="240"/>
      <c r="AE54" s="240"/>
      <c r="AF54" s="240"/>
      <c r="AG54" s="241"/>
      <c r="AH54" s="241"/>
      <c r="AI54" s="241"/>
      <c r="AJ54" s="241"/>
      <c r="AK54" s="87">
        <v>3.05</v>
      </c>
      <c r="AL54" s="87"/>
      <c r="AM54" s="242"/>
      <c r="AN54" s="242">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43" t="s">
        <v>347</v>
      </c>
      <c r="AY54" s="102">
        <v>16100</v>
      </c>
      <c r="AZ54" s="103">
        <v>9100</v>
      </c>
      <c r="BA54" s="103">
        <v>4130</v>
      </c>
      <c r="BB54" s="103">
        <v>2940</v>
      </c>
      <c r="BC54" s="240">
        <v>13800</v>
      </c>
      <c r="BD54" s="240">
        <v>7800</v>
      </c>
      <c r="BE54" s="240">
        <v>3540</v>
      </c>
      <c r="BF54" s="240">
        <v>2520</v>
      </c>
      <c r="BG54" s="104">
        <f t="shared" si="30"/>
        <v>1392.2539317722358</v>
      </c>
      <c r="BJ54" s="238" t="e">
        <f>M54*#REF!</f>
        <v>#REF!</v>
      </c>
      <c r="BK54" s="238" t="e">
        <f>N54*#REF!</f>
        <v>#REF!</v>
      </c>
      <c r="BL54" s="238" t="e">
        <f>O54*#REF!</f>
        <v>#REF!</v>
      </c>
      <c r="BM54" s="238" t="e">
        <f>P54*#REF!</f>
        <v>#REF!</v>
      </c>
    </row>
    <row r="55" spans="1:65" s="84" customFormat="1" ht="35.1" customHeight="1">
      <c r="A55" s="84" t="str">
        <f t="shared" si="3"/>
        <v>BH23DT+1</v>
      </c>
      <c r="B55" s="84" t="str">
        <f t="shared" si="4"/>
        <v>BH23DT+2</v>
      </c>
      <c r="C55" s="84" t="str">
        <f t="shared" si="5"/>
        <v>BH23DT+3</v>
      </c>
      <c r="D55" s="84" t="str">
        <f t="shared" si="6"/>
        <v>BH23DT+4</v>
      </c>
      <c r="E55" s="84" t="s">
        <v>347</v>
      </c>
      <c r="F55" s="86">
        <v>23</v>
      </c>
      <c r="G55" s="86"/>
      <c r="H55" s="94" t="s">
        <v>4344</v>
      </c>
      <c r="I55" s="85" t="s">
        <v>293</v>
      </c>
      <c r="J55" s="85" t="s">
        <v>242</v>
      </c>
      <c r="K55" s="85" t="str">
        <f t="shared" si="0"/>
        <v>BH23DT</v>
      </c>
      <c r="L55" s="85" t="s">
        <v>4254</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40"/>
      <c r="V55" s="240"/>
      <c r="W55" s="240"/>
      <c r="X55" s="240"/>
      <c r="Y55" s="241"/>
      <c r="Z55" s="241"/>
      <c r="AA55" s="241"/>
      <c r="AB55" s="241"/>
      <c r="AC55" s="240"/>
      <c r="AD55" s="240"/>
      <c r="AE55" s="240"/>
      <c r="AF55" s="240"/>
      <c r="AG55" s="241"/>
      <c r="AH55" s="241"/>
      <c r="AI55" s="241"/>
      <c r="AJ55" s="241"/>
      <c r="AK55" s="87">
        <v>3.05</v>
      </c>
      <c r="AL55" s="87"/>
      <c r="AM55" s="242"/>
      <c r="AN55" s="242">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43" t="s">
        <v>347</v>
      </c>
      <c r="AY55" s="102">
        <v>16100</v>
      </c>
      <c r="AZ55" s="103">
        <v>9100</v>
      </c>
      <c r="BA55" s="103">
        <v>4130</v>
      </c>
      <c r="BB55" s="103">
        <v>2940</v>
      </c>
      <c r="BC55" s="240">
        <v>13800</v>
      </c>
      <c r="BD55" s="240">
        <v>7800</v>
      </c>
      <c r="BE55" s="240">
        <v>3540</v>
      </c>
      <c r="BF55" s="240">
        <v>2520</v>
      </c>
      <c r="BG55" s="104">
        <f t="shared" si="30"/>
        <v>832.05793770508444</v>
      </c>
      <c r="BJ55" s="238" t="e">
        <f>M55*#REF!</f>
        <v>#REF!</v>
      </c>
      <c r="BK55" s="238" t="e">
        <f>N55*#REF!</f>
        <v>#REF!</v>
      </c>
      <c r="BL55" s="238" t="e">
        <f>O55*#REF!</f>
        <v>#REF!</v>
      </c>
      <c r="BM55" s="238" t="e">
        <f>P55*#REF!</f>
        <v>#REF!</v>
      </c>
    </row>
    <row r="56" spans="1:65" s="84" customFormat="1" ht="35.1" customHeight="1">
      <c r="A56" s="84" t="str">
        <f t="shared" si="3"/>
        <v>BH24DT+1</v>
      </c>
      <c r="B56" s="84" t="str">
        <f t="shared" si="4"/>
        <v>BH24DT+2</v>
      </c>
      <c r="C56" s="84" t="str">
        <f t="shared" si="5"/>
        <v>BH24DT+3</v>
      </c>
      <c r="D56" s="84" t="str">
        <f t="shared" si="6"/>
        <v>BH24DT+4</v>
      </c>
      <c r="E56" s="84" t="s">
        <v>347</v>
      </c>
      <c r="F56" s="86">
        <v>24</v>
      </c>
      <c r="G56" s="86"/>
      <c r="H56" s="94" t="s">
        <v>4345</v>
      </c>
      <c r="I56" s="85" t="s">
        <v>4346</v>
      </c>
      <c r="J56" s="85" t="s">
        <v>4347</v>
      </c>
      <c r="K56" s="85" t="str">
        <f t="shared" si="0"/>
        <v>BH24DT</v>
      </c>
      <c r="L56" s="85" t="s">
        <v>4251</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40"/>
      <c r="V56" s="240"/>
      <c r="W56" s="240" t="e">
        <f>VLOOKUP(C56,#REF!,32,0)</f>
        <v>#REF!</v>
      </c>
      <c r="X56" s="240"/>
      <c r="Y56" s="241"/>
      <c r="Z56" s="241"/>
      <c r="AA56" s="241" t="e">
        <f>W56/O56</f>
        <v>#REF!</v>
      </c>
      <c r="AB56" s="241"/>
      <c r="AC56" s="240"/>
      <c r="AD56" s="240"/>
      <c r="AE56" s="240"/>
      <c r="AF56" s="240"/>
      <c r="AG56" s="241"/>
      <c r="AH56" s="241"/>
      <c r="AI56" s="241"/>
      <c r="AJ56" s="241"/>
      <c r="AK56" s="87">
        <v>3.6451006664996246</v>
      </c>
      <c r="AL56" s="87"/>
      <c r="AM56" s="242"/>
      <c r="AN56" s="242">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43" t="s">
        <v>347</v>
      </c>
      <c r="AY56" s="102">
        <v>14700</v>
      </c>
      <c r="AZ56" s="103">
        <v>9100</v>
      </c>
      <c r="BA56" s="103">
        <v>4130</v>
      </c>
      <c r="BB56" s="103">
        <v>2520</v>
      </c>
      <c r="BC56" s="240">
        <v>12600</v>
      </c>
      <c r="BD56" s="240">
        <v>7800</v>
      </c>
      <c r="BE56" s="240">
        <v>3540</v>
      </c>
      <c r="BF56" s="240">
        <v>2160</v>
      </c>
      <c r="BG56" s="104">
        <f t="shared" si="30"/>
        <v>65</v>
      </c>
      <c r="BJ56" s="238" t="e">
        <f>M56*#REF!</f>
        <v>#REF!</v>
      </c>
      <c r="BK56" s="238" t="e">
        <f>N56*#REF!</f>
        <v>#REF!</v>
      </c>
      <c r="BL56" s="238" t="e">
        <f>O56*#REF!</f>
        <v>#REF!</v>
      </c>
      <c r="BM56" s="238" t="e">
        <f>P56*#REF!</f>
        <v>#REF!</v>
      </c>
    </row>
    <row r="57" spans="1:65" s="84" customFormat="1" ht="78.75" customHeight="1">
      <c r="A57" s="84" t="str">
        <f t="shared" si="3"/>
        <v>BH25DT+1</v>
      </c>
      <c r="B57" s="84" t="str">
        <f t="shared" si="4"/>
        <v>BH25DT+2</v>
      </c>
      <c r="C57" s="84" t="str">
        <f t="shared" si="5"/>
        <v>BH25DT+3</v>
      </c>
      <c r="D57" s="84" t="str">
        <f t="shared" si="6"/>
        <v>BH25DT+4</v>
      </c>
      <c r="E57" s="84" t="s">
        <v>347</v>
      </c>
      <c r="F57" s="55">
        <v>25</v>
      </c>
      <c r="G57" s="55"/>
      <c r="H57" s="56" t="s">
        <v>4348</v>
      </c>
      <c r="I57" s="85" t="s">
        <v>4349</v>
      </c>
      <c r="J57" s="85" t="s">
        <v>4251</v>
      </c>
      <c r="K57" s="85" t="str">
        <f t="shared" si="0"/>
        <v>BH25DT</v>
      </c>
      <c r="L57" s="85" t="s">
        <v>4241</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40" t="e">
        <f>VLOOKUP(A57,#REF!,32,0)</f>
        <v>#REF!</v>
      </c>
      <c r="V57" s="240" t="e">
        <f>VLOOKUP(B57,#REF!,32,0)</f>
        <v>#REF!</v>
      </c>
      <c r="W57" s="240"/>
      <c r="X57" s="240"/>
      <c r="Y57" s="241" t="e">
        <f>U57/M57</f>
        <v>#REF!</v>
      </c>
      <c r="Z57" s="241" t="e">
        <f>V57/N57</f>
        <v>#REF!</v>
      </c>
      <c r="AA57" s="241"/>
      <c r="AB57" s="241"/>
      <c r="AC57" s="240"/>
      <c r="AD57" s="240"/>
      <c r="AE57" s="240"/>
      <c r="AF57" s="240"/>
      <c r="AG57" s="241"/>
      <c r="AH57" s="241"/>
      <c r="AI57" s="241"/>
      <c r="AJ57" s="241"/>
      <c r="AK57" s="87">
        <v>2.3696623136289001</v>
      </c>
      <c r="AL57" s="87"/>
      <c r="AM57" s="242"/>
      <c r="AN57" s="242">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43" t="s">
        <v>347</v>
      </c>
      <c r="AY57" s="102">
        <v>20300</v>
      </c>
      <c r="AZ57" s="103">
        <v>7700</v>
      </c>
      <c r="BA57" s="103">
        <v>4550</v>
      </c>
      <c r="BB57" s="103">
        <v>3080</v>
      </c>
      <c r="BC57" s="240">
        <v>17400</v>
      </c>
      <c r="BD57" s="240">
        <v>6600</v>
      </c>
      <c r="BE57" s="240">
        <v>3900</v>
      </c>
      <c r="BF57" s="240">
        <v>2640</v>
      </c>
      <c r="BG57" s="104">
        <f t="shared" si="30"/>
        <v>218.77982318942122</v>
      </c>
      <c r="BJ57" s="238" t="e">
        <f>M57*#REF!</f>
        <v>#REF!</v>
      </c>
      <c r="BK57" s="238" t="e">
        <f>N57*#REF!</f>
        <v>#REF!</v>
      </c>
      <c r="BL57" s="238" t="e">
        <f>O57*#REF!</f>
        <v>#REF!</v>
      </c>
      <c r="BM57" s="238" t="e">
        <f>P57*#REF!</f>
        <v>#REF!</v>
      </c>
    </row>
    <row r="58" spans="1:65" s="84" customFormat="1" ht="35.1" customHeight="1">
      <c r="A58" s="84" t="str">
        <f t="shared" si="3"/>
        <v>BH26DT+1</v>
      </c>
      <c r="B58" s="84" t="str">
        <f t="shared" si="4"/>
        <v>BH26DT+2</v>
      </c>
      <c r="C58" s="84" t="str">
        <f t="shared" si="5"/>
        <v>BH26DT+3</v>
      </c>
      <c r="D58" s="84" t="str">
        <f t="shared" si="6"/>
        <v>BH26DT+4</v>
      </c>
      <c r="E58" s="84" t="s">
        <v>347</v>
      </c>
      <c r="F58" s="86">
        <v>26</v>
      </c>
      <c r="G58" s="86"/>
      <c r="H58" s="94" t="s">
        <v>4350</v>
      </c>
      <c r="I58" s="85" t="s">
        <v>4351</v>
      </c>
      <c r="J58" s="88" t="s">
        <v>96</v>
      </c>
      <c r="K58" s="85" t="str">
        <f t="shared" si="0"/>
        <v>BH26DT</v>
      </c>
      <c r="L58" s="88" t="s">
        <v>4352</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40"/>
      <c r="V58" s="240"/>
      <c r="W58" s="240"/>
      <c r="X58" s="240"/>
      <c r="Y58" s="241"/>
      <c r="Z58" s="241"/>
      <c r="AA58" s="241"/>
      <c r="AB58" s="241"/>
      <c r="AC58" s="240"/>
      <c r="AD58" s="240"/>
      <c r="AE58" s="240"/>
      <c r="AF58" s="240"/>
      <c r="AG58" s="241"/>
      <c r="AH58" s="241"/>
      <c r="AI58" s="241"/>
      <c r="AJ58" s="241"/>
      <c r="AK58" s="87">
        <v>3.05</v>
      </c>
      <c r="AL58" s="87"/>
      <c r="AM58" s="242"/>
      <c r="AN58" s="242">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43" t="s">
        <v>347</v>
      </c>
      <c r="AY58" s="102">
        <v>20300</v>
      </c>
      <c r="AZ58" s="103">
        <v>9800</v>
      </c>
      <c r="BA58" s="103">
        <v>5950</v>
      </c>
      <c r="BB58" s="103">
        <v>3150</v>
      </c>
      <c r="BC58" s="248">
        <v>17400</v>
      </c>
      <c r="BD58" s="248">
        <v>8400</v>
      </c>
      <c r="BE58" s="248">
        <v>5100</v>
      </c>
      <c r="BF58" s="248">
        <v>2700</v>
      </c>
      <c r="BG58" s="104">
        <f t="shared" si="30"/>
        <v>272.84191397368886</v>
      </c>
      <c r="BJ58" s="238" t="e">
        <f>M58*#REF!</f>
        <v>#REF!</v>
      </c>
      <c r="BK58" s="238" t="e">
        <f>N58*#REF!</f>
        <v>#REF!</v>
      </c>
      <c r="BL58" s="238" t="e">
        <f>O58*#REF!</f>
        <v>#REF!</v>
      </c>
      <c r="BM58" s="238" t="e">
        <f>P58*#REF!</f>
        <v>#REF!</v>
      </c>
    </row>
    <row r="59" spans="1:65" s="84" customFormat="1" ht="35.1" customHeight="1">
      <c r="A59" s="84" t="str">
        <f t="shared" si="3"/>
        <v>BH27DT+1</v>
      </c>
      <c r="B59" s="84" t="str">
        <f t="shared" si="4"/>
        <v>BH27DT+2</v>
      </c>
      <c r="C59" s="84" t="str">
        <f t="shared" si="5"/>
        <v>BH27DT+3</v>
      </c>
      <c r="D59" s="84" t="str">
        <f t="shared" si="6"/>
        <v>BH27DT+4</v>
      </c>
      <c r="E59" s="84" t="s">
        <v>347</v>
      </c>
      <c r="F59" s="86">
        <v>27</v>
      </c>
      <c r="G59" s="86"/>
      <c r="H59" s="94" t="s">
        <v>4353</v>
      </c>
      <c r="I59" s="85" t="s">
        <v>4354</v>
      </c>
      <c r="J59" s="85" t="s">
        <v>96</v>
      </c>
      <c r="K59" s="85"/>
      <c r="L59" s="85" t="s">
        <v>4355</v>
      </c>
      <c r="M59" s="97"/>
      <c r="N59" s="97"/>
      <c r="O59" s="97"/>
      <c r="P59" s="97"/>
      <c r="Q59" s="96"/>
      <c r="R59" s="96"/>
      <c r="S59" s="96"/>
      <c r="T59" s="96"/>
      <c r="U59" s="240"/>
      <c r="V59" s="240"/>
      <c r="W59" s="240"/>
      <c r="X59" s="240"/>
      <c r="Y59" s="241"/>
      <c r="Z59" s="241"/>
      <c r="AA59" s="241"/>
      <c r="AB59" s="241"/>
      <c r="AC59" s="240"/>
      <c r="AD59" s="240"/>
      <c r="AE59" s="240"/>
      <c r="AF59" s="240"/>
      <c r="AG59" s="241"/>
      <c r="AH59" s="241"/>
      <c r="AI59" s="241"/>
      <c r="AJ59" s="241"/>
      <c r="AK59" s="87"/>
      <c r="AL59" s="87"/>
      <c r="AM59" s="242"/>
      <c r="AN59" s="242"/>
      <c r="AO59" s="99"/>
      <c r="AP59" s="99"/>
      <c r="AQ59" s="99"/>
      <c r="AR59" s="99"/>
      <c r="AS59" s="99"/>
      <c r="AT59" s="99"/>
      <c r="AU59" s="99"/>
      <c r="AV59" s="99"/>
      <c r="AW59" s="60"/>
      <c r="AX59" s="243" t="s">
        <v>347</v>
      </c>
      <c r="AY59" s="102">
        <v>20300</v>
      </c>
      <c r="AZ59" s="103">
        <v>9800</v>
      </c>
      <c r="BA59" s="103">
        <v>5950</v>
      </c>
      <c r="BB59" s="103">
        <v>3150</v>
      </c>
      <c r="BC59" s="240">
        <v>17400</v>
      </c>
      <c r="BD59" s="240">
        <v>8400</v>
      </c>
      <c r="BE59" s="240">
        <v>5100</v>
      </c>
      <c r="BF59" s="240">
        <v>2700</v>
      </c>
    </row>
    <row r="60" spans="1:65" s="84" customFormat="1" ht="35.1" customHeight="1">
      <c r="A60" s="84" t="str">
        <f t="shared" si="3"/>
        <v>BH27DT_D1+1</v>
      </c>
      <c r="B60" s="84" t="str">
        <f t="shared" si="4"/>
        <v>BH27DT_D1+2</v>
      </c>
      <c r="C60" s="84" t="str">
        <f t="shared" si="5"/>
        <v>BH27DT_D1+3</v>
      </c>
      <c r="D60" s="84" t="str">
        <f t="shared" si="6"/>
        <v>BH27DT_D1+4</v>
      </c>
      <c r="E60" s="84" t="s">
        <v>347</v>
      </c>
      <c r="F60" s="86"/>
      <c r="G60" s="86"/>
      <c r="H60" s="94" t="s">
        <v>4356</v>
      </c>
      <c r="I60" s="85" t="s">
        <v>4357</v>
      </c>
      <c r="J60" s="85" t="s">
        <v>4358</v>
      </c>
      <c r="K60" s="85" t="str">
        <f t="shared" si="0"/>
        <v>BH27DT_D1</v>
      </c>
      <c r="L60" s="85" t="s">
        <v>96</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40" t="e">
        <f>VLOOKUP(A60,#REF!,32,0)</f>
        <v>#REF!</v>
      </c>
      <c r="V60" s="240"/>
      <c r="W60" s="240" t="e">
        <f>VLOOKUP(C60,#REF!,32,0)</f>
        <v>#REF!</v>
      </c>
      <c r="X60" s="240"/>
      <c r="Y60" s="241" t="e">
        <f>U60/M60</f>
        <v>#REF!</v>
      </c>
      <c r="Z60" s="241"/>
      <c r="AA60" s="241" t="e">
        <f>W60/O60</f>
        <v>#REF!</v>
      </c>
      <c r="AB60" s="241"/>
      <c r="AC60" s="240"/>
      <c r="AD60" s="240"/>
      <c r="AE60" s="240"/>
      <c r="AF60" s="240"/>
      <c r="AG60" s="241"/>
      <c r="AH60" s="241"/>
      <c r="AI60" s="241"/>
      <c r="AJ60" s="241"/>
      <c r="AK60" s="87">
        <v>2.8018856262909928</v>
      </c>
      <c r="AL60" s="87"/>
      <c r="AM60" s="242"/>
      <c r="AN60" s="242">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43" t="s">
        <v>347</v>
      </c>
      <c r="AY60" s="102"/>
      <c r="AZ60" s="103"/>
      <c r="BA60" s="103"/>
      <c r="BB60" s="103"/>
      <c r="BC60" s="240"/>
      <c r="BD60" s="240"/>
      <c r="BE60" s="240"/>
      <c r="BF60" s="240"/>
      <c r="BG60" s="104">
        <f>AV60-AW60</f>
        <v>2193.1392147559836</v>
      </c>
      <c r="BJ60" s="238" t="e">
        <f>M60*#REF!</f>
        <v>#REF!</v>
      </c>
      <c r="BK60" s="238" t="e">
        <f>N60*#REF!</f>
        <v>#REF!</v>
      </c>
      <c r="BL60" s="238" t="e">
        <f>O60*#REF!</f>
        <v>#REF!</v>
      </c>
      <c r="BM60" s="238" t="e">
        <f>P60*#REF!</f>
        <v>#REF!</v>
      </c>
    </row>
    <row r="61" spans="1:65" s="84" customFormat="1" ht="35.1" customHeight="1">
      <c r="A61" s="84" t="str">
        <f t="shared" si="3"/>
        <v>BH27DT_D2+1</v>
      </c>
      <c r="B61" s="84" t="str">
        <f t="shared" si="4"/>
        <v>BH27DT_D2+2</v>
      </c>
      <c r="C61" s="84" t="str">
        <f t="shared" si="5"/>
        <v>BH27DT_D2+3</v>
      </c>
      <c r="D61" s="84" t="str">
        <f t="shared" si="6"/>
        <v>BH27DT_D2+4</v>
      </c>
      <c r="E61" s="84" t="s">
        <v>347</v>
      </c>
      <c r="F61" s="86"/>
      <c r="G61" s="86"/>
      <c r="H61" s="94" t="s">
        <v>4359</v>
      </c>
      <c r="I61" s="85" t="s">
        <v>4360</v>
      </c>
      <c r="J61" s="85" t="s">
        <v>4358</v>
      </c>
      <c r="K61" s="85" t="str">
        <f t="shared" si="0"/>
        <v>BH27DT_D2</v>
      </c>
      <c r="L61" s="85" t="s">
        <v>4361</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40"/>
      <c r="V61" s="240" t="e">
        <f>VLOOKUP(B61,#REF!,32,0)</f>
        <v>#REF!</v>
      </c>
      <c r="W61" s="240" t="e">
        <f>VLOOKUP(C61,#REF!,32,0)</f>
        <v>#REF!</v>
      </c>
      <c r="X61" s="240" t="e">
        <f>VLOOKUP(D61,#REF!,32,0)</f>
        <v>#REF!</v>
      </c>
      <c r="Y61" s="241"/>
      <c r="Z61" s="241" t="e">
        <f>V61/N61</f>
        <v>#REF!</v>
      </c>
      <c r="AA61" s="241" t="e">
        <f>W61/O61</f>
        <v>#REF!</v>
      </c>
      <c r="AB61" s="241" t="e">
        <f>X61/P61</f>
        <v>#REF!</v>
      </c>
      <c r="AC61" s="240"/>
      <c r="AD61" s="240"/>
      <c r="AE61" s="240"/>
      <c r="AF61" s="240"/>
      <c r="AG61" s="241"/>
      <c r="AH61" s="241"/>
      <c r="AI61" s="241"/>
      <c r="AJ61" s="241"/>
      <c r="AK61" s="87">
        <v>3.3917100807184917</v>
      </c>
      <c r="AL61" s="87"/>
      <c r="AM61" s="242"/>
      <c r="AN61" s="242">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43" t="s">
        <v>347</v>
      </c>
      <c r="AY61" s="102">
        <v>14700</v>
      </c>
      <c r="AZ61" s="103">
        <v>7700</v>
      </c>
      <c r="BA61" s="103">
        <v>4550</v>
      </c>
      <c r="BB61" s="103">
        <v>3150</v>
      </c>
      <c r="BC61" s="240">
        <v>12600</v>
      </c>
      <c r="BD61" s="240">
        <v>6600</v>
      </c>
      <c r="BE61" s="240">
        <v>3900</v>
      </c>
      <c r="BF61" s="240">
        <v>2700</v>
      </c>
      <c r="BG61" s="104">
        <f>AV61-AW61</f>
        <v>1800</v>
      </c>
      <c r="BJ61" s="238" t="e">
        <f>M61*#REF!</f>
        <v>#REF!</v>
      </c>
      <c r="BK61" s="238" t="e">
        <f>N61*#REF!</f>
        <v>#REF!</v>
      </c>
      <c r="BL61" s="238" t="e">
        <f>O61*#REF!</f>
        <v>#REF!</v>
      </c>
      <c r="BM61" s="238" t="e">
        <f>P61*#REF!</f>
        <v>#REF!</v>
      </c>
    </row>
    <row r="62" spans="1:65" s="84" customFormat="1" ht="85.5" customHeight="1">
      <c r="A62" s="84" t="str">
        <f t="shared" si="3"/>
        <v>BH28DT+1</v>
      </c>
      <c r="B62" s="84" t="str">
        <f t="shared" si="4"/>
        <v>BH28DT+2</v>
      </c>
      <c r="C62" s="84" t="str">
        <f t="shared" si="5"/>
        <v>BH28DT+3</v>
      </c>
      <c r="D62" s="84" t="str">
        <f t="shared" si="6"/>
        <v>BH28DT+4</v>
      </c>
      <c r="E62" s="84" t="s">
        <v>347</v>
      </c>
      <c r="F62" s="86">
        <v>28</v>
      </c>
      <c r="G62" s="86"/>
      <c r="H62" s="56" t="s">
        <v>4362</v>
      </c>
      <c r="I62" s="85" t="s">
        <v>4363</v>
      </c>
      <c r="J62" s="85" t="s">
        <v>4364</v>
      </c>
      <c r="K62" s="85" t="str">
        <f t="shared" si="0"/>
        <v>BH28DT</v>
      </c>
      <c r="L62" s="85" t="s">
        <v>96</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40" t="e">
        <f>VLOOKUP(A62,#REF!,32,0)</f>
        <v>#REF!</v>
      </c>
      <c r="V62" s="240" t="e">
        <f>VLOOKUP(B62,#REF!,32,0)</f>
        <v>#REF!</v>
      </c>
      <c r="W62" s="240"/>
      <c r="X62" s="240"/>
      <c r="Y62" s="241" t="e">
        <f>U62/M62</f>
        <v>#REF!</v>
      </c>
      <c r="Z62" s="241" t="e">
        <f>V62/N62</f>
        <v>#REF!</v>
      </c>
      <c r="AA62" s="241"/>
      <c r="AB62" s="241"/>
      <c r="AC62" s="240"/>
      <c r="AD62" s="240"/>
      <c r="AE62" s="240"/>
      <c r="AF62" s="240"/>
      <c r="AG62" s="241"/>
      <c r="AH62" s="241"/>
      <c r="AI62" s="241"/>
      <c r="AJ62" s="241"/>
      <c r="AK62" s="87">
        <v>3.7000499507944515</v>
      </c>
      <c r="AL62" s="87"/>
      <c r="AM62" s="242"/>
      <c r="AN62" s="242">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43" t="s">
        <v>347</v>
      </c>
      <c r="AY62" s="102">
        <v>14000</v>
      </c>
      <c r="AZ62" s="103">
        <v>7000</v>
      </c>
      <c r="BA62" s="103">
        <v>4130</v>
      </c>
      <c r="BB62" s="103">
        <v>2730</v>
      </c>
      <c r="BC62" s="240">
        <v>12000</v>
      </c>
      <c r="BD62" s="240">
        <v>6000</v>
      </c>
      <c r="BE62" s="240">
        <v>3540</v>
      </c>
      <c r="BF62" s="240">
        <v>2340</v>
      </c>
      <c r="BG62" s="104">
        <f>AV62-AW62</f>
        <v>365</v>
      </c>
      <c r="BJ62" s="238" t="e">
        <f>M62*#REF!</f>
        <v>#REF!</v>
      </c>
      <c r="BK62" s="238" t="e">
        <f>N62*#REF!</f>
        <v>#REF!</v>
      </c>
      <c r="BL62" s="238" t="e">
        <f>O62*#REF!</f>
        <v>#REF!</v>
      </c>
      <c r="BM62" s="238" t="e">
        <f>P62*#REF!</f>
        <v>#REF!</v>
      </c>
    </row>
    <row r="63" spans="1:65" s="84" customFormat="1" ht="35.1" customHeight="1">
      <c r="A63" s="84" t="str">
        <f t="shared" si="3"/>
        <v>BH29DT+1</v>
      </c>
      <c r="B63" s="84" t="str">
        <f t="shared" si="4"/>
        <v>BH29DT+2</v>
      </c>
      <c r="C63" s="84" t="str">
        <f t="shared" si="5"/>
        <v>BH29DT+3</v>
      </c>
      <c r="D63" s="84" t="str">
        <f t="shared" si="6"/>
        <v>BH29DT+4</v>
      </c>
      <c r="E63" s="84" t="s">
        <v>347</v>
      </c>
      <c r="F63" s="86">
        <v>29</v>
      </c>
      <c r="G63" s="86"/>
      <c r="H63" s="94" t="s">
        <v>4365</v>
      </c>
      <c r="I63" s="85" t="s">
        <v>4366</v>
      </c>
      <c r="J63" s="88" t="s">
        <v>4367</v>
      </c>
      <c r="K63" s="85" t="str">
        <f t="shared" si="0"/>
        <v>BH29DT</v>
      </c>
      <c r="L63" s="85" t="s">
        <v>4352</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40"/>
      <c r="V63" s="240"/>
      <c r="W63" s="240" t="e">
        <f>VLOOKUP(C63,#REF!,32,0)</f>
        <v>#REF!</v>
      </c>
      <c r="X63" s="240"/>
      <c r="Y63" s="241"/>
      <c r="Z63" s="241"/>
      <c r="AA63" s="241" t="e">
        <f>W63/O63</f>
        <v>#REF!</v>
      </c>
      <c r="AB63" s="241"/>
      <c r="AC63" s="240"/>
      <c r="AD63" s="240"/>
      <c r="AE63" s="240"/>
      <c r="AF63" s="240"/>
      <c r="AG63" s="241"/>
      <c r="AH63" s="241"/>
      <c r="AI63" s="241"/>
      <c r="AJ63" s="241"/>
      <c r="AK63" s="87">
        <v>3.2307506196054256</v>
      </c>
      <c r="AL63" s="87"/>
      <c r="AM63" s="242"/>
      <c r="AN63" s="242">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43" t="s">
        <v>347</v>
      </c>
      <c r="AY63" s="102">
        <v>20300</v>
      </c>
      <c r="AZ63" s="103">
        <v>9800</v>
      </c>
      <c r="BA63" s="103">
        <v>5950</v>
      </c>
      <c r="BB63" s="103">
        <v>3150</v>
      </c>
      <c r="BC63" s="240">
        <v>17400</v>
      </c>
      <c r="BD63" s="240">
        <v>8400</v>
      </c>
      <c r="BE63" s="240">
        <v>5100</v>
      </c>
      <c r="BF63" s="240">
        <v>2700</v>
      </c>
      <c r="BG63" s="104">
        <f>AV63-AW63</f>
        <v>2045</v>
      </c>
      <c r="BJ63" s="238" t="e">
        <f>M63*#REF!</f>
        <v>#REF!</v>
      </c>
      <c r="BK63" s="238" t="e">
        <f>N63*#REF!</f>
        <v>#REF!</v>
      </c>
      <c r="BL63" s="238" t="e">
        <f>O63*#REF!</f>
        <v>#REF!</v>
      </c>
      <c r="BM63" s="238" t="e">
        <f>P63*#REF!</f>
        <v>#REF!</v>
      </c>
    </row>
    <row r="64" spans="1:65" s="84" customFormat="1" ht="35.1" customHeight="1">
      <c r="A64" s="84" t="str">
        <f t="shared" si="3"/>
        <v>BH30DT+1</v>
      </c>
      <c r="B64" s="84" t="str">
        <f t="shared" si="4"/>
        <v>BH30DT+2</v>
      </c>
      <c r="C64" s="84" t="str">
        <f t="shared" si="5"/>
        <v>BH30DT+3</v>
      </c>
      <c r="D64" s="84" t="str">
        <f t="shared" si="6"/>
        <v>BH30DT+4</v>
      </c>
      <c r="E64" s="84" t="s">
        <v>347</v>
      </c>
      <c r="F64" s="86">
        <v>30</v>
      </c>
      <c r="G64" s="86"/>
      <c r="H64" s="94" t="s">
        <v>4368</v>
      </c>
      <c r="I64" s="85" t="s">
        <v>4369</v>
      </c>
      <c r="J64" s="85" t="s">
        <v>4370</v>
      </c>
      <c r="K64" s="85" t="str">
        <f t="shared" si="0"/>
        <v>BH30DT</v>
      </c>
      <c r="L64" s="85" t="s">
        <v>4369</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40"/>
      <c r="V64" s="240"/>
      <c r="W64" s="240"/>
      <c r="X64" s="240"/>
      <c r="Y64" s="241"/>
      <c r="Z64" s="241"/>
      <c r="AA64" s="241"/>
      <c r="AB64" s="241"/>
      <c r="AC64" s="240"/>
      <c r="AD64" s="240"/>
      <c r="AE64" s="240"/>
      <c r="AF64" s="240"/>
      <c r="AG64" s="241"/>
      <c r="AH64" s="241"/>
      <c r="AI64" s="241"/>
      <c r="AJ64" s="241"/>
      <c r="AK64" s="87">
        <v>3.05</v>
      </c>
      <c r="AL64" s="87"/>
      <c r="AM64" s="242"/>
      <c r="AN64" s="242">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43" t="s">
        <v>347</v>
      </c>
      <c r="AY64" s="102">
        <v>16100</v>
      </c>
      <c r="AZ64" s="103">
        <v>9100</v>
      </c>
      <c r="BA64" s="103">
        <v>5600</v>
      </c>
      <c r="BB64" s="103">
        <v>3150</v>
      </c>
      <c r="BC64" s="240">
        <v>13800</v>
      </c>
      <c r="BD64" s="240">
        <v>7800</v>
      </c>
      <c r="BE64" s="240">
        <v>4800</v>
      </c>
      <c r="BF64" s="240">
        <v>2700</v>
      </c>
      <c r="BG64" s="104">
        <f>AV64-AW64</f>
        <v>1892.2539317722358</v>
      </c>
      <c r="BJ64" s="238" t="e">
        <f>M64*#REF!</f>
        <v>#REF!</v>
      </c>
      <c r="BK64" s="238" t="e">
        <f>N64*#REF!</f>
        <v>#REF!</v>
      </c>
      <c r="BL64" s="238" t="e">
        <f>O64*#REF!</f>
        <v>#REF!</v>
      </c>
      <c r="BM64" s="238" t="e">
        <f>P64*#REF!</f>
        <v>#REF!</v>
      </c>
    </row>
    <row r="65" spans="1:65" s="84" customFormat="1" ht="35.1" customHeight="1">
      <c r="A65" s="84" t="str">
        <f t="shared" si="3"/>
        <v>BH31DT+1</v>
      </c>
      <c r="B65" s="84" t="str">
        <f t="shared" si="4"/>
        <v>BH31DT+2</v>
      </c>
      <c r="C65" s="84" t="str">
        <f t="shared" si="5"/>
        <v>BH31DT+3</v>
      </c>
      <c r="D65" s="84" t="str">
        <f t="shared" si="6"/>
        <v>BH31DT+4</v>
      </c>
      <c r="E65" s="84" t="s">
        <v>347</v>
      </c>
      <c r="F65" s="86">
        <v>31</v>
      </c>
      <c r="G65" s="86"/>
      <c r="H65" s="94" t="s">
        <v>4371</v>
      </c>
      <c r="I65" s="85" t="s">
        <v>96</v>
      </c>
      <c r="J65" s="85" t="s">
        <v>4370</v>
      </c>
      <c r="K65" s="85"/>
      <c r="L65" s="85" t="s">
        <v>4366</v>
      </c>
      <c r="M65" s="97"/>
      <c r="N65" s="97"/>
      <c r="O65" s="97"/>
      <c r="P65" s="97"/>
      <c r="Q65" s="96"/>
      <c r="R65" s="96"/>
      <c r="S65" s="96"/>
      <c r="T65" s="96"/>
      <c r="U65" s="240"/>
      <c r="V65" s="240"/>
      <c r="W65" s="240"/>
      <c r="X65" s="240"/>
      <c r="Y65" s="241"/>
      <c r="Z65" s="241"/>
      <c r="AA65" s="241"/>
      <c r="AB65" s="241"/>
      <c r="AC65" s="240"/>
      <c r="AD65" s="240"/>
      <c r="AE65" s="240"/>
      <c r="AF65" s="240"/>
      <c r="AG65" s="241"/>
      <c r="AH65" s="241"/>
      <c r="AI65" s="241"/>
      <c r="AJ65" s="241"/>
      <c r="AK65" s="87"/>
      <c r="AL65" s="87"/>
      <c r="AM65" s="242"/>
      <c r="AN65" s="242"/>
      <c r="AO65" s="99"/>
      <c r="AP65" s="99"/>
      <c r="AQ65" s="99"/>
      <c r="AR65" s="99"/>
      <c r="AS65" s="99"/>
      <c r="AT65" s="99"/>
      <c r="AU65" s="99"/>
      <c r="AV65" s="99"/>
      <c r="AW65" s="60"/>
      <c r="AX65" s="243" t="s">
        <v>347</v>
      </c>
      <c r="AY65" s="102">
        <v>16100</v>
      </c>
      <c r="AZ65" s="103">
        <v>9100</v>
      </c>
      <c r="BA65" s="103">
        <v>5600</v>
      </c>
      <c r="BB65" s="103">
        <v>3150</v>
      </c>
      <c r="BC65" s="240">
        <v>13800</v>
      </c>
      <c r="BD65" s="240">
        <v>7800</v>
      </c>
      <c r="BE65" s="240">
        <v>4800</v>
      </c>
      <c r="BF65" s="240">
        <v>2700</v>
      </c>
    </row>
    <row r="66" spans="1:65" s="84" customFormat="1" ht="35.1" customHeight="1">
      <c r="A66" s="84" t="str">
        <f t="shared" si="3"/>
        <v>BH31DT_D1+1</v>
      </c>
      <c r="B66" s="84" t="str">
        <f t="shared" si="4"/>
        <v>BH31DT_D1+2</v>
      </c>
      <c r="C66" s="84" t="str">
        <f t="shared" si="5"/>
        <v>BH31DT_D1+3</v>
      </c>
      <c r="D66" s="84" t="str">
        <f t="shared" si="6"/>
        <v>BH31DT_D1+4</v>
      </c>
      <c r="E66" s="84" t="s">
        <v>347</v>
      </c>
      <c r="F66" s="86"/>
      <c r="G66" s="86"/>
      <c r="H66" s="94" t="s">
        <v>4372</v>
      </c>
      <c r="I66" s="85" t="s">
        <v>4373</v>
      </c>
      <c r="J66" s="85" t="s">
        <v>4303</v>
      </c>
      <c r="K66" s="85" t="str">
        <f t="shared" si="0"/>
        <v>BH31DT_D1</v>
      </c>
      <c r="L66" s="85" t="s">
        <v>4358</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40" t="e">
        <f>VLOOKUP(A66,#REF!,32,0)</f>
        <v>#REF!</v>
      </c>
      <c r="V66" s="240"/>
      <c r="W66" s="240" t="e">
        <f>VLOOKUP(C66,#REF!,32,0)</f>
        <v>#REF!</v>
      </c>
      <c r="X66" s="240"/>
      <c r="Y66" s="241" t="e">
        <f>U66/M66</f>
        <v>#REF!</v>
      </c>
      <c r="Z66" s="241"/>
      <c r="AA66" s="241" t="e">
        <f>W66/O66</f>
        <v>#REF!</v>
      </c>
      <c r="AB66" s="241"/>
      <c r="AC66" s="240"/>
      <c r="AD66" s="240"/>
      <c r="AE66" s="240"/>
      <c r="AF66" s="240"/>
      <c r="AG66" s="241"/>
      <c r="AH66" s="241"/>
      <c r="AI66" s="241"/>
      <c r="AJ66" s="241"/>
      <c r="AK66" s="87">
        <v>2.6835628756028909</v>
      </c>
      <c r="AL66" s="87"/>
      <c r="AM66" s="242"/>
      <c r="AN66" s="242">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43" t="s">
        <v>347</v>
      </c>
      <c r="AY66" s="102"/>
      <c r="AZ66" s="103"/>
      <c r="BA66" s="103"/>
      <c r="BB66" s="103"/>
      <c r="BC66" s="240"/>
      <c r="BD66" s="240"/>
      <c r="BE66" s="240"/>
      <c r="BF66" s="240"/>
      <c r="BG66" s="104">
        <f>AV66-AW66</f>
        <v>1292.5</v>
      </c>
      <c r="BJ66" s="238" t="e">
        <f>M66*#REF!</f>
        <v>#REF!</v>
      </c>
      <c r="BK66" s="238" t="e">
        <f>N66*#REF!</f>
        <v>#REF!</v>
      </c>
      <c r="BL66" s="238" t="e">
        <f>O66*#REF!</f>
        <v>#REF!</v>
      </c>
      <c r="BM66" s="238" t="e">
        <f>P66*#REF!</f>
        <v>#REF!</v>
      </c>
    </row>
    <row r="67" spans="1:65" s="237" customFormat="1" ht="35.1" customHeight="1">
      <c r="A67" s="84" t="str">
        <f t="shared" si="3"/>
        <v>BH31DT_D2+1</v>
      </c>
      <c r="B67" s="84" t="str">
        <f t="shared" si="4"/>
        <v>BH31DT_D2+2</v>
      </c>
      <c r="C67" s="84" t="str">
        <f t="shared" si="5"/>
        <v>BH31DT_D2+3</v>
      </c>
      <c r="D67" s="84" t="str">
        <f t="shared" si="6"/>
        <v>BH31DT_D2+4</v>
      </c>
      <c r="E67" s="84" t="s">
        <v>347</v>
      </c>
      <c r="F67" s="86"/>
      <c r="G67" s="86"/>
      <c r="H67" s="94" t="s">
        <v>4374</v>
      </c>
      <c r="I67" s="85" t="s">
        <v>4375</v>
      </c>
      <c r="J67" s="85" t="s">
        <v>4303</v>
      </c>
      <c r="K67" s="85" t="str">
        <f t="shared" si="0"/>
        <v>BH31DT_D2</v>
      </c>
      <c r="L67" s="85" t="s">
        <v>4370</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40" t="e">
        <f>VLOOKUP(A67,#REF!,32,0)</f>
        <v>#REF!</v>
      </c>
      <c r="V67" s="240" t="e">
        <f>VLOOKUP(B67,#REF!,32,0)</f>
        <v>#REF!</v>
      </c>
      <c r="W67" s="240"/>
      <c r="X67" s="240"/>
      <c r="Y67" s="241" t="e">
        <f>U67/M67</f>
        <v>#REF!</v>
      </c>
      <c r="Z67" s="241" t="e">
        <f>V67/N67</f>
        <v>#REF!</v>
      </c>
      <c r="AA67" s="241"/>
      <c r="AB67" s="241"/>
      <c r="AC67" s="240" t="e">
        <f>VLOOKUP(H67,#REF!,5,0)</f>
        <v>#REF!</v>
      </c>
      <c r="AD67" s="240"/>
      <c r="AE67" s="240"/>
      <c r="AF67" s="240"/>
      <c r="AG67" s="241" t="e">
        <f>AC67/M67</f>
        <v>#REF!</v>
      </c>
      <c r="AH67" s="241"/>
      <c r="AI67" s="241"/>
      <c r="AJ67" s="241"/>
      <c r="AK67" s="87">
        <v>2.677647345342713</v>
      </c>
      <c r="AL67" s="87"/>
      <c r="AM67" s="242" t="e">
        <f>AVERAGE(AG67:AJ67)</f>
        <v>#REF!</v>
      </c>
      <c r="AN67" s="242">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47" t="s">
        <v>347</v>
      </c>
      <c r="AY67" s="102">
        <v>21700</v>
      </c>
      <c r="AZ67" s="103">
        <v>9800</v>
      </c>
      <c r="BA67" s="103">
        <v>6300</v>
      </c>
      <c r="BB67" s="103">
        <v>3850</v>
      </c>
      <c r="BC67" s="240">
        <v>18600</v>
      </c>
      <c r="BD67" s="240">
        <v>8400</v>
      </c>
      <c r="BE67" s="240">
        <v>5400</v>
      </c>
      <c r="BF67" s="240">
        <v>3300</v>
      </c>
      <c r="BG67" s="104">
        <f>AV67-AW67</f>
        <v>1627.5</v>
      </c>
      <c r="BJ67" s="238" t="e">
        <f>M67*#REF!</f>
        <v>#REF!</v>
      </c>
      <c r="BK67" s="238" t="e">
        <f>N67*#REF!</f>
        <v>#REF!</v>
      </c>
      <c r="BL67" s="238" t="e">
        <f>O67*#REF!</f>
        <v>#REF!</v>
      </c>
      <c r="BM67" s="238" t="e">
        <f>P67*#REF!</f>
        <v>#REF!</v>
      </c>
    </row>
    <row r="68" spans="1:65" s="84" customFormat="1" ht="35.1" customHeight="1">
      <c r="A68" s="84" t="str">
        <f t="shared" si="3"/>
        <v>BH32DT+1</v>
      </c>
      <c r="B68" s="84" t="str">
        <f t="shared" si="4"/>
        <v>BH32DT+2</v>
      </c>
      <c r="C68" s="84" t="str">
        <f t="shared" si="5"/>
        <v>BH32DT+3</v>
      </c>
      <c r="D68" s="84" t="str">
        <f t="shared" si="6"/>
        <v>BH32DT+4</v>
      </c>
      <c r="E68" s="84" t="s">
        <v>347</v>
      </c>
      <c r="F68" s="86">
        <v>32</v>
      </c>
      <c r="G68" s="86"/>
      <c r="H68" s="94" t="s">
        <v>4376</v>
      </c>
      <c r="I68" s="85" t="s">
        <v>4370</v>
      </c>
      <c r="J68" s="85" t="s">
        <v>4370</v>
      </c>
      <c r="K68" s="85"/>
      <c r="L68" s="85" t="s">
        <v>4358</v>
      </c>
      <c r="M68" s="97"/>
      <c r="N68" s="97"/>
      <c r="O68" s="97"/>
      <c r="P68" s="97"/>
      <c r="Q68" s="96"/>
      <c r="R68" s="96"/>
      <c r="S68" s="96"/>
      <c r="T68" s="96"/>
      <c r="U68" s="240"/>
      <c r="V68" s="240"/>
      <c r="W68" s="240"/>
      <c r="X68" s="240"/>
      <c r="Y68" s="241"/>
      <c r="Z68" s="241"/>
      <c r="AA68" s="241"/>
      <c r="AB68" s="241"/>
      <c r="AC68" s="240"/>
      <c r="AD68" s="240"/>
      <c r="AE68" s="240"/>
      <c r="AF68" s="240"/>
      <c r="AG68" s="241"/>
      <c r="AH68" s="241"/>
      <c r="AI68" s="241"/>
      <c r="AJ68" s="241"/>
      <c r="AK68" s="87"/>
      <c r="AL68" s="87"/>
      <c r="AM68" s="242"/>
      <c r="AN68" s="242"/>
      <c r="AO68" s="99"/>
      <c r="AP68" s="99"/>
      <c r="AQ68" s="99"/>
      <c r="AR68" s="99"/>
      <c r="AS68" s="99"/>
      <c r="AT68" s="99"/>
      <c r="AU68" s="99"/>
      <c r="AV68" s="99"/>
      <c r="AW68" s="101"/>
      <c r="AX68" s="243" t="s">
        <v>347</v>
      </c>
      <c r="AY68" s="102">
        <v>23100</v>
      </c>
      <c r="AZ68" s="103">
        <v>9800</v>
      </c>
      <c r="BA68" s="103">
        <v>6300</v>
      </c>
      <c r="BB68" s="103">
        <v>4200</v>
      </c>
      <c r="BC68" s="240">
        <v>19800</v>
      </c>
      <c r="BD68" s="240">
        <v>8400</v>
      </c>
      <c r="BE68" s="240">
        <v>5400</v>
      </c>
      <c r="BF68" s="240">
        <v>3600</v>
      </c>
    </row>
    <row r="69" spans="1:65" s="84" customFormat="1" ht="35.1" customHeight="1">
      <c r="A69" s="84" t="str">
        <f t="shared" si="3"/>
        <v>BH32DT_D1+1</v>
      </c>
      <c r="B69" s="84" t="str">
        <f t="shared" si="4"/>
        <v>BH32DT_D1+2</v>
      </c>
      <c r="C69" s="84" t="str">
        <f t="shared" si="5"/>
        <v>BH32DT_D1+3</v>
      </c>
      <c r="D69" s="84" t="str">
        <f t="shared" si="6"/>
        <v>BH32DT_D1+4</v>
      </c>
      <c r="E69" s="84" t="s">
        <v>347</v>
      </c>
      <c r="F69" s="86"/>
      <c r="G69" s="86"/>
      <c r="H69" s="94" t="s">
        <v>4377</v>
      </c>
      <c r="I69" s="85" t="s">
        <v>4378</v>
      </c>
      <c r="J69" s="85" t="s">
        <v>4379</v>
      </c>
      <c r="K69" s="85" t="str">
        <f t="shared" si="0"/>
        <v>BH32DT_D1</v>
      </c>
      <c r="L69" s="85" t="s">
        <v>4237</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40" t="e">
        <f>VLOOKUP(A69,#REF!,32,0)</f>
        <v>#REF!</v>
      </c>
      <c r="V69" s="240" t="e">
        <f>VLOOKUP(B69,#REF!,32,0)</f>
        <v>#REF!</v>
      </c>
      <c r="W69" s="240" t="e">
        <f>VLOOKUP(C69,#REF!,32,0)</f>
        <v>#REF!</v>
      </c>
      <c r="X69" s="240"/>
      <c r="Y69" s="241" t="e">
        <f t="shared" ref="Y69:AA70" si="36">U69/M69</f>
        <v>#REF!</v>
      </c>
      <c r="Z69" s="241" t="e">
        <f t="shared" si="36"/>
        <v>#REF!</v>
      </c>
      <c r="AA69" s="241" t="e">
        <f t="shared" si="36"/>
        <v>#REF!</v>
      </c>
      <c r="AB69" s="241"/>
      <c r="AC69" s="240"/>
      <c r="AD69" s="240"/>
      <c r="AE69" s="240"/>
      <c r="AF69" s="240"/>
      <c r="AG69" s="241"/>
      <c r="AH69" s="241"/>
      <c r="AI69" s="241"/>
      <c r="AJ69" s="241"/>
      <c r="AK69" s="87">
        <v>3.734311832060925</v>
      </c>
      <c r="AL69" s="87"/>
      <c r="AM69" s="242"/>
      <c r="AN69" s="242">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43" t="s">
        <v>347</v>
      </c>
      <c r="AY69" s="102"/>
      <c r="AZ69" s="103"/>
      <c r="BA69" s="103"/>
      <c r="BB69" s="103"/>
      <c r="BC69" s="240"/>
      <c r="BD69" s="240"/>
      <c r="BE69" s="240"/>
      <c r="BF69" s="240"/>
      <c r="BG69" s="104">
        <f>AV69-AW69</f>
        <v>2970</v>
      </c>
      <c r="BJ69" s="238" t="e">
        <f>M69*#REF!</f>
        <v>#REF!</v>
      </c>
      <c r="BK69" s="238" t="e">
        <f>N69*#REF!</f>
        <v>#REF!</v>
      </c>
      <c r="BL69" s="238" t="e">
        <f>O69*#REF!</f>
        <v>#REF!</v>
      </c>
      <c r="BM69" s="238" t="e">
        <f>P69*#REF!</f>
        <v>#REF!</v>
      </c>
    </row>
    <row r="70" spans="1:65" s="237" customFormat="1" ht="35.1" customHeight="1">
      <c r="A70" s="84" t="str">
        <f t="shared" si="3"/>
        <v>BH32DT_D2+1</v>
      </c>
      <c r="B70" s="84" t="str">
        <f t="shared" si="4"/>
        <v>BH32DT_D2+2</v>
      </c>
      <c r="C70" s="84" t="str">
        <f t="shared" si="5"/>
        <v>BH32DT_D2+3</v>
      </c>
      <c r="D70" s="84" t="str">
        <f t="shared" si="6"/>
        <v>BH32DT_D2+4</v>
      </c>
      <c r="E70" s="84" t="s">
        <v>347</v>
      </c>
      <c r="F70" s="86"/>
      <c r="G70" s="86"/>
      <c r="H70" s="94" t="s">
        <v>4380</v>
      </c>
      <c r="I70" s="85" t="s">
        <v>4381</v>
      </c>
      <c r="J70" s="85" t="s">
        <v>4379</v>
      </c>
      <c r="K70" s="85" t="str">
        <f t="shared" si="0"/>
        <v>BH32DT_D2</v>
      </c>
      <c r="L70" s="85" t="s">
        <v>96</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40" t="e">
        <f>VLOOKUP(A70,#REF!,32,0)</f>
        <v>#REF!</v>
      </c>
      <c r="V70" s="240" t="e">
        <f>VLOOKUP(B70,#REF!,32,0)</f>
        <v>#REF!</v>
      </c>
      <c r="W70" s="240" t="e">
        <f>VLOOKUP(C70,#REF!,32,0)</f>
        <v>#REF!</v>
      </c>
      <c r="X70" s="240"/>
      <c r="Y70" s="241" t="e">
        <f t="shared" si="36"/>
        <v>#REF!</v>
      </c>
      <c r="Z70" s="241" t="e">
        <f t="shared" si="36"/>
        <v>#REF!</v>
      </c>
      <c r="AA70" s="241" t="e">
        <f t="shared" si="36"/>
        <v>#REF!</v>
      </c>
      <c r="AB70" s="241"/>
      <c r="AC70" s="240"/>
      <c r="AD70" s="240" t="e">
        <f>VLOOKUP($H70,#REF!,6,0)</f>
        <v>#REF!</v>
      </c>
      <c r="AE70" s="240"/>
      <c r="AF70" s="240"/>
      <c r="AG70" s="241"/>
      <c r="AH70" s="241" t="e">
        <f>AD70/N70</f>
        <v>#REF!</v>
      </c>
      <c r="AI70" s="241"/>
      <c r="AJ70" s="241"/>
      <c r="AK70" s="87">
        <v>3.5248135218874883</v>
      </c>
      <c r="AL70" s="87"/>
      <c r="AM70" s="242" t="e">
        <f>AVERAGE(AG70:AJ70)</f>
        <v>#REF!</v>
      </c>
      <c r="AN70" s="242">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47" t="s">
        <v>347</v>
      </c>
      <c r="AY70" s="102">
        <v>21700</v>
      </c>
      <c r="AZ70" s="103">
        <v>9800</v>
      </c>
      <c r="BA70" s="103">
        <v>5950</v>
      </c>
      <c r="BB70" s="103">
        <v>4200</v>
      </c>
      <c r="BC70" s="240">
        <v>18600</v>
      </c>
      <c r="BD70" s="240">
        <v>8400</v>
      </c>
      <c r="BE70" s="240">
        <v>5100</v>
      </c>
      <c r="BF70" s="240">
        <v>3600</v>
      </c>
      <c r="BG70" s="104">
        <f>AV70-AW70</f>
        <v>2600</v>
      </c>
      <c r="BJ70" s="238" t="e">
        <f>M70*#REF!</f>
        <v>#REF!</v>
      </c>
      <c r="BK70" s="238" t="e">
        <f>N70*#REF!</f>
        <v>#REF!</v>
      </c>
      <c r="BL70" s="238" t="e">
        <f>O70*#REF!</f>
        <v>#REF!</v>
      </c>
      <c r="BM70" s="238" t="e">
        <f>P70*#REF!</f>
        <v>#REF!</v>
      </c>
    </row>
    <row r="71" spans="1:65" s="84" customFormat="1" ht="35.1" customHeight="1">
      <c r="A71" s="84" t="str">
        <f t="shared" si="3"/>
        <v>BH33DT+1</v>
      </c>
      <c r="B71" s="84" t="str">
        <f t="shared" si="4"/>
        <v>BH33DT+2</v>
      </c>
      <c r="C71" s="84" t="str">
        <f t="shared" si="5"/>
        <v>BH33DT+3</v>
      </c>
      <c r="D71" s="84" t="str">
        <f t="shared" si="6"/>
        <v>BH33DT+4</v>
      </c>
      <c r="E71" s="84" t="s">
        <v>347</v>
      </c>
      <c r="F71" s="86">
        <v>33</v>
      </c>
      <c r="G71" s="86"/>
      <c r="H71" s="94" t="s">
        <v>4382</v>
      </c>
      <c r="I71" s="85" t="s">
        <v>179</v>
      </c>
      <c r="J71" s="85" t="s">
        <v>96</v>
      </c>
      <c r="K71" s="85" t="str">
        <f t="shared" si="0"/>
        <v>BH33DT</v>
      </c>
      <c r="L71" s="85" t="s">
        <v>4237</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40"/>
      <c r="V71" s="240"/>
      <c r="W71" s="240"/>
      <c r="X71" s="240"/>
      <c r="Y71" s="241"/>
      <c r="Z71" s="241"/>
      <c r="AA71" s="241"/>
      <c r="AB71" s="241"/>
      <c r="AC71" s="240"/>
      <c r="AD71" s="240"/>
      <c r="AE71" s="240"/>
      <c r="AF71" s="240"/>
      <c r="AG71" s="241"/>
      <c r="AH71" s="241"/>
      <c r="AI71" s="241"/>
      <c r="AJ71" s="241"/>
      <c r="AK71" s="87">
        <v>3.05</v>
      </c>
      <c r="AL71" s="87"/>
      <c r="AM71" s="242"/>
      <c r="AN71" s="242">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43" t="s">
        <v>347</v>
      </c>
      <c r="AY71" s="102">
        <v>26600</v>
      </c>
      <c r="AZ71" s="103">
        <v>11200</v>
      </c>
      <c r="BA71" s="103">
        <v>7000</v>
      </c>
      <c r="BB71" s="103">
        <v>4900</v>
      </c>
      <c r="BC71" s="240">
        <v>22800</v>
      </c>
      <c r="BD71" s="240">
        <v>9600</v>
      </c>
      <c r="BE71" s="240">
        <v>6000</v>
      </c>
      <c r="BF71" s="240">
        <v>4200</v>
      </c>
      <c r="BG71" s="104">
        <f>AV71-AW71</f>
        <v>4233.0379080408402</v>
      </c>
      <c r="BJ71" s="238" t="e">
        <f>M71*#REF!</f>
        <v>#REF!</v>
      </c>
      <c r="BK71" s="238" t="e">
        <f>N71*#REF!</f>
        <v>#REF!</v>
      </c>
      <c r="BL71" s="238" t="e">
        <f>O71*#REF!</f>
        <v>#REF!</v>
      </c>
      <c r="BM71" s="238" t="e">
        <f>P71*#REF!</f>
        <v>#REF!</v>
      </c>
    </row>
    <row r="72" spans="1:65" s="84" customFormat="1" ht="35.1" customHeight="1">
      <c r="A72" s="84" t="str">
        <f t="shared" si="3"/>
        <v>BH34DT+1</v>
      </c>
      <c r="B72" s="84" t="str">
        <f t="shared" si="4"/>
        <v>BH34DT+2</v>
      </c>
      <c r="C72" s="84" t="str">
        <f t="shared" si="5"/>
        <v>BH34DT+3</v>
      </c>
      <c r="D72" s="84" t="str">
        <f t="shared" si="6"/>
        <v>BH34DT+4</v>
      </c>
      <c r="E72" s="84" t="s">
        <v>347</v>
      </c>
      <c r="F72" s="86">
        <v>34</v>
      </c>
      <c r="G72" s="86"/>
      <c r="H72" s="94" t="s">
        <v>4383</v>
      </c>
      <c r="I72" s="85" t="s">
        <v>4384</v>
      </c>
      <c r="J72" s="85" t="s">
        <v>4254</v>
      </c>
      <c r="K72" s="85" t="str">
        <f t="shared" si="0"/>
        <v>BH34DT</v>
      </c>
      <c r="L72" s="85" t="s">
        <v>4232</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40"/>
      <c r="V72" s="240" t="e">
        <f>VLOOKUP(B72,#REF!,32,0)</f>
        <v>#REF!</v>
      </c>
      <c r="W72" s="240"/>
      <c r="X72" s="240"/>
      <c r="Y72" s="241"/>
      <c r="Z72" s="241" t="e">
        <f>V72/N72</f>
        <v>#REF!</v>
      </c>
      <c r="AA72" s="241"/>
      <c r="AB72" s="241"/>
      <c r="AC72" s="240"/>
      <c r="AD72" s="240"/>
      <c r="AE72" s="240"/>
      <c r="AF72" s="240"/>
      <c r="AG72" s="241"/>
      <c r="AH72" s="241"/>
      <c r="AI72" s="241"/>
      <c r="AJ72" s="241"/>
      <c r="AK72" s="87">
        <v>3.4749958241758243</v>
      </c>
      <c r="AL72" s="87"/>
      <c r="AM72" s="242"/>
      <c r="AN72" s="242">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43" t="s">
        <v>347</v>
      </c>
      <c r="AY72" s="102">
        <v>21700</v>
      </c>
      <c r="AZ72" s="103">
        <v>9100</v>
      </c>
      <c r="BA72" s="103">
        <v>6300</v>
      </c>
      <c r="BB72" s="103">
        <v>4900</v>
      </c>
      <c r="BC72" s="240">
        <v>18600</v>
      </c>
      <c r="BD72" s="240">
        <v>7800</v>
      </c>
      <c r="BE72" s="240">
        <v>5400</v>
      </c>
      <c r="BF72" s="240">
        <v>4200</v>
      </c>
      <c r="BG72" s="104">
        <f>AV72-AW72</f>
        <v>1200</v>
      </c>
      <c r="BJ72" s="238" t="e">
        <f>M72*#REF!</f>
        <v>#REF!</v>
      </c>
      <c r="BK72" s="238" t="e">
        <f>N72*#REF!</f>
        <v>#REF!</v>
      </c>
      <c r="BL72" s="238" t="e">
        <f>O72*#REF!</f>
        <v>#REF!</v>
      </c>
      <c r="BM72" s="238" t="e">
        <f>P72*#REF!</f>
        <v>#REF!</v>
      </c>
    </row>
    <row r="73" spans="1:65" s="84" customFormat="1" ht="35.1" customHeight="1">
      <c r="A73" s="84" t="str">
        <f t="shared" si="3"/>
        <v>BH35DT+1</v>
      </c>
      <c r="B73" s="84" t="str">
        <f t="shared" si="4"/>
        <v>BH35DT+2</v>
      </c>
      <c r="C73" s="84" t="str">
        <f t="shared" si="5"/>
        <v>BH35DT+3</v>
      </c>
      <c r="D73" s="84" t="str">
        <f t="shared" si="6"/>
        <v>BH35DT+4</v>
      </c>
      <c r="E73" s="84" t="s">
        <v>347</v>
      </c>
      <c r="F73" s="86">
        <v>35</v>
      </c>
      <c r="G73" s="86"/>
      <c r="H73" s="94" t="s">
        <v>4385</v>
      </c>
      <c r="I73" s="85" t="s">
        <v>4386</v>
      </c>
      <c r="J73" s="85" t="s">
        <v>4251</v>
      </c>
      <c r="K73" s="85" t="str">
        <f t="shared" si="0"/>
        <v>BH35DT</v>
      </c>
      <c r="L73" s="85" t="s">
        <v>4251</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40"/>
      <c r="V73" s="240" t="e">
        <f>VLOOKUP(B73,#REF!,32,0)</f>
        <v>#REF!</v>
      </c>
      <c r="W73" s="240" t="e">
        <f>VLOOKUP(C73,#REF!,32,0)</f>
        <v>#REF!</v>
      </c>
      <c r="X73" s="240"/>
      <c r="Y73" s="241"/>
      <c r="Z73" s="241" t="e">
        <f>V73/N73</f>
        <v>#REF!</v>
      </c>
      <c r="AA73" s="241" t="e">
        <f>W73/O73</f>
        <v>#REF!</v>
      </c>
      <c r="AB73" s="241"/>
      <c r="AC73" s="240"/>
      <c r="AD73" s="240"/>
      <c r="AE73" s="240"/>
      <c r="AF73" s="240"/>
      <c r="AG73" s="241"/>
      <c r="AH73" s="241"/>
      <c r="AI73" s="241"/>
      <c r="AJ73" s="241"/>
      <c r="AK73" s="87">
        <v>2.7797957848462076</v>
      </c>
      <c r="AL73" s="87"/>
      <c r="AM73" s="242"/>
      <c r="AN73" s="242">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43" t="s">
        <v>347</v>
      </c>
      <c r="AY73" s="102">
        <v>15400</v>
      </c>
      <c r="AZ73" s="103">
        <v>9100</v>
      </c>
      <c r="BA73" s="103">
        <v>4130</v>
      </c>
      <c r="BB73" s="103">
        <v>2730</v>
      </c>
      <c r="BC73" s="240">
        <v>13200</v>
      </c>
      <c r="BD73" s="240">
        <v>7800</v>
      </c>
      <c r="BE73" s="240">
        <v>3540</v>
      </c>
      <c r="BF73" s="240">
        <v>2340</v>
      </c>
      <c r="BG73" s="104">
        <f>AV73-AW73</f>
        <v>2400</v>
      </c>
      <c r="BJ73" s="238" t="e">
        <f>M73*#REF!</f>
        <v>#REF!</v>
      </c>
      <c r="BK73" s="238" t="e">
        <f>N73*#REF!</f>
        <v>#REF!</v>
      </c>
      <c r="BL73" s="238" t="e">
        <f>O73*#REF!</f>
        <v>#REF!</v>
      </c>
      <c r="BM73" s="238" t="e">
        <f>P73*#REF!</f>
        <v>#REF!</v>
      </c>
    </row>
    <row r="74" spans="1:65" s="84" customFormat="1" ht="35.1" customHeight="1">
      <c r="A74" s="84" t="str">
        <f t="shared" si="3"/>
        <v>BH36DT+1</v>
      </c>
      <c r="B74" s="84" t="str">
        <f t="shared" si="4"/>
        <v>BH36DT+2</v>
      </c>
      <c r="C74" s="84" t="str">
        <f t="shared" si="5"/>
        <v>BH36DT+3</v>
      </c>
      <c r="D74" s="84" t="str">
        <f t="shared" si="6"/>
        <v>BH36DT+4</v>
      </c>
      <c r="E74" s="84" t="s">
        <v>347</v>
      </c>
      <c r="F74" s="86">
        <v>36</v>
      </c>
      <c r="G74" s="86"/>
      <c r="H74" s="94" t="s">
        <v>4387</v>
      </c>
      <c r="I74" s="85" t="s">
        <v>3949</v>
      </c>
      <c r="J74" s="85" t="s">
        <v>96</v>
      </c>
      <c r="K74" s="85"/>
      <c r="L74" s="85" t="s">
        <v>4358</v>
      </c>
      <c r="M74" s="97"/>
      <c r="N74" s="97"/>
      <c r="O74" s="97"/>
      <c r="P74" s="97"/>
      <c r="Q74" s="96"/>
      <c r="R74" s="96"/>
      <c r="S74" s="96"/>
      <c r="T74" s="96"/>
      <c r="U74" s="240"/>
      <c r="V74" s="240"/>
      <c r="W74" s="240"/>
      <c r="X74" s="240"/>
      <c r="Y74" s="241"/>
      <c r="Z74" s="241"/>
      <c r="AA74" s="241"/>
      <c r="AB74" s="241"/>
      <c r="AC74" s="240"/>
      <c r="AD74" s="240"/>
      <c r="AE74" s="240"/>
      <c r="AF74" s="240"/>
      <c r="AG74" s="241"/>
      <c r="AH74" s="241"/>
      <c r="AI74" s="241"/>
      <c r="AJ74" s="241"/>
      <c r="AK74" s="87"/>
      <c r="AL74" s="87"/>
      <c r="AM74" s="242"/>
      <c r="AN74" s="242"/>
      <c r="AO74" s="99"/>
      <c r="AP74" s="99"/>
      <c r="AQ74" s="99"/>
      <c r="AR74" s="99"/>
      <c r="AS74" s="99"/>
      <c r="AT74" s="99"/>
      <c r="AU74" s="99"/>
      <c r="AV74" s="99"/>
      <c r="AW74" s="60"/>
      <c r="AX74" s="243" t="s">
        <v>347</v>
      </c>
      <c r="AY74" s="102">
        <v>14000</v>
      </c>
      <c r="AZ74" s="103">
        <v>7700</v>
      </c>
      <c r="BA74" s="103">
        <v>5600</v>
      </c>
      <c r="BB74" s="103">
        <v>3150</v>
      </c>
      <c r="BC74" s="240">
        <v>12000</v>
      </c>
      <c r="BD74" s="240">
        <v>6600</v>
      </c>
      <c r="BE74" s="240">
        <v>4800</v>
      </c>
      <c r="BF74" s="240">
        <v>2700</v>
      </c>
    </row>
    <row r="75" spans="1:65" s="84" customFormat="1" ht="35.1" customHeight="1">
      <c r="A75" s="84" t="str">
        <f t="shared" si="3"/>
        <v>BH36DT_D1+1</v>
      </c>
      <c r="B75" s="84" t="str">
        <f t="shared" si="4"/>
        <v>BH36DT_D1+2</v>
      </c>
      <c r="C75" s="84" t="str">
        <f t="shared" si="5"/>
        <v>BH36DT_D1+3</v>
      </c>
      <c r="D75" s="84" t="str">
        <f t="shared" si="6"/>
        <v>BH36DT_D1+4</v>
      </c>
      <c r="E75" s="84" t="s">
        <v>347</v>
      </c>
      <c r="F75" s="86"/>
      <c r="G75" s="86"/>
      <c r="H75" s="94" t="s">
        <v>4388</v>
      </c>
      <c r="I75" s="85" t="s">
        <v>4389</v>
      </c>
      <c r="J75" s="85" t="s">
        <v>4390</v>
      </c>
      <c r="K75" s="85" t="str">
        <f t="shared" si="0"/>
        <v>BH36DT_D1</v>
      </c>
      <c r="L75" s="85" t="s">
        <v>4391</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40" t="e">
        <f>VLOOKUP(A75,#REF!,32,0)</f>
        <v>#REF!</v>
      </c>
      <c r="V75" s="240" t="e">
        <f>VLOOKUP(B75,#REF!,32,0)</f>
        <v>#REF!</v>
      </c>
      <c r="W75" s="240"/>
      <c r="X75" s="240"/>
      <c r="Y75" s="241" t="e">
        <f>U75/M75</f>
        <v>#REF!</v>
      </c>
      <c r="Z75" s="241" t="e">
        <f>V75/N75</f>
        <v>#REF!</v>
      </c>
      <c r="AA75" s="241"/>
      <c r="AB75" s="241"/>
      <c r="AC75" s="240"/>
      <c r="AD75" s="240"/>
      <c r="AE75" s="240"/>
      <c r="AF75" s="240"/>
      <c r="AG75" s="241"/>
      <c r="AH75" s="241"/>
      <c r="AI75" s="241"/>
      <c r="AJ75" s="241"/>
      <c r="AK75" s="87">
        <v>2.7836527555168962</v>
      </c>
      <c r="AL75" s="87"/>
      <c r="AM75" s="242"/>
      <c r="AN75" s="242">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43" t="s">
        <v>347</v>
      </c>
      <c r="AY75" s="102"/>
      <c r="AZ75" s="103"/>
      <c r="BA75" s="103"/>
      <c r="BB75" s="103"/>
      <c r="BC75" s="240"/>
      <c r="BD75" s="240"/>
      <c r="BE75" s="240"/>
      <c r="BF75" s="240"/>
      <c r="BG75" s="104">
        <f t="shared" ref="BG75:BG83" si="45">AV75-AW75</f>
        <v>1200</v>
      </c>
      <c r="BJ75" s="238" t="e">
        <f>M75*#REF!</f>
        <v>#REF!</v>
      </c>
      <c r="BK75" s="238" t="e">
        <f>N75*#REF!</f>
        <v>#REF!</v>
      </c>
      <c r="BL75" s="238" t="e">
        <f>O75*#REF!</f>
        <v>#REF!</v>
      </c>
      <c r="BM75" s="238" t="e">
        <f>P75*#REF!</f>
        <v>#REF!</v>
      </c>
    </row>
    <row r="76" spans="1:65" s="84" customFormat="1" ht="35.1" customHeight="1">
      <c r="A76" s="84" t="str">
        <f t="shared" si="3"/>
        <v>BH36DT_D2+1</v>
      </c>
      <c r="B76" s="84" t="str">
        <f t="shared" si="4"/>
        <v>BH36DT_D2+2</v>
      </c>
      <c r="C76" s="84" t="str">
        <f t="shared" si="5"/>
        <v>BH36DT_D2+3</v>
      </c>
      <c r="D76" s="84" t="str">
        <f t="shared" si="6"/>
        <v>BH36DT_D2+4</v>
      </c>
      <c r="E76" s="84" t="s">
        <v>347</v>
      </c>
      <c r="F76" s="86"/>
      <c r="G76" s="86"/>
      <c r="H76" s="94" t="s">
        <v>4392</v>
      </c>
      <c r="I76" s="85" t="s">
        <v>4393</v>
      </c>
      <c r="J76" s="85" t="s">
        <v>4390</v>
      </c>
      <c r="K76" s="85" t="str">
        <f t="shared" ref="K76:K139" si="46">H76</f>
        <v>BH36DT_D2</v>
      </c>
      <c r="L76" s="85" t="s">
        <v>4394</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40" t="e">
        <f>VLOOKUP(A76,#REF!,32,0)</f>
        <v>#REF!</v>
      </c>
      <c r="V76" s="240" t="e">
        <f>VLOOKUP(B76,#REF!,32,0)</f>
        <v>#REF!</v>
      </c>
      <c r="W76" s="240"/>
      <c r="X76" s="240" t="e">
        <f>VLOOKUP(D76,#REF!,32,0)</f>
        <v>#REF!</v>
      </c>
      <c r="Y76" s="241" t="e">
        <f>U76/M76</f>
        <v>#REF!</v>
      </c>
      <c r="Z76" s="241" t="e">
        <f>V76/N76</f>
        <v>#REF!</v>
      </c>
      <c r="AA76" s="241"/>
      <c r="AB76" s="241" t="e">
        <f>X76/P76</f>
        <v>#REF!</v>
      </c>
      <c r="AC76" s="240"/>
      <c r="AD76" s="240"/>
      <c r="AE76" s="240"/>
      <c r="AF76" s="240"/>
      <c r="AG76" s="241"/>
      <c r="AH76" s="241"/>
      <c r="AI76" s="241"/>
      <c r="AJ76" s="241"/>
      <c r="AK76" s="87">
        <v>2.8039414253648061</v>
      </c>
      <c r="AL76" s="87"/>
      <c r="AM76" s="242"/>
      <c r="AN76" s="242">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43" t="s">
        <v>347</v>
      </c>
      <c r="AY76" s="102">
        <v>24500</v>
      </c>
      <c r="AZ76" s="103">
        <v>11200</v>
      </c>
      <c r="BA76" s="103">
        <v>6300</v>
      </c>
      <c r="BB76" s="103">
        <v>4200</v>
      </c>
      <c r="BC76" s="240">
        <v>21000</v>
      </c>
      <c r="BD76" s="240">
        <v>9600</v>
      </c>
      <c r="BE76" s="240">
        <v>5400</v>
      </c>
      <c r="BF76" s="240">
        <v>3600</v>
      </c>
      <c r="BG76" s="104">
        <f t="shared" si="45"/>
        <v>1408.0420937372901</v>
      </c>
      <c r="BJ76" s="238" t="e">
        <f>M76*#REF!</f>
        <v>#REF!</v>
      </c>
      <c r="BK76" s="238" t="e">
        <f>N76*#REF!</f>
        <v>#REF!</v>
      </c>
      <c r="BL76" s="238" t="e">
        <f>O76*#REF!</f>
        <v>#REF!</v>
      </c>
      <c r="BM76" s="238"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347</v>
      </c>
      <c r="F77" s="86"/>
      <c r="G77" s="86"/>
      <c r="H77" s="94" t="s">
        <v>4395</v>
      </c>
      <c r="I77" s="85" t="s">
        <v>4396</v>
      </c>
      <c r="J77" s="85" t="s">
        <v>4394</v>
      </c>
      <c r="K77" s="85" t="str">
        <f t="shared" si="46"/>
        <v>BH36DT_D3</v>
      </c>
      <c r="L77" s="85" t="s">
        <v>4397</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40"/>
      <c r="V77" s="240" t="e">
        <f>VLOOKUP(B77,#REF!,32,0)</f>
        <v>#REF!</v>
      </c>
      <c r="W77" s="240" t="e">
        <f>VLOOKUP(C77,#REF!,32,0)</f>
        <v>#REF!</v>
      </c>
      <c r="X77" s="240"/>
      <c r="Y77" s="241"/>
      <c r="Z77" s="241" t="e">
        <f>V77/N77</f>
        <v>#REF!</v>
      </c>
      <c r="AA77" s="241" t="e">
        <f>W77/O77</f>
        <v>#REF!</v>
      </c>
      <c r="AB77" s="241"/>
      <c r="AC77" s="240"/>
      <c r="AD77" s="240"/>
      <c r="AE77" s="240"/>
      <c r="AF77" s="240"/>
      <c r="AG77" s="241"/>
      <c r="AH77" s="241"/>
      <c r="AI77" s="241"/>
      <c r="AJ77" s="241"/>
      <c r="AK77" s="87">
        <v>3.3251115063056575</v>
      </c>
      <c r="AL77" s="87"/>
      <c r="AM77" s="242"/>
      <c r="AN77" s="242">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43" t="s">
        <v>347</v>
      </c>
      <c r="AY77" s="102">
        <v>21700</v>
      </c>
      <c r="AZ77" s="103">
        <v>9100</v>
      </c>
      <c r="BA77" s="103">
        <v>6300</v>
      </c>
      <c r="BB77" s="103">
        <v>3850</v>
      </c>
      <c r="BC77" s="240">
        <v>18600</v>
      </c>
      <c r="BD77" s="240">
        <v>7800</v>
      </c>
      <c r="BE77" s="240">
        <v>5400</v>
      </c>
      <c r="BF77" s="240">
        <v>3300</v>
      </c>
      <c r="BG77" s="104">
        <f t="shared" si="45"/>
        <v>-5</v>
      </c>
      <c r="BJ77" s="238" t="e">
        <f>M77*#REF!</f>
        <v>#REF!</v>
      </c>
      <c r="BK77" s="238" t="e">
        <f>N77*#REF!</f>
        <v>#REF!</v>
      </c>
      <c r="BL77" s="238" t="e">
        <f>O77*#REF!</f>
        <v>#REF!</v>
      </c>
      <c r="BM77" s="238"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347</v>
      </c>
      <c r="F78" s="86"/>
      <c r="G78" s="86"/>
      <c r="H78" s="94" t="s">
        <v>4398</v>
      </c>
      <c r="I78" s="85" t="s">
        <v>4399</v>
      </c>
      <c r="J78" s="85" t="s">
        <v>4400</v>
      </c>
      <c r="K78" s="85" t="str">
        <f t="shared" si="46"/>
        <v>BH36DT_D4</v>
      </c>
      <c r="L78" s="85" t="s">
        <v>4401</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40" t="e">
        <f>VLOOKUP(A78,#REF!,32,0)</f>
        <v>#REF!</v>
      </c>
      <c r="V78" s="240" t="e">
        <f>VLOOKUP(B78,#REF!,32,0)</f>
        <v>#REF!</v>
      </c>
      <c r="W78" s="240"/>
      <c r="X78" s="240"/>
      <c r="Y78" s="241" t="e">
        <f>U78/M78</f>
        <v>#REF!</v>
      </c>
      <c r="Z78" s="241" t="e">
        <f>V78/N78</f>
        <v>#REF!</v>
      </c>
      <c r="AA78" s="241"/>
      <c r="AB78" s="241"/>
      <c r="AC78" s="240"/>
      <c r="AD78" s="240"/>
      <c r="AE78" s="240"/>
      <c r="AF78" s="240"/>
      <c r="AG78" s="241"/>
      <c r="AH78" s="241"/>
      <c r="AI78" s="241"/>
      <c r="AJ78" s="241"/>
      <c r="AK78" s="87">
        <v>2.2234340625564912</v>
      </c>
      <c r="AL78" s="87"/>
      <c r="AM78" s="242"/>
      <c r="AN78" s="242">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43" t="s">
        <v>347</v>
      </c>
      <c r="AY78" s="102">
        <v>18200</v>
      </c>
      <c r="AZ78" s="103">
        <v>7000</v>
      </c>
      <c r="BA78" s="103">
        <v>4130</v>
      </c>
      <c r="BB78" s="103">
        <v>2730</v>
      </c>
      <c r="BC78" s="240">
        <v>15600</v>
      </c>
      <c r="BD78" s="240">
        <v>6000</v>
      </c>
      <c r="BE78" s="240">
        <v>3540</v>
      </c>
      <c r="BF78" s="240">
        <v>2340</v>
      </c>
      <c r="BG78" s="104">
        <f t="shared" si="45"/>
        <v>205</v>
      </c>
      <c r="BJ78" s="238" t="e">
        <f>M78*#REF!</f>
        <v>#REF!</v>
      </c>
      <c r="BK78" s="238" t="e">
        <f>N78*#REF!</f>
        <v>#REF!</v>
      </c>
      <c r="BL78" s="238" t="e">
        <f>O78*#REF!</f>
        <v>#REF!</v>
      </c>
      <c r="BM78" s="238"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347</v>
      </c>
      <c r="F79" s="86"/>
      <c r="G79" s="86"/>
      <c r="H79" s="94" t="s">
        <v>4402</v>
      </c>
      <c r="I79" s="85" t="s">
        <v>4403</v>
      </c>
      <c r="J79" s="85" t="s">
        <v>4401</v>
      </c>
      <c r="K79" s="85" t="str">
        <f t="shared" si="46"/>
        <v>BH36DT_D5</v>
      </c>
      <c r="L79" s="85" t="s">
        <v>4404</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40"/>
      <c r="V79" s="240"/>
      <c r="W79" s="240"/>
      <c r="X79" s="240"/>
      <c r="Y79" s="241"/>
      <c r="Z79" s="241"/>
      <c r="AA79" s="241"/>
      <c r="AB79" s="241"/>
      <c r="AC79" s="240"/>
      <c r="AD79" s="240"/>
      <c r="AE79" s="240"/>
      <c r="AF79" s="240"/>
      <c r="AG79" s="241"/>
      <c r="AH79" s="241"/>
      <c r="AI79" s="241"/>
      <c r="AJ79" s="241"/>
      <c r="AK79" s="87">
        <v>3.05</v>
      </c>
      <c r="AL79" s="87"/>
      <c r="AM79" s="242"/>
      <c r="AN79" s="242">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43" t="s">
        <v>347</v>
      </c>
      <c r="AY79" s="102">
        <v>14700</v>
      </c>
      <c r="AZ79" s="103">
        <v>7000</v>
      </c>
      <c r="BA79" s="103">
        <v>3640</v>
      </c>
      <c r="BB79" s="103">
        <v>2310</v>
      </c>
      <c r="BC79" s="240">
        <v>12600</v>
      </c>
      <c r="BD79" s="240">
        <v>6000</v>
      </c>
      <c r="BE79" s="240">
        <v>3120</v>
      </c>
      <c r="BF79" s="240">
        <v>1980</v>
      </c>
      <c r="BG79" s="104">
        <f t="shared" si="45"/>
        <v>111.66594957078269</v>
      </c>
      <c r="BJ79" s="238" t="e">
        <f>M79*#REF!</f>
        <v>#REF!</v>
      </c>
      <c r="BK79" s="238" t="e">
        <f>N79*#REF!</f>
        <v>#REF!</v>
      </c>
      <c r="BL79" s="238" t="e">
        <f>O79*#REF!</f>
        <v>#REF!</v>
      </c>
      <c r="BM79" s="238" t="e">
        <f>P79*#REF!</f>
        <v>#REF!</v>
      </c>
    </row>
    <row r="80" spans="1:65" s="84" customFormat="1" ht="35.1" customHeight="1">
      <c r="A80" s="84" t="str">
        <f t="shared" si="47"/>
        <v>BH37DT+1</v>
      </c>
      <c r="B80" s="84" t="str">
        <f t="shared" si="48"/>
        <v>BH37DT+2</v>
      </c>
      <c r="C80" s="84" t="str">
        <f t="shared" si="49"/>
        <v>BH37DT+3</v>
      </c>
      <c r="D80" s="84" t="str">
        <f t="shared" si="50"/>
        <v>BH37DT+4</v>
      </c>
      <c r="E80" s="84" t="s">
        <v>347</v>
      </c>
      <c r="F80" s="55">
        <v>37</v>
      </c>
      <c r="G80" s="55"/>
      <c r="H80" s="56" t="s">
        <v>4405</v>
      </c>
      <c r="I80" s="85" t="s">
        <v>4406</v>
      </c>
      <c r="J80" s="85" t="s">
        <v>4407</v>
      </c>
      <c r="K80" s="85" t="str">
        <f t="shared" si="46"/>
        <v>BH37DT</v>
      </c>
      <c r="L80" s="85" t="s">
        <v>4391</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40"/>
      <c r="V80" s="240"/>
      <c r="W80" s="240"/>
      <c r="X80" s="240"/>
      <c r="Y80" s="241"/>
      <c r="Z80" s="241"/>
      <c r="AA80" s="241"/>
      <c r="AB80" s="241"/>
      <c r="AC80" s="240"/>
      <c r="AD80" s="240"/>
      <c r="AE80" s="240"/>
      <c r="AF80" s="240"/>
      <c r="AG80" s="241"/>
      <c r="AH80" s="241"/>
      <c r="AI80" s="241"/>
      <c r="AJ80" s="241"/>
      <c r="AK80" s="87">
        <v>3.05</v>
      </c>
      <c r="AL80" s="87"/>
      <c r="AM80" s="242"/>
      <c r="AN80" s="242">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43" t="s">
        <v>347</v>
      </c>
      <c r="AY80" s="102">
        <v>11900</v>
      </c>
      <c r="AZ80" s="103">
        <v>5600</v>
      </c>
      <c r="BA80" s="103">
        <v>3220</v>
      </c>
      <c r="BB80" s="103">
        <v>1820</v>
      </c>
      <c r="BC80" s="240">
        <v>10200</v>
      </c>
      <c r="BD80" s="240">
        <v>4800</v>
      </c>
      <c r="BE80" s="240">
        <v>2760</v>
      </c>
      <c r="BF80" s="240">
        <v>1560</v>
      </c>
      <c r="BG80" s="104">
        <f t="shared" si="45"/>
        <v>1062.155934738661</v>
      </c>
      <c r="BJ80" s="238" t="e">
        <f>M80*#REF!</f>
        <v>#REF!</v>
      </c>
      <c r="BK80" s="238" t="e">
        <f>N80*#REF!</f>
        <v>#REF!</v>
      </c>
      <c r="BL80" s="238" t="e">
        <f>O80*#REF!</f>
        <v>#REF!</v>
      </c>
      <c r="BM80" s="238" t="e">
        <f>P80*#REF!</f>
        <v>#REF!</v>
      </c>
    </row>
    <row r="81" spans="1:65" s="84" customFormat="1" ht="47.25">
      <c r="A81" s="84" t="str">
        <f t="shared" si="47"/>
        <v>BH38DT+1</v>
      </c>
      <c r="B81" s="84" t="str">
        <f t="shared" si="48"/>
        <v>BH38DT+2</v>
      </c>
      <c r="C81" s="84" t="str">
        <f t="shared" si="49"/>
        <v>BH38DT+3</v>
      </c>
      <c r="D81" s="84" t="str">
        <f t="shared" si="50"/>
        <v>BH38DT+4</v>
      </c>
      <c r="E81" s="84" t="s">
        <v>347</v>
      </c>
      <c r="F81" s="86">
        <v>38</v>
      </c>
      <c r="G81" s="86"/>
      <c r="H81" s="94" t="s">
        <v>4408</v>
      </c>
      <c r="I81" s="85" t="s">
        <v>4409</v>
      </c>
      <c r="J81" s="88" t="s">
        <v>3949</v>
      </c>
      <c r="K81" s="85" t="str">
        <f t="shared" si="46"/>
        <v>BH38DT</v>
      </c>
      <c r="L81" s="88" t="s">
        <v>4410</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40"/>
      <c r="V81" s="240"/>
      <c r="W81" s="240"/>
      <c r="X81" s="240"/>
      <c r="Y81" s="241"/>
      <c r="Z81" s="241"/>
      <c r="AA81" s="241"/>
      <c r="AB81" s="241"/>
      <c r="AC81" s="240"/>
      <c r="AD81" s="240"/>
      <c r="AE81" s="240"/>
      <c r="AF81" s="240"/>
      <c r="AG81" s="241"/>
      <c r="AH81" s="241"/>
      <c r="AI81" s="241"/>
      <c r="AJ81" s="241"/>
      <c r="AK81" s="87">
        <v>3.05</v>
      </c>
      <c r="AL81" s="87"/>
      <c r="AM81" s="242"/>
      <c r="AN81" s="242">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43" t="s">
        <v>347</v>
      </c>
      <c r="AY81" s="102">
        <v>15400</v>
      </c>
      <c r="AZ81" s="103">
        <v>7700</v>
      </c>
      <c r="BA81" s="103">
        <v>4130</v>
      </c>
      <c r="BB81" s="103">
        <v>2730</v>
      </c>
      <c r="BC81" s="248">
        <v>13200</v>
      </c>
      <c r="BD81" s="248">
        <v>6600</v>
      </c>
      <c r="BE81" s="248">
        <v>3540</v>
      </c>
      <c r="BF81" s="248">
        <v>2340</v>
      </c>
      <c r="BG81" s="104">
        <f t="shared" si="45"/>
        <v>1332.0579377050844</v>
      </c>
      <c r="BJ81" s="238" t="e">
        <f>M81*#REF!</f>
        <v>#REF!</v>
      </c>
      <c r="BK81" s="238" t="e">
        <f>N81*#REF!</f>
        <v>#REF!</v>
      </c>
      <c r="BL81" s="238" t="e">
        <f>O81*#REF!</f>
        <v>#REF!</v>
      </c>
      <c r="BM81" s="238" t="e">
        <f>P81*#REF!</f>
        <v>#REF!</v>
      </c>
    </row>
    <row r="82" spans="1:65" s="84" customFormat="1" ht="63">
      <c r="A82" s="84" t="str">
        <f t="shared" si="47"/>
        <v>BH39DT+1</v>
      </c>
      <c r="B82" s="84" t="str">
        <f t="shared" si="48"/>
        <v>BH39DT+2</v>
      </c>
      <c r="C82" s="84" t="str">
        <f t="shared" si="49"/>
        <v>BH39DT+3</v>
      </c>
      <c r="D82" s="84" t="str">
        <f t="shared" si="50"/>
        <v>BH39DT+4</v>
      </c>
      <c r="E82" s="84" t="s">
        <v>347</v>
      </c>
      <c r="F82" s="86">
        <v>39</v>
      </c>
      <c r="G82" s="86"/>
      <c r="H82" s="94" t="s">
        <v>4411</v>
      </c>
      <c r="I82" s="85" t="s">
        <v>4412</v>
      </c>
      <c r="J82" s="85" t="s">
        <v>3949</v>
      </c>
      <c r="K82" s="85" t="str">
        <f t="shared" si="46"/>
        <v>BH39DT</v>
      </c>
      <c r="L82" s="85" t="s">
        <v>4413</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40"/>
      <c r="V82" s="240"/>
      <c r="W82" s="240"/>
      <c r="X82" s="240"/>
      <c r="Y82" s="241"/>
      <c r="Z82" s="241"/>
      <c r="AA82" s="241"/>
      <c r="AB82" s="241"/>
      <c r="AC82" s="240"/>
      <c r="AD82" s="240"/>
      <c r="AE82" s="240"/>
      <c r="AF82" s="240"/>
      <c r="AG82" s="241"/>
      <c r="AH82" s="241"/>
      <c r="AI82" s="241"/>
      <c r="AJ82" s="241"/>
      <c r="AK82" s="87">
        <v>3.05</v>
      </c>
      <c r="AL82" s="87"/>
      <c r="AM82" s="242"/>
      <c r="AN82" s="242">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43" t="s">
        <v>347</v>
      </c>
      <c r="AY82" s="102">
        <v>14700</v>
      </c>
      <c r="AZ82" s="103">
        <v>7700</v>
      </c>
      <c r="BA82" s="103">
        <v>4130</v>
      </c>
      <c r="BB82" s="103">
        <v>2730</v>
      </c>
      <c r="BC82" s="240">
        <v>12600</v>
      </c>
      <c r="BD82" s="240">
        <v>6600</v>
      </c>
      <c r="BE82" s="240">
        <v>3540</v>
      </c>
      <c r="BF82" s="240">
        <v>2340</v>
      </c>
      <c r="BG82" s="104">
        <f t="shared" si="45"/>
        <v>1601.9599406715097</v>
      </c>
      <c r="BJ82" s="238" t="e">
        <f>M82*#REF!</f>
        <v>#REF!</v>
      </c>
      <c r="BK82" s="238" t="e">
        <f>N82*#REF!</f>
        <v>#REF!</v>
      </c>
      <c r="BL82" s="238" t="e">
        <f>O82*#REF!</f>
        <v>#REF!</v>
      </c>
      <c r="BM82" s="238" t="e">
        <f>P82*#REF!</f>
        <v>#REF!</v>
      </c>
    </row>
    <row r="83" spans="1:65" s="84" customFormat="1" ht="35.1" customHeight="1">
      <c r="A83" s="84" t="str">
        <f t="shared" si="47"/>
        <v>BH40DT+1</v>
      </c>
      <c r="B83" s="84" t="str">
        <f t="shared" si="48"/>
        <v>BH40DT+2</v>
      </c>
      <c r="C83" s="84" t="str">
        <f t="shared" si="49"/>
        <v>BH40DT+3</v>
      </c>
      <c r="D83" s="84" t="str">
        <f t="shared" si="50"/>
        <v>BH40DT+4</v>
      </c>
      <c r="E83" s="84" t="s">
        <v>347</v>
      </c>
      <c r="F83" s="86">
        <v>40</v>
      </c>
      <c r="G83" s="86"/>
      <c r="H83" s="94" t="s">
        <v>4414</v>
      </c>
      <c r="I83" s="85" t="s">
        <v>4415</v>
      </c>
      <c r="J83" s="85" t="s">
        <v>4416</v>
      </c>
      <c r="K83" s="85" t="str">
        <f t="shared" si="46"/>
        <v>BH40DT</v>
      </c>
      <c r="L83" s="85" t="s">
        <v>4417</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40"/>
      <c r="V83" s="240" t="e">
        <f>VLOOKUP(B83,#REF!,32,0)</f>
        <v>#REF!</v>
      </c>
      <c r="W83" s="240"/>
      <c r="X83" s="240"/>
      <c r="Y83" s="241"/>
      <c r="Z83" s="241" t="e">
        <f>V83/N83</f>
        <v>#REF!</v>
      </c>
      <c r="AA83" s="241"/>
      <c r="AB83" s="241"/>
      <c r="AC83" s="240"/>
      <c r="AD83" s="240"/>
      <c r="AE83" s="240"/>
      <c r="AF83" s="240"/>
      <c r="AG83" s="241"/>
      <c r="AH83" s="241"/>
      <c r="AI83" s="241"/>
      <c r="AJ83" s="241"/>
      <c r="AK83" s="87">
        <v>2.7629233511586451</v>
      </c>
      <c r="AL83" s="87"/>
      <c r="AM83" s="242"/>
      <c r="AN83" s="242">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43" t="s">
        <v>347</v>
      </c>
      <c r="AY83" s="102">
        <v>14000</v>
      </c>
      <c r="AZ83" s="103">
        <v>7000</v>
      </c>
      <c r="BA83" s="103">
        <v>4550</v>
      </c>
      <c r="BB83" s="103">
        <v>2730</v>
      </c>
      <c r="BC83" s="240">
        <v>12000</v>
      </c>
      <c r="BD83" s="240">
        <v>6000</v>
      </c>
      <c r="BE83" s="240">
        <v>3900</v>
      </c>
      <c r="BF83" s="240">
        <v>2340</v>
      </c>
      <c r="BG83" s="104">
        <f t="shared" si="45"/>
        <v>920</v>
      </c>
      <c r="BJ83" s="238" t="e">
        <f>M83*#REF!</f>
        <v>#REF!</v>
      </c>
      <c r="BK83" s="238" t="e">
        <f>N83*#REF!</f>
        <v>#REF!</v>
      </c>
      <c r="BL83" s="238" t="e">
        <f>O83*#REF!</f>
        <v>#REF!</v>
      </c>
      <c r="BM83" s="238" t="e">
        <f>P83*#REF!</f>
        <v>#REF!</v>
      </c>
    </row>
    <row r="84" spans="1:65" s="84" customFormat="1" ht="35.1" customHeight="1">
      <c r="A84" s="84" t="str">
        <f t="shared" si="47"/>
        <v>BH41DT+1</v>
      </c>
      <c r="B84" s="84" t="str">
        <f t="shared" si="48"/>
        <v>BH41DT+2</v>
      </c>
      <c r="C84" s="84" t="str">
        <f t="shared" si="49"/>
        <v>BH41DT+3</v>
      </c>
      <c r="D84" s="84" t="str">
        <f t="shared" si="50"/>
        <v>BH41DT+4</v>
      </c>
      <c r="E84" s="84" t="s">
        <v>347</v>
      </c>
      <c r="F84" s="86">
        <v>41</v>
      </c>
      <c r="G84" s="86"/>
      <c r="H84" s="94" t="s">
        <v>4418</v>
      </c>
      <c r="I84" s="85" t="s">
        <v>4419</v>
      </c>
      <c r="J84" s="85" t="s">
        <v>3949</v>
      </c>
      <c r="K84" s="85"/>
      <c r="L84" s="85" t="s">
        <v>4410</v>
      </c>
      <c r="M84" s="97"/>
      <c r="N84" s="97"/>
      <c r="O84" s="97"/>
      <c r="P84" s="97"/>
      <c r="Q84" s="96"/>
      <c r="R84" s="96"/>
      <c r="S84" s="96"/>
      <c r="T84" s="96"/>
      <c r="U84" s="240"/>
      <c r="V84" s="240"/>
      <c r="W84" s="240"/>
      <c r="X84" s="240"/>
      <c r="Y84" s="241"/>
      <c r="Z84" s="241"/>
      <c r="AA84" s="241"/>
      <c r="AB84" s="241"/>
      <c r="AC84" s="240"/>
      <c r="AD84" s="240"/>
      <c r="AE84" s="240"/>
      <c r="AF84" s="240"/>
      <c r="AG84" s="241"/>
      <c r="AH84" s="241"/>
      <c r="AI84" s="241"/>
      <c r="AJ84" s="241"/>
      <c r="AK84" s="87"/>
      <c r="AL84" s="87"/>
      <c r="AM84" s="242"/>
      <c r="AN84" s="242"/>
      <c r="AO84" s="99"/>
      <c r="AP84" s="99"/>
      <c r="AQ84" s="99"/>
      <c r="AR84" s="99"/>
      <c r="AS84" s="99"/>
      <c r="AT84" s="99"/>
      <c r="AU84" s="99"/>
      <c r="AV84" s="99"/>
      <c r="AW84" s="60"/>
      <c r="AX84" s="243" t="s">
        <v>347</v>
      </c>
      <c r="AY84" s="102">
        <v>15400</v>
      </c>
      <c r="AZ84" s="103">
        <v>7700</v>
      </c>
      <c r="BA84" s="103">
        <v>4130</v>
      </c>
      <c r="BB84" s="103">
        <v>2730</v>
      </c>
      <c r="BC84" s="240">
        <v>13200</v>
      </c>
      <c r="BD84" s="240">
        <v>6600</v>
      </c>
      <c r="BE84" s="240">
        <v>3540</v>
      </c>
      <c r="BF84" s="240">
        <v>2340</v>
      </c>
    </row>
    <row r="85" spans="1:65" s="84" customFormat="1" ht="35.1" customHeight="1">
      <c r="A85" s="84" t="str">
        <f t="shared" si="47"/>
        <v>BH41DT_D1+1</v>
      </c>
      <c r="B85" s="84" t="str">
        <f t="shared" si="48"/>
        <v>BH41DT_D1+2</v>
      </c>
      <c r="C85" s="84" t="str">
        <f t="shared" si="49"/>
        <v>BH41DT_D1+3</v>
      </c>
      <c r="D85" s="84" t="str">
        <f t="shared" si="50"/>
        <v>BH41DT_D1+4</v>
      </c>
      <c r="E85" s="84" t="s">
        <v>347</v>
      </c>
      <c r="F85" s="86"/>
      <c r="G85" s="86"/>
      <c r="H85" s="94" t="s">
        <v>4420</v>
      </c>
      <c r="I85" s="85" t="s">
        <v>4421</v>
      </c>
      <c r="J85" s="85" t="s">
        <v>4416</v>
      </c>
      <c r="K85" s="85" t="str">
        <f t="shared" si="46"/>
        <v>BH41DT_D1</v>
      </c>
      <c r="L85" s="85" t="s">
        <v>4422</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40"/>
      <c r="V85" s="240"/>
      <c r="W85" s="240"/>
      <c r="X85" s="240"/>
      <c r="Y85" s="241"/>
      <c r="Z85" s="241"/>
      <c r="AA85" s="241"/>
      <c r="AB85" s="241"/>
      <c r="AC85" s="240"/>
      <c r="AD85" s="240"/>
      <c r="AE85" s="240"/>
      <c r="AF85" s="240"/>
      <c r="AG85" s="241"/>
      <c r="AH85" s="241"/>
      <c r="AI85" s="241"/>
      <c r="AJ85" s="241"/>
      <c r="AK85" s="87">
        <v>3.05</v>
      </c>
      <c r="AL85" s="87"/>
      <c r="AM85" s="242"/>
      <c r="AN85" s="242">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43" t="s">
        <v>347</v>
      </c>
      <c r="AY85" s="102"/>
      <c r="AZ85" s="103"/>
      <c r="BA85" s="103"/>
      <c r="BB85" s="103"/>
      <c r="BC85" s="240"/>
      <c r="BD85" s="240"/>
      <c r="BE85" s="240"/>
      <c r="BF85" s="240"/>
      <c r="BG85" s="104">
        <f>AV85-AW85</f>
        <v>1601.9599406715097</v>
      </c>
      <c r="BJ85" s="238" t="e">
        <f>M85*#REF!</f>
        <v>#REF!</v>
      </c>
      <c r="BK85" s="238" t="e">
        <f>N85*#REF!</f>
        <v>#REF!</v>
      </c>
      <c r="BL85" s="238" t="e">
        <f>O85*#REF!</f>
        <v>#REF!</v>
      </c>
      <c r="BM85" s="238"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347</v>
      </c>
      <c r="F86" s="86"/>
      <c r="G86" s="86"/>
      <c r="H86" s="94" t="s">
        <v>4423</v>
      </c>
      <c r="I86" s="85" t="s">
        <v>4424</v>
      </c>
      <c r="J86" s="85" t="s">
        <v>4416</v>
      </c>
      <c r="K86" s="85" t="str">
        <f t="shared" si="46"/>
        <v>BH41DT_D2</v>
      </c>
      <c r="L86" s="85" t="s">
        <v>4425</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40" t="e">
        <f>VLOOKUP(A86,#REF!,32,0)</f>
        <v>#REF!</v>
      </c>
      <c r="V86" s="240" t="e">
        <f>VLOOKUP(B86,#REF!,32,0)</f>
        <v>#REF!</v>
      </c>
      <c r="W86" s="240"/>
      <c r="X86" s="240"/>
      <c r="Y86" s="241" t="e">
        <f>U86/M86</f>
        <v>#REF!</v>
      </c>
      <c r="Z86" s="241" t="e">
        <f>V86/N86</f>
        <v>#REF!</v>
      </c>
      <c r="AA86" s="241"/>
      <c r="AB86" s="241"/>
      <c r="AC86" s="240"/>
      <c r="AD86" s="240"/>
      <c r="AE86" s="240"/>
      <c r="AF86" s="240"/>
      <c r="AG86" s="241"/>
      <c r="AH86" s="241"/>
      <c r="AI86" s="241"/>
      <c r="AJ86" s="241"/>
      <c r="AK86" s="87">
        <v>3.0218153526570877</v>
      </c>
      <c r="AL86" s="87"/>
      <c r="AM86" s="242"/>
      <c r="AN86" s="242">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43" t="s">
        <v>347</v>
      </c>
      <c r="AY86" s="102">
        <v>14000</v>
      </c>
      <c r="AZ86" s="103">
        <v>7000</v>
      </c>
      <c r="BA86" s="103">
        <v>4550</v>
      </c>
      <c r="BB86" s="103">
        <v>2730</v>
      </c>
      <c r="BC86" s="240">
        <v>12000</v>
      </c>
      <c r="BD86" s="240">
        <v>6000</v>
      </c>
      <c r="BE86" s="240">
        <v>3900</v>
      </c>
      <c r="BF86" s="240">
        <v>2340</v>
      </c>
      <c r="BG86" s="104">
        <f>AV86-AW86</f>
        <v>762.5</v>
      </c>
      <c r="BJ86" s="238" t="e">
        <f>M86*#REF!</f>
        <v>#REF!</v>
      </c>
      <c r="BK86" s="238" t="e">
        <f>N86*#REF!</f>
        <v>#REF!</v>
      </c>
      <c r="BL86" s="238" t="e">
        <f>O86*#REF!</f>
        <v>#REF!</v>
      </c>
      <c r="BM86" s="238" t="e">
        <f>P86*#REF!</f>
        <v>#REF!</v>
      </c>
    </row>
    <row r="87" spans="1:65" s="84" customFormat="1" ht="35.1" customHeight="1">
      <c r="A87" s="84" t="str">
        <f t="shared" si="47"/>
        <v>BH42DT+1</v>
      </c>
      <c r="B87" s="84" t="str">
        <f t="shared" si="48"/>
        <v>BH42DT+2</v>
      </c>
      <c r="C87" s="84" t="str">
        <f t="shared" si="49"/>
        <v>BH42DT+3</v>
      </c>
      <c r="D87" s="84" t="str">
        <f t="shared" si="50"/>
        <v>BH42DT+4</v>
      </c>
      <c r="E87" s="84" t="s">
        <v>347</v>
      </c>
      <c r="F87" s="86">
        <v>42</v>
      </c>
      <c r="G87" s="86"/>
      <c r="H87" s="94" t="s">
        <v>4426</v>
      </c>
      <c r="I87" s="85" t="s">
        <v>4427</v>
      </c>
      <c r="J87" s="85" t="s">
        <v>4428</v>
      </c>
      <c r="K87" s="85" t="str">
        <f t="shared" si="46"/>
        <v>BH42DT</v>
      </c>
      <c r="L87" s="85" t="s">
        <v>4422</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40"/>
      <c r="V87" s="240" t="e">
        <f>VLOOKUP(B87,#REF!,32,0)</f>
        <v>#REF!</v>
      </c>
      <c r="W87" s="240" t="e">
        <f>VLOOKUP(C87,#REF!,32,0)</f>
        <v>#REF!</v>
      </c>
      <c r="X87" s="240" t="e">
        <f>VLOOKUP(D87,#REF!,32,0)</f>
        <v>#REF!</v>
      </c>
      <c r="Y87" s="241"/>
      <c r="Z87" s="241" t="e">
        <f t="shared" ref="Z87:AB88" si="53">V87/N87</f>
        <v>#REF!</v>
      </c>
      <c r="AA87" s="241" t="e">
        <f t="shared" si="53"/>
        <v>#REF!</v>
      </c>
      <c r="AB87" s="241" t="e">
        <f t="shared" si="53"/>
        <v>#REF!</v>
      </c>
      <c r="AC87" s="240"/>
      <c r="AD87" s="240"/>
      <c r="AE87" s="240"/>
      <c r="AF87" s="240"/>
      <c r="AG87" s="241"/>
      <c r="AH87" s="241"/>
      <c r="AI87" s="241"/>
      <c r="AJ87" s="241"/>
      <c r="AK87" s="87">
        <v>2.270612093526823</v>
      </c>
      <c r="AL87" s="87"/>
      <c r="AM87" s="242"/>
      <c r="AN87" s="242">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43" t="s">
        <v>347</v>
      </c>
      <c r="AY87" s="102">
        <v>16100</v>
      </c>
      <c r="AZ87" s="103">
        <v>7000</v>
      </c>
      <c r="BA87" s="103">
        <v>4550</v>
      </c>
      <c r="BB87" s="103">
        <v>2730</v>
      </c>
      <c r="BC87" s="240">
        <v>13800</v>
      </c>
      <c r="BD87" s="240">
        <v>6000</v>
      </c>
      <c r="BE87" s="240">
        <v>3900</v>
      </c>
      <c r="BF87" s="240">
        <v>2340</v>
      </c>
      <c r="BG87" s="104">
        <f>AV87-AW87</f>
        <v>1090</v>
      </c>
      <c r="BJ87" s="238" t="e">
        <f>M87*#REF!</f>
        <v>#REF!</v>
      </c>
      <c r="BK87" s="238" t="e">
        <f>N87*#REF!</f>
        <v>#REF!</v>
      </c>
      <c r="BL87" s="238" t="e">
        <f>O87*#REF!</f>
        <v>#REF!</v>
      </c>
      <c r="BM87" s="238" t="e">
        <f>P87*#REF!</f>
        <v>#REF!</v>
      </c>
    </row>
    <row r="88" spans="1:65" s="84" customFormat="1" ht="35.1" customHeight="1">
      <c r="A88" s="84" t="str">
        <f t="shared" si="47"/>
        <v>BH43DT+1</v>
      </c>
      <c r="B88" s="84" t="str">
        <f t="shared" si="48"/>
        <v>BH43DT+2</v>
      </c>
      <c r="C88" s="84" t="str">
        <f t="shared" si="49"/>
        <v>BH43DT+3</v>
      </c>
      <c r="D88" s="84" t="str">
        <f t="shared" si="50"/>
        <v>BH43DT+4</v>
      </c>
      <c r="E88" s="84" t="s">
        <v>347</v>
      </c>
      <c r="F88" s="86">
        <v>43</v>
      </c>
      <c r="G88" s="86"/>
      <c r="H88" s="94" t="s">
        <v>4429</v>
      </c>
      <c r="I88" s="85" t="s">
        <v>4430</v>
      </c>
      <c r="J88" s="85" t="s">
        <v>4251</v>
      </c>
      <c r="K88" s="85" t="str">
        <f t="shared" si="46"/>
        <v>BH43DT</v>
      </c>
      <c r="L88" s="85" t="s">
        <v>4431</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40" t="e">
        <f>VLOOKUP(A88,#REF!,32,0)</f>
        <v>#REF!</v>
      </c>
      <c r="V88" s="240" t="e">
        <f>VLOOKUP(B88,#REF!,32,0)</f>
        <v>#REF!</v>
      </c>
      <c r="W88" s="240" t="e">
        <f>VLOOKUP(C88,#REF!,32,0)</f>
        <v>#REF!</v>
      </c>
      <c r="X88" s="240" t="e">
        <f>VLOOKUP(D88,#REF!,32,0)</f>
        <v>#REF!</v>
      </c>
      <c r="Y88" s="241" t="e">
        <f>U88/M88</f>
        <v>#REF!</v>
      </c>
      <c r="Z88" s="241" t="e">
        <f t="shared" si="53"/>
        <v>#REF!</v>
      </c>
      <c r="AA88" s="241" t="e">
        <f t="shared" si="53"/>
        <v>#REF!</v>
      </c>
      <c r="AB88" s="241" t="e">
        <f t="shared" si="53"/>
        <v>#REF!</v>
      </c>
      <c r="AC88" s="240"/>
      <c r="AD88" s="240"/>
      <c r="AE88" s="240"/>
      <c r="AF88" s="240"/>
      <c r="AG88" s="241"/>
      <c r="AH88" s="241"/>
      <c r="AI88" s="241"/>
      <c r="AJ88" s="241"/>
      <c r="AK88" s="87">
        <v>3.3992017120750018</v>
      </c>
      <c r="AL88" s="87"/>
      <c r="AM88" s="242"/>
      <c r="AN88" s="242">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43" t="s">
        <v>347</v>
      </c>
      <c r="AY88" s="102">
        <v>12600</v>
      </c>
      <c r="AZ88" s="103">
        <v>7000</v>
      </c>
      <c r="BA88" s="103">
        <v>3220</v>
      </c>
      <c r="BB88" s="103">
        <v>2450</v>
      </c>
      <c r="BC88" s="240">
        <v>10800</v>
      </c>
      <c r="BD88" s="240">
        <v>6000</v>
      </c>
      <c r="BE88" s="240">
        <v>2760</v>
      </c>
      <c r="BF88" s="240">
        <v>2100</v>
      </c>
      <c r="BG88" s="104">
        <f>AV88-AW88</f>
        <v>2100</v>
      </c>
      <c r="BJ88" s="238" t="e">
        <f>M88*#REF!</f>
        <v>#REF!</v>
      </c>
      <c r="BK88" s="238" t="e">
        <f>N88*#REF!</f>
        <v>#REF!</v>
      </c>
      <c r="BL88" s="238" t="e">
        <f>O88*#REF!</f>
        <v>#REF!</v>
      </c>
      <c r="BM88" s="238" t="e">
        <f>P88*#REF!</f>
        <v>#REF!</v>
      </c>
    </row>
    <row r="89" spans="1:65" s="84" customFormat="1" ht="35.1" customHeight="1">
      <c r="A89" s="84" t="str">
        <f t="shared" si="47"/>
        <v>BH44DT+1</v>
      </c>
      <c r="B89" s="84" t="str">
        <f t="shared" si="48"/>
        <v>BH44DT+2</v>
      </c>
      <c r="C89" s="84" t="str">
        <f t="shared" si="49"/>
        <v>BH44DT+3</v>
      </c>
      <c r="D89" s="84" t="str">
        <f t="shared" si="50"/>
        <v>BH44DT+4</v>
      </c>
      <c r="E89" s="84" t="s">
        <v>347</v>
      </c>
      <c r="F89" s="86">
        <v>44</v>
      </c>
      <c r="G89" s="86"/>
      <c r="H89" s="94" t="s">
        <v>4432</v>
      </c>
      <c r="I89" s="85" t="s">
        <v>4433</v>
      </c>
      <c r="J89" s="85" t="s">
        <v>4251</v>
      </c>
      <c r="K89" s="85"/>
      <c r="L89" s="85" t="s">
        <v>4434</v>
      </c>
      <c r="M89" s="97"/>
      <c r="N89" s="97"/>
      <c r="O89" s="97"/>
      <c r="P89" s="97"/>
      <c r="Q89" s="96"/>
      <c r="R89" s="96"/>
      <c r="S89" s="96"/>
      <c r="T89" s="96"/>
      <c r="U89" s="240"/>
      <c r="V89" s="240"/>
      <c r="W89" s="240"/>
      <c r="X89" s="240"/>
      <c r="Y89" s="241"/>
      <c r="Z89" s="241"/>
      <c r="AA89" s="241"/>
      <c r="AB89" s="241"/>
      <c r="AC89" s="240"/>
      <c r="AD89" s="240"/>
      <c r="AE89" s="240"/>
      <c r="AF89" s="240"/>
      <c r="AG89" s="241"/>
      <c r="AH89" s="241"/>
      <c r="AI89" s="241"/>
      <c r="AJ89" s="241"/>
      <c r="AK89" s="87"/>
      <c r="AL89" s="87"/>
      <c r="AM89" s="242"/>
      <c r="AN89" s="242"/>
      <c r="AO89" s="99"/>
      <c r="AP89" s="99"/>
      <c r="AQ89" s="99"/>
      <c r="AR89" s="99"/>
      <c r="AS89" s="99"/>
      <c r="AT89" s="99"/>
      <c r="AU89" s="99"/>
      <c r="AV89" s="99"/>
      <c r="AW89" s="60"/>
      <c r="AX89" s="243" t="s">
        <v>347</v>
      </c>
      <c r="AY89" s="102">
        <v>13300</v>
      </c>
      <c r="AZ89" s="103">
        <v>6300</v>
      </c>
      <c r="BA89" s="103">
        <v>4130</v>
      </c>
      <c r="BB89" s="103">
        <v>2730</v>
      </c>
      <c r="BC89" s="240">
        <v>11400</v>
      </c>
      <c r="BD89" s="240">
        <v>5400</v>
      </c>
      <c r="BE89" s="240">
        <v>3540</v>
      </c>
      <c r="BF89" s="240">
        <v>2340</v>
      </c>
    </row>
    <row r="90" spans="1:65" s="84" customFormat="1" ht="35.1" customHeight="1">
      <c r="A90" s="84" t="str">
        <f t="shared" si="47"/>
        <v>BH44DT_D1+1</v>
      </c>
      <c r="B90" s="84" t="str">
        <f t="shared" si="48"/>
        <v>BH44DT_D1+2</v>
      </c>
      <c r="C90" s="84" t="str">
        <f t="shared" si="49"/>
        <v>BH44DT_D1+3</v>
      </c>
      <c r="D90" s="84" t="str">
        <f t="shared" si="50"/>
        <v>BH44DT_D1+4</v>
      </c>
      <c r="E90" s="84" t="s">
        <v>347</v>
      </c>
      <c r="F90" s="86"/>
      <c r="G90" s="86"/>
      <c r="H90" s="94" t="s">
        <v>4435</v>
      </c>
      <c r="I90" s="85" t="s">
        <v>4436</v>
      </c>
      <c r="J90" s="85" t="s">
        <v>4251</v>
      </c>
      <c r="K90" s="85" t="str">
        <f t="shared" si="46"/>
        <v>BH44DT_D1</v>
      </c>
      <c r="L90" s="85" t="s">
        <v>4437</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40"/>
      <c r="V90" s="240"/>
      <c r="W90" s="240"/>
      <c r="X90" s="240"/>
      <c r="Y90" s="241"/>
      <c r="Z90" s="241"/>
      <c r="AA90" s="241"/>
      <c r="AB90" s="241"/>
      <c r="AC90" s="240"/>
      <c r="AD90" s="240"/>
      <c r="AE90" s="240"/>
      <c r="AF90" s="240"/>
      <c r="AG90" s="241"/>
      <c r="AH90" s="241"/>
      <c r="AI90" s="241"/>
      <c r="AJ90" s="241"/>
      <c r="AK90" s="87">
        <v>3.05</v>
      </c>
      <c r="AL90" s="87"/>
      <c r="AM90" s="242"/>
      <c r="AN90" s="242">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43" t="s">
        <v>347</v>
      </c>
      <c r="AY90" s="102"/>
      <c r="AZ90" s="103"/>
      <c r="BA90" s="103"/>
      <c r="BB90" s="103"/>
      <c r="BC90" s="240"/>
      <c r="BD90" s="240"/>
      <c r="BE90" s="240"/>
      <c r="BF90" s="240"/>
      <c r="BG90" s="104">
        <f>AV90-AW90</f>
        <v>1871.861943637934</v>
      </c>
      <c r="BJ90" s="238" t="e">
        <f>M90*#REF!</f>
        <v>#REF!</v>
      </c>
      <c r="BK90" s="238" t="e">
        <f>N90*#REF!</f>
        <v>#REF!</v>
      </c>
      <c r="BL90" s="238" t="e">
        <f>O90*#REF!</f>
        <v>#REF!</v>
      </c>
      <c r="BM90" s="238"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347</v>
      </c>
      <c r="F91" s="86"/>
      <c r="G91" s="86"/>
      <c r="H91" s="94" t="s">
        <v>4438</v>
      </c>
      <c r="I91" s="85" t="s">
        <v>4439</v>
      </c>
      <c r="J91" s="85" t="s">
        <v>4251</v>
      </c>
      <c r="K91" s="85" t="str">
        <f t="shared" si="46"/>
        <v>BH44DT_D2</v>
      </c>
      <c r="L91" s="85" t="s">
        <v>4440</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40"/>
      <c r="V91" s="240"/>
      <c r="W91" s="240"/>
      <c r="X91" s="240"/>
      <c r="Y91" s="241"/>
      <c r="Z91" s="241"/>
      <c r="AA91" s="241"/>
      <c r="AB91" s="241"/>
      <c r="AC91" s="240"/>
      <c r="AD91" s="240"/>
      <c r="AE91" s="240"/>
      <c r="AF91" s="240"/>
      <c r="AG91" s="241"/>
      <c r="AH91" s="241"/>
      <c r="AI91" s="241"/>
      <c r="AJ91" s="241"/>
      <c r="AK91" s="87">
        <v>3.05</v>
      </c>
      <c r="AL91" s="87"/>
      <c r="AM91" s="242"/>
      <c r="AN91" s="242">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43" t="s">
        <v>347</v>
      </c>
      <c r="AY91" s="102">
        <v>13300</v>
      </c>
      <c r="AZ91" s="103">
        <v>6300</v>
      </c>
      <c r="BA91" s="103">
        <v>4130</v>
      </c>
      <c r="BB91" s="103">
        <v>2730</v>
      </c>
      <c r="BC91" s="240">
        <v>11400</v>
      </c>
      <c r="BD91" s="240">
        <v>5400</v>
      </c>
      <c r="BE91" s="240">
        <v>3540</v>
      </c>
      <c r="BF91" s="240">
        <v>2340</v>
      </c>
      <c r="BG91" s="104">
        <f>AV91-AW91</f>
        <v>1711.6659495707827</v>
      </c>
      <c r="BJ91" s="238" t="e">
        <f>M91*#REF!</f>
        <v>#REF!</v>
      </c>
      <c r="BK91" s="238" t="e">
        <f>N91*#REF!</f>
        <v>#REF!</v>
      </c>
      <c r="BL91" s="238" t="e">
        <f>O91*#REF!</f>
        <v>#REF!</v>
      </c>
      <c r="BM91" s="238" t="e">
        <f>P91*#REF!</f>
        <v>#REF!</v>
      </c>
    </row>
    <row r="92" spans="1:65" s="84" customFormat="1" ht="47.25">
      <c r="A92" s="84" t="str">
        <f t="shared" si="47"/>
        <v>BH45DT+1</v>
      </c>
      <c r="B92" s="84" t="str">
        <f t="shared" si="48"/>
        <v>BH45DT+2</v>
      </c>
      <c r="C92" s="84" t="str">
        <f t="shared" si="49"/>
        <v>BH45DT+3</v>
      </c>
      <c r="D92" s="84" t="str">
        <f t="shared" si="50"/>
        <v>BH45DT+4</v>
      </c>
      <c r="E92" s="84" t="s">
        <v>347</v>
      </c>
      <c r="F92" s="86">
        <v>45</v>
      </c>
      <c r="G92" s="86"/>
      <c r="H92" s="94" t="s">
        <v>4441</v>
      </c>
      <c r="I92" s="85" t="s">
        <v>4442</v>
      </c>
      <c r="J92" s="85" t="s">
        <v>4443</v>
      </c>
      <c r="K92" s="85" t="str">
        <f t="shared" si="46"/>
        <v>BH45DT</v>
      </c>
      <c r="L92" s="85" t="s">
        <v>4437</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40"/>
      <c r="V92" s="240"/>
      <c r="W92" s="240"/>
      <c r="X92" s="240"/>
      <c r="Y92" s="241"/>
      <c r="Z92" s="241"/>
      <c r="AA92" s="241"/>
      <c r="AB92" s="241"/>
      <c r="AC92" s="240"/>
      <c r="AD92" s="240"/>
      <c r="AE92" s="240"/>
      <c r="AF92" s="240"/>
      <c r="AG92" s="241"/>
      <c r="AH92" s="241"/>
      <c r="AI92" s="241"/>
      <c r="AJ92" s="241"/>
      <c r="AK92" s="87">
        <v>3.05</v>
      </c>
      <c r="AL92" s="87"/>
      <c r="AM92" s="242"/>
      <c r="AN92" s="242">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43" t="s">
        <v>347</v>
      </c>
      <c r="AY92" s="102">
        <v>11900</v>
      </c>
      <c r="AZ92" s="103">
        <v>5600</v>
      </c>
      <c r="BA92" s="103">
        <v>3640</v>
      </c>
      <c r="BB92" s="103">
        <v>2450</v>
      </c>
      <c r="BC92" s="240">
        <v>10200</v>
      </c>
      <c r="BD92" s="240">
        <v>4800</v>
      </c>
      <c r="BE92" s="240">
        <v>3120</v>
      </c>
      <c r="BF92" s="240">
        <v>2100</v>
      </c>
      <c r="BG92" s="104">
        <f>AV92-AW92</f>
        <v>2141.7639466043584</v>
      </c>
      <c r="BJ92" s="238" t="e">
        <f>M92*#REF!</f>
        <v>#REF!</v>
      </c>
      <c r="BK92" s="238" t="e">
        <f>N92*#REF!</f>
        <v>#REF!</v>
      </c>
      <c r="BL92" s="238" t="e">
        <f>O92*#REF!</f>
        <v>#REF!</v>
      </c>
      <c r="BM92" s="238" t="e">
        <f>P92*#REF!</f>
        <v>#REF!</v>
      </c>
    </row>
    <row r="93" spans="1:65" s="84" customFormat="1" ht="35.1" customHeight="1">
      <c r="A93" s="84" t="str">
        <f t="shared" si="47"/>
        <v>BH46DT+1</v>
      </c>
      <c r="B93" s="84" t="str">
        <f t="shared" si="48"/>
        <v>BH46DT+2</v>
      </c>
      <c r="C93" s="84" t="str">
        <f t="shared" si="49"/>
        <v>BH46DT+3</v>
      </c>
      <c r="D93" s="84" t="str">
        <f t="shared" si="50"/>
        <v>BH46DT+4</v>
      </c>
      <c r="E93" s="84" t="s">
        <v>347</v>
      </c>
      <c r="F93" s="86">
        <v>46</v>
      </c>
      <c r="G93" s="86"/>
      <c r="H93" s="94" t="s">
        <v>4444</v>
      </c>
      <c r="I93" s="85" t="s">
        <v>4401</v>
      </c>
      <c r="J93" s="85" t="s">
        <v>4251</v>
      </c>
      <c r="K93" s="85"/>
      <c r="L93" s="85" t="s">
        <v>4445</v>
      </c>
      <c r="M93" s="97"/>
      <c r="N93" s="97"/>
      <c r="O93" s="97"/>
      <c r="P93" s="97"/>
      <c r="Q93" s="96"/>
      <c r="R93" s="96"/>
      <c r="S93" s="96"/>
      <c r="T93" s="96"/>
      <c r="U93" s="240"/>
      <c r="V93" s="240"/>
      <c r="W93" s="240"/>
      <c r="X93" s="240"/>
      <c r="Y93" s="241"/>
      <c r="Z93" s="241"/>
      <c r="AA93" s="241"/>
      <c r="AB93" s="241"/>
      <c r="AC93" s="240"/>
      <c r="AD93" s="240"/>
      <c r="AE93" s="240"/>
      <c r="AF93" s="240"/>
      <c r="AG93" s="241"/>
      <c r="AH93" s="241"/>
      <c r="AI93" s="241"/>
      <c r="AJ93" s="241"/>
      <c r="AK93" s="87"/>
      <c r="AL93" s="87"/>
      <c r="AM93" s="242"/>
      <c r="AN93" s="242"/>
      <c r="AO93" s="99"/>
      <c r="AP93" s="99"/>
      <c r="AQ93" s="99"/>
      <c r="AR93" s="99"/>
      <c r="AS93" s="99"/>
      <c r="AT93" s="99"/>
      <c r="AU93" s="99"/>
      <c r="AV93" s="99"/>
      <c r="AW93" s="60"/>
      <c r="AX93" s="243" t="s">
        <v>347</v>
      </c>
      <c r="AY93" s="102">
        <v>12600</v>
      </c>
      <c r="AZ93" s="103">
        <v>6300</v>
      </c>
      <c r="BA93" s="103">
        <v>3640</v>
      </c>
      <c r="BB93" s="103">
        <v>2730</v>
      </c>
      <c r="BC93" s="240">
        <v>10800</v>
      </c>
      <c r="BD93" s="240">
        <v>5400</v>
      </c>
      <c r="BE93" s="240">
        <v>3120</v>
      </c>
      <c r="BF93" s="240">
        <v>2340</v>
      </c>
    </row>
    <row r="94" spans="1:65" s="84" customFormat="1" ht="35.1" customHeight="1">
      <c r="A94" s="84" t="str">
        <f t="shared" si="47"/>
        <v>BH46DT_D1+1</v>
      </c>
      <c r="B94" s="84" t="str">
        <f t="shared" si="48"/>
        <v>BH46DT_D1+2</v>
      </c>
      <c r="C94" s="84" t="str">
        <f t="shared" si="49"/>
        <v>BH46DT_D1+3</v>
      </c>
      <c r="D94" s="84" t="str">
        <f t="shared" si="50"/>
        <v>BH46DT_D1+4</v>
      </c>
      <c r="E94" s="84" t="s">
        <v>347</v>
      </c>
      <c r="F94" s="86"/>
      <c r="G94" s="86"/>
      <c r="H94" s="94" t="s">
        <v>4446</v>
      </c>
      <c r="I94" s="85" t="s">
        <v>4447</v>
      </c>
      <c r="J94" s="85" t="s">
        <v>3949</v>
      </c>
      <c r="K94" s="85" t="str">
        <f t="shared" si="46"/>
        <v>BH46DT_D1</v>
      </c>
      <c r="L94" s="85" t="s">
        <v>4448</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40" t="e">
        <f>VLOOKUP(A94,#REF!,32,0)</f>
        <v>#REF!</v>
      </c>
      <c r="V94" s="240" t="e">
        <f>VLOOKUP(B94,#REF!,32,0)</f>
        <v>#REF!</v>
      </c>
      <c r="W94" s="240" t="e">
        <f>VLOOKUP(C94,#REF!,32,0)</f>
        <v>#REF!</v>
      </c>
      <c r="X94" s="240" t="e">
        <f>VLOOKUP(D94,#REF!,32,0)</f>
        <v>#REF!</v>
      </c>
      <c r="Y94" s="241" t="e">
        <f>U94/M94</f>
        <v>#REF!</v>
      </c>
      <c r="Z94" s="241" t="e">
        <f>V94/N94</f>
        <v>#REF!</v>
      </c>
      <c r="AA94" s="241" t="e">
        <f>W94/O94</f>
        <v>#REF!</v>
      </c>
      <c r="AB94" s="241" t="e">
        <f>X94/P94</f>
        <v>#REF!</v>
      </c>
      <c r="AC94" s="240"/>
      <c r="AD94" s="240"/>
      <c r="AE94" s="240"/>
      <c r="AF94" s="240"/>
      <c r="AG94" s="241"/>
      <c r="AH94" s="241"/>
      <c r="AI94" s="241"/>
      <c r="AJ94" s="241"/>
      <c r="AK94" s="87">
        <v>4.0541981851269924</v>
      </c>
      <c r="AL94" s="87"/>
      <c r="AM94" s="242"/>
      <c r="AN94" s="242">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43" t="s">
        <v>347</v>
      </c>
      <c r="AY94" s="102"/>
      <c r="AZ94" s="103"/>
      <c r="BA94" s="103"/>
      <c r="BB94" s="103"/>
      <c r="BC94" s="240"/>
      <c r="BD94" s="240"/>
      <c r="BE94" s="240"/>
      <c r="BF94" s="240"/>
      <c r="BG94" s="104">
        <f>AV94-AW94</f>
        <v>2070.0000000000009</v>
      </c>
      <c r="BJ94" s="238" t="e">
        <f>M94*#REF!</f>
        <v>#REF!</v>
      </c>
      <c r="BK94" s="238" t="e">
        <f>N94*#REF!</f>
        <v>#REF!</v>
      </c>
      <c r="BL94" s="238" t="e">
        <f>O94*#REF!</f>
        <v>#REF!</v>
      </c>
      <c r="BM94" s="238"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347</v>
      </c>
      <c r="F95" s="86"/>
      <c r="G95" s="86"/>
      <c r="H95" s="94" t="s">
        <v>4449</v>
      </c>
      <c r="I95" s="85" t="s">
        <v>4450</v>
      </c>
      <c r="J95" s="85" t="s">
        <v>3949</v>
      </c>
      <c r="K95" s="85" t="str">
        <f t="shared" si="46"/>
        <v>BH46DT_D2</v>
      </c>
      <c r="L95" s="85" t="s">
        <v>4451</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40"/>
      <c r="V95" s="240"/>
      <c r="W95" s="240"/>
      <c r="X95" s="240"/>
      <c r="Y95" s="241"/>
      <c r="Z95" s="241"/>
      <c r="AA95" s="241"/>
      <c r="AB95" s="241"/>
      <c r="AC95" s="240"/>
      <c r="AD95" s="240"/>
      <c r="AE95" s="240"/>
      <c r="AF95" s="240"/>
      <c r="AG95" s="241"/>
      <c r="AH95" s="241"/>
      <c r="AI95" s="241"/>
      <c r="AJ95" s="241"/>
      <c r="AK95" s="87">
        <v>3.05</v>
      </c>
      <c r="AL95" s="87"/>
      <c r="AM95" s="242"/>
      <c r="AN95" s="242">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43" t="s">
        <v>347</v>
      </c>
      <c r="AY95" s="102">
        <v>9800</v>
      </c>
      <c r="AZ95" s="103">
        <v>4900</v>
      </c>
      <c r="BA95" s="103">
        <v>2940</v>
      </c>
      <c r="BB95" s="103">
        <v>2100</v>
      </c>
      <c r="BC95" s="240">
        <v>8400</v>
      </c>
      <c r="BD95" s="240">
        <v>4200</v>
      </c>
      <c r="BE95" s="240">
        <v>2520</v>
      </c>
      <c r="BF95" s="240">
        <v>1800</v>
      </c>
      <c r="BG95" s="104">
        <f>AV95-AW95</f>
        <v>2000.9799703357548</v>
      </c>
      <c r="BJ95" s="238" t="e">
        <f>M95*#REF!</f>
        <v>#REF!</v>
      </c>
      <c r="BK95" s="238" t="e">
        <f>N95*#REF!</f>
        <v>#REF!</v>
      </c>
      <c r="BL95" s="238" t="e">
        <f>O95*#REF!</f>
        <v>#REF!</v>
      </c>
      <c r="BM95" s="238" t="e">
        <f>P95*#REF!</f>
        <v>#REF!</v>
      </c>
    </row>
    <row r="96" spans="1:65" s="84" customFormat="1" ht="22.5" customHeight="1">
      <c r="A96" s="84" t="str">
        <f t="shared" si="47"/>
        <v>BH47DT+1</v>
      </c>
      <c r="B96" s="84" t="str">
        <f t="shared" si="48"/>
        <v>BH47DT+2</v>
      </c>
      <c r="C96" s="84" t="str">
        <f t="shared" si="49"/>
        <v>BH47DT+3</v>
      </c>
      <c r="D96" s="84" t="str">
        <f t="shared" si="50"/>
        <v>BH47DT+4</v>
      </c>
      <c r="E96" s="84" t="s">
        <v>347</v>
      </c>
      <c r="F96" s="86">
        <v>47</v>
      </c>
      <c r="G96" s="86"/>
      <c r="H96" s="94" t="s">
        <v>4452</v>
      </c>
      <c r="I96" s="85" t="s">
        <v>4453</v>
      </c>
      <c r="J96" s="85" t="s">
        <v>4454</v>
      </c>
      <c r="K96" s="85"/>
      <c r="L96" s="85" t="s">
        <v>4448</v>
      </c>
      <c r="M96" s="97"/>
      <c r="N96" s="97"/>
      <c r="O96" s="97"/>
      <c r="P96" s="97"/>
      <c r="Q96" s="96"/>
      <c r="R96" s="96"/>
      <c r="S96" s="96"/>
      <c r="T96" s="96"/>
      <c r="U96" s="240"/>
      <c r="V96" s="240"/>
      <c r="W96" s="240"/>
      <c r="X96" s="240"/>
      <c r="Y96" s="241"/>
      <c r="Z96" s="241"/>
      <c r="AA96" s="241"/>
      <c r="AB96" s="241"/>
      <c r="AC96" s="240"/>
      <c r="AD96" s="240"/>
      <c r="AE96" s="240"/>
      <c r="AF96" s="240"/>
      <c r="AG96" s="241"/>
      <c r="AH96" s="241"/>
      <c r="AI96" s="241"/>
      <c r="AJ96" s="241"/>
      <c r="AK96" s="87"/>
      <c r="AL96" s="87"/>
      <c r="AM96" s="242"/>
      <c r="AN96" s="242"/>
      <c r="AO96" s="99"/>
      <c r="AP96" s="99"/>
      <c r="AQ96" s="99"/>
      <c r="AR96" s="99"/>
      <c r="AS96" s="99"/>
      <c r="AT96" s="99"/>
      <c r="AU96" s="99"/>
      <c r="AV96" s="99"/>
      <c r="AW96" s="60"/>
      <c r="AX96" s="243" t="s">
        <v>347</v>
      </c>
      <c r="AY96" s="102">
        <v>7000</v>
      </c>
      <c r="AZ96" s="103">
        <v>3500</v>
      </c>
      <c r="BA96" s="103">
        <v>2730</v>
      </c>
      <c r="BB96" s="103">
        <v>1820</v>
      </c>
      <c r="BC96" s="240">
        <v>6000</v>
      </c>
      <c r="BD96" s="240">
        <v>3000</v>
      </c>
      <c r="BE96" s="240">
        <v>2340</v>
      </c>
      <c r="BF96" s="240">
        <v>1560</v>
      </c>
    </row>
    <row r="97" spans="1:65" s="84" customFormat="1" ht="33.75" customHeight="1">
      <c r="A97" s="84" t="str">
        <f t="shared" si="47"/>
        <v>BH47DT_D1+1</v>
      </c>
      <c r="B97" s="84" t="str">
        <f t="shared" si="48"/>
        <v>BH47DT_D1+2</v>
      </c>
      <c r="C97" s="84" t="str">
        <f t="shared" si="49"/>
        <v>BH47DT_D1+3</v>
      </c>
      <c r="D97" s="84" t="str">
        <f t="shared" si="50"/>
        <v>BH47DT_D1+4</v>
      </c>
      <c r="E97" s="84" t="s">
        <v>347</v>
      </c>
      <c r="F97" s="86"/>
      <c r="G97" s="86"/>
      <c r="H97" s="94" t="s">
        <v>4455</v>
      </c>
      <c r="I97" s="85" t="s">
        <v>4456</v>
      </c>
      <c r="J97" s="85" t="s">
        <v>3949</v>
      </c>
      <c r="K97" s="85" t="str">
        <f t="shared" si="46"/>
        <v>BH47DT_D1</v>
      </c>
      <c r="L97" s="85" t="s">
        <v>4457</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40"/>
      <c r="V97" s="240" t="e">
        <f>VLOOKUP(B97,#REF!,32,0)</f>
        <v>#REF!</v>
      </c>
      <c r="W97" s="240" t="e">
        <f>VLOOKUP(C97,#REF!,32,0)</f>
        <v>#REF!</v>
      </c>
      <c r="X97" s="240" t="e">
        <f>VLOOKUP(D97,#REF!,32,0)</f>
        <v>#REF!</v>
      </c>
      <c r="Y97" s="241"/>
      <c r="Z97" s="241" t="e">
        <f>V97/N97</f>
        <v>#REF!</v>
      </c>
      <c r="AA97" s="241" t="e">
        <f>W97/O97</f>
        <v>#REF!</v>
      </c>
      <c r="AB97" s="241" t="e">
        <f>X97/P97</f>
        <v>#REF!</v>
      </c>
      <c r="AC97" s="240"/>
      <c r="AD97" s="240"/>
      <c r="AE97" s="240"/>
      <c r="AF97" s="240"/>
      <c r="AG97" s="241"/>
      <c r="AH97" s="241"/>
      <c r="AI97" s="241"/>
      <c r="AJ97" s="241"/>
      <c r="AK97" s="87">
        <v>2.7762335005666441</v>
      </c>
      <c r="AL97" s="87"/>
      <c r="AM97" s="242"/>
      <c r="AN97" s="242">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43" t="s">
        <v>347</v>
      </c>
      <c r="AY97" s="102"/>
      <c r="AZ97" s="103"/>
      <c r="BA97" s="103"/>
      <c r="BB97" s="103"/>
      <c r="BC97" s="240"/>
      <c r="BD97" s="240"/>
      <c r="BE97" s="240"/>
      <c r="BF97" s="240"/>
      <c r="BG97" s="104">
        <f>AV97-AW97</f>
        <v>800</v>
      </c>
      <c r="BJ97" s="238" t="e">
        <f>M97*#REF!</f>
        <v>#REF!</v>
      </c>
      <c r="BK97" s="238" t="e">
        <f>N97*#REF!</f>
        <v>#REF!</v>
      </c>
      <c r="BL97" s="238" t="e">
        <f>O97*#REF!</f>
        <v>#REF!</v>
      </c>
      <c r="BM97" s="238"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347</v>
      </c>
      <c r="F98" s="86"/>
      <c r="G98" s="86"/>
      <c r="H98" s="94" t="s">
        <v>4458</v>
      </c>
      <c r="I98" s="85" t="s">
        <v>4459</v>
      </c>
      <c r="J98" s="85" t="s">
        <v>3949</v>
      </c>
      <c r="K98" s="85" t="str">
        <f t="shared" si="46"/>
        <v>BH47DT_D2</v>
      </c>
      <c r="L98" s="85" t="s">
        <v>4460</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40"/>
      <c r="V98" s="240" t="e">
        <f>VLOOKUP(B98,#REF!,32,0)</f>
        <v>#REF!</v>
      </c>
      <c r="W98" s="240"/>
      <c r="X98" s="240"/>
      <c r="Y98" s="241"/>
      <c r="Z98" s="241" t="e">
        <f>V98/N98</f>
        <v>#REF!</v>
      </c>
      <c r="AA98" s="241"/>
      <c r="AB98" s="241"/>
      <c r="AC98" s="240"/>
      <c r="AD98" s="240"/>
      <c r="AE98" s="240"/>
      <c r="AF98" s="240"/>
      <c r="AG98" s="241"/>
      <c r="AH98" s="241"/>
      <c r="AI98" s="241"/>
      <c r="AJ98" s="241"/>
      <c r="AK98" s="87">
        <v>1.9495211657032756</v>
      </c>
      <c r="AL98" s="87"/>
      <c r="AM98" s="242"/>
      <c r="AN98" s="242">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43" t="s">
        <v>347</v>
      </c>
      <c r="AY98" s="102">
        <v>14000</v>
      </c>
      <c r="AZ98" s="103">
        <v>7000</v>
      </c>
      <c r="BA98" s="103">
        <v>3640</v>
      </c>
      <c r="BB98" s="103">
        <v>2450</v>
      </c>
      <c r="BC98" s="240">
        <v>12000</v>
      </c>
      <c r="BD98" s="240">
        <v>6000</v>
      </c>
      <c r="BE98" s="240">
        <v>3120</v>
      </c>
      <c r="BF98" s="240">
        <v>2100</v>
      </c>
      <c r="BG98" s="104">
        <f>AV98-AW98</f>
        <v>495</v>
      </c>
      <c r="BJ98" s="238" t="e">
        <f>M98*#REF!</f>
        <v>#REF!</v>
      </c>
      <c r="BK98" s="238" t="e">
        <f>N98*#REF!</f>
        <v>#REF!</v>
      </c>
      <c r="BL98" s="238" t="e">
        <f>O98*#REF!</f>
        <v>#REF!</v>
      </c>
      <c r="BM98" s="238" t="e">
        <f>P98*#REF!</f>
        <v>#REF!</v>
      </c>
    </row>
    <row r="99" spans="1:65" s="84" customFormat="1" ht="35.1" customHeight="1">
      <c r="A99" s="84" t="str">
        <f t="shared" si="47"/>
        <v>BH48DT+1</v>
      </c>
      <c r="B99" s="84" t="str">
        <f t="shared" si="48"/>
        <v>BH48DT+2</v>
      </c>
      <c r="C99" s="84" t="str">
        <f t="shared" si="49"/>
        <v>BH48DT+3</v>
      </c>
      <c r="D99" s="84" t="str">
        <f t="shared" si="50"/>
        <v>BH48DT+4</v>
      </c>
      <c r="E99" s="84" t="s">
        <v>347</v>
      </c>
      <c r="F99" s="86">
        <v>48</v>
      </c>
      <c r="G99" s="86"/>
      <c r="H99" s="94" t="s">
        <v>4461</v>
      </c>
      <c r="I99" s="85" t="s">
        <v>4462</v>
      </c>
      <c r="J99" s="85" t="s">
        <v>4463</v>
      </c>
      <c r="K99" s="85" t="str">
        <f t="shared" si="46"/>
        <v>BH48DT</v>
      </c>
      <c r="L99" s="85" t="s">
        <v>4457</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40"/>
      <c r="V99" s="240" t="e">
        <f>VLOOKUP(B99,#REF!,32,0)</f>
        <v>#REF!</v>
      </c>
      <c r="W99" s="240"/>
      <c r="X99" s="240"/>
      <c r="Y99" s="241"/>
      <c r="Z99" s="241" t="e">
        <f>V99/N99</f>
        <v>#REF!</v>
      </c>
      <c r="AA99" s="241"/>
      <c r="AB99" s="241"/>
      <c r="AC99" s="240"/>
      <c r="AD99" s="240"/>
      <c r="AE99" s="240"/>
      <c r="AF99" s="240"/>
      <c r="AG99" s="241"/>
      <c r="AH99" s="241"/>
      <c r="AI99" s="241"/>
      <c r="AJ99" s="241"/>
      <c r="AK99" s="87">
        <v>1.6958619650391804</v>
      </c>
      <c r="AL99" s="87"/>
      <c r="AM99" s="242"/>
      <c r="AN99" s="242">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43" t="s">
        <v>347</v>
      </c>
      <c r="AY99" s="102">
        <v>11900</v>
      </c>
      <c r="AZ99" s="103">
        <v>5600</v>
      </c>
      <c r="BA99" s="103">
        <v>3220</v>
      </c>
      <c r="BB99" s="103">
        <v>2100</v>
      </c>
      <c r="BC99" s="240">
        <v>10200</v>
      </c>
      <c r="BD99" s="240">
        <v>4800</v>
      </c>
      <c r="BE99" s="240">
        <v>2760</v>
      </c>
      <c r="BF99" s="240">
        <v>1800</v>
      </c>
      <c r="BG99" s="104">
        <f>AV99-AW99</f>
        <v>465</v>
      </c>
      <c r="BJ99" s="238" t="e">
        <f>M99*#REF!</f>
        <v>#REF!</v>
      </c>
      <c r="BK99" s="238" t="e">
        <f>N99*#REF!</f>
        <v>#REF!</v>
      </c>
      <c r="BL99" s="238" t="e">
        <f>O99*#REF!</f>
        <v>#REF!</v>
      </c>
      <c r="BM99" s="238" t="e">
        <f>P99*#REF!</f>
        <v>#REF!</v>
      </c>
    </row>
    <row r="100" spans="1:65" s="84" customFormat="1" ht="35.1" customHeight="1">
      <c r="A100" s="84" t="str">
        <f t="shared" si="47"/>
        <v>BH49DT+1</v>
      </c>
      <c r="B100" s="84" t="str">
        <f t="shared" si="48"/>
        <v>BH49DT+2</v>
      </c>
      <c r="C100" s="84" t="str">
        <f t="shared" si="49"/>
        <v>BH49DT+3</v>
      </c>
      <c r="D100" s="84" t="str">
        <f t="shared" si="50"/>
        <v>BH49DT+4</v>
      </c>
      <c r="E100" s="84" t="s">
        <v>347</v>
      </c>
      <c r="F100" s="86">
        <v>49</v>
      </c>
      <c r="G100" s="86"/>
      <c r="H100" s="94" t="s">
        <v>4464</v>
      </c>
      <c r="I100" s="85" t="s">
        <v>4465</v>
      </c>
      <c r="J100" s="85" t="s">
        <v>4453</v>
      </c>
      <c r="K100" s="85" t="str">
        <f t="shared" si="46"/>
        <v>BH49DT</v>
      </c>
      <c r="L100" s="85" t="s">
        <v>4466</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40"/>
      <c r="V100" s="240"/>
      <c r="W100" s="240"/>
      <c r="X100" s="240"/>
      <c r="Y100" s="241"/>
      <c r="Z100" s="241"/>
      <c r="AA100" s="241"/>
      <c r="AB100" s="241"/>
      <c r="AC100" s="240"/>
      <c r="AD100" s="240"/>
      <c r="AE100" s="240"/>
      <c r="AF100" s="240"/>
      <c r="AG100" s="241"/>
      <c r="AH100" s="241"/>
      <c r="AI100" s="241"/>
      <c r="AJ100" s="241"/>
      <c r="AK100" s="87">
        <v>3.05</v>
      </c>
      <c r="AL100" s="87"/>
      <c r="AM100" s="242"/>
      <c r="AN100" s="242">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43" t="s">
        <v>347</v>
      </c>
      <c r="AY100" s="102">
        <v>13300</v>
      </c>
      <c r="AZ100" s="103">
        <v>6300</v>
      </c>
      <c r="BA100" s="103">
        <v>3220</v>
      </c>
      <c r="BB100" s="103">
        <v>2310</v>
      </c>
      <c r="BC100" s="240">
        <v>11400</v>
      </c>
      <c r="BD100" s="240">
        <v>5400</v>
      </c>
      <c r="BE100" s="240">
        <v>2760</v>
      </c>
      <c r="BF100" s="240">
        <v>1980</v>
      </c>
      <c r="BG100" s="104">
        <f>AV100-AW100</f>
        <v>1351.4699555036318</v>
      </c>
      <c r="BJ100" s="238" t="e">
        <f>M100*#REF!</f>
        <v>#REF!</v>
      </c>
      <c r="BK100" s="238" t="e">
        <f>N100*#REF!</f>
        <v>#REF!</v>
      </c>
      <c r="BL100" s="238" t="e">
        <f>O100*#REF!</f>
        <v>#REF!</v>
      </c>
      <c r="BM100" s="238" t="e">
        <f>P100*#REF!</f>
        <v>#REF!</v>
      </c>
    </row>
    <row r="101" spans="1:65" s="84" customFormat="1" ht="24.75" customHeight="1">
      <c r="A101" s="84" t="str">
        <f t="shared" si="47"/>
        <v>BH50DT+1</v>
      </c>
      <c r="B101" s="84" t="str">
        <f t="shared" si="48"/>
        <v>BH50DT+2</v>
      </c>
      <c r="C101" s="84" t="str">
        <f t="shared" si="49"/>
        <v>BH50DT+3</v>
      </c>
      <c r="D101" s="84" t="str">
        <f t="shared" si="50"/>
        <v>BH50DT+4</v>
      </c>
      <c r="E101" s="84" t="s">
        <v>347</v>
      </c>
      <c r="F101" s="86">
        <v>50</v>
      </c>
      <c r="G101" s="86"/>
      <c r="H101" s="94" t="s">
        <v>4467</v>
      </c>
      <c r="I101" s="85" t="s">
        <v>4468</v>
      </c>
      <c r="J101" s="85" t="s">
        <v>4469</v>
      </c>
      <c r="K101" s="85"/>
      <c r="L101" s="85" t="s">
        <v>4470</v>
      </c>
      <c r="M101" s="97"/>
      <c r="N101" s="97"/>
      <c r="O101" s="97"/>
      <c r="P101" s="97"/>
      <c r="Q101" s="96"/>
      <c r="R101" s="96"/>
      <c r="S101" s="96"/>
      <c r="T101" s="96"/>
      <c r="U101" s="240"/>
      <c r="V101" s="240"/>
      <c r="W101" s="240"/>
      <c r="X101" s="240"/>
      <c r="Y101" s="241"/>
      <c r="Z101" s="241"/>
      <c r="AA101" s="241"/>
      <c r="AB101" s="241"/>
      <c r="AC101" s="240"/>
      <c r="AD101" s="240"/>
      <c r="AE101" s="240"/>
      <c r="AF101" s="240"/>
      <c r="AG101" s="241"/>
      <c r="AH101" s="241"/>
      <c r="AI101" s="241"/>
      <c r="AJ101" s="241"/>
      <c r="AK101" s="87"/>
      <c r="AL101" s="87"/>
      <c r="AM101" s="242"/>
      <c r="AN101" s="242"/>
      <c r="AO101" s="99"/>
      <c r="AP101" s="99"/>
      <c r="AQ101" s="99"/>
      <c r="AR101" s="99"/>
      <c r="AS101" s="99"/>
      <c r="AT101" s="99"/>
      <c r="AU101" s="99"/>
      <c r="AV101" s="99"/>
      <c r="AW101" s="60"/>
      <c r="AX101" s="243" t="s">
        <v>347</v>
      </c>
      <c r="AY101" s="102">
        <v>10500</v>
      </c>
      <c r="AZ101" s="103">
        <v>4900</v>
      </c>
      <c r="BA101" s="103">
        <v>2940</v>
      </c>
      <c r="BB101" s="103">
        <v>2100</v>
      </c>
      <c r="BC101" s="240">
        <v>9000</v>
      </c>
      <c r="BD101" s="240">
        <v>4200</v>
      </c>
      <c r="BE101" s="240">
        <v>2520</v>
      </c>
      <c r="BF101" s="240">
        <v>1800</v>
      </c>
    </row>
    <row r="102" spans="1:65" s="84" customFormat="1" ht="35.1" customHeight="1">
      <c r="A102" s="84" t="str">
        <f t="shared" si="47"/>
        <v>BH50DT_D1+1</v>
      </c>
      <c r="B102" s="84" t="str">
        <f t="shared" si="48"/>
        <v>BH50DT_D1+2</v>
      </c>
      <c r="C102" s="84" t="str">
        <f t="shared" si="49"/>
        <v>BH50DT_D1+3</v>
      </c>
      <c r="D102" s="84" t="str">
        <f t="shared" si="50"/>
        <v>BH50DT_D1+4</v>
      </c>
      <c r="E102" s="84" t="s">
        <v>347</v>
      </c>
      <c r="F102" s="86"/>
      <c r="G102" s="86"/>
      <c r="H102" s="94" t="s">
        <v>4471</v>
      </c>
      <c r="I102" s="85" t="s">
        <v>4472</v>
      </c>
      <c r="J102" s="85" t="s">
        <v>4473</v>
      </c>
      <c r="K102" s="85" t="str">
        <f t="shared" si="46"/>
        <v>BH50DT_D1</v>
      </c>
      <c r="L102" s="85" t="s">
        <v>4474</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40" t="e">
        <f>VLOOKUP(A102,#REF!,32,0)</f>
        <v>#REF!</v>
      </c>
      <c r="V102" s="240" t="e">
        <f>VLOOKUP(B102,#REF!,32,0)</f>
        <v>#REF!</v>
      </c>
      <c r="W102" s="240"/>
      <c r="X102" s="240"/>
      <c r="Y102" s="241" t="e">
        <f>U102/M102</f>
        <v>#REF!</v>
      </c>
      <c r="Z102" s="241" t="e">
        <f>V102/N102</f>
        <v>#REF!</v>
      </c>
      <c r="AA102" s="241"/>
      <c r="AB102" s="241"/>
      <c r="AC102" s="240"/>
      <c r="AD102" s="240"/>
      <c r="AE102" s="240"/>
      <c r="AF102" s="240"/>
      <c r="AG102" s="241"/>
      <c r="AH102" s="241"/>
      <c r="AI102" s="241"/>
      <c r="AJ102" s="241"/>
      <c r="AK102" s="87">
        <v>1.5683163942261988</v>
      </c>
      <c r="AL102" s="87"/>
      <c r="AM102" s="242"/>
      <c r="AN102" s="242">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43" t="s">
        <v>347</v>
      </c>
      <c r="AY102" s="102"/>
      <c r="AZ102" s="103"/>
      <c r="BA102" s="103"/>
      <c r="BB102" s="103"/>
      <c r="BC102" s="240"/>
      <c r="BD102" s="240"/>
      <c r="BE102" s="240"/>
      <c r="BF102" s="240"/>
      <c r="BG102" s="104">
        <f>AV102-AW102</f>
        <v>630</v>
      </c>
      <c r="BJ102" s="238" t="e">
        <f>M102*#REF!</f>
        <v>#REF!</v>
      </c>
      <c r="BK102" s="238" t="e">
        <f>N102*#REF!</f>
        <v>#REF!</v>
      </c>
      <c r="BL102" s="238" t="e">
        <f>O102*#REF!</f>
        <v>#REF!</v>
      </c>
      <c r="BM102" s="238"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347</v>
      </c>
      <c r="F103" s="86"/>
      <c r="G103" s="86"/>
      <c r="H103" s="94" t="s">
        <v>4475</v>
      </c>
      <c r="I103" s="85" t="s">
        <v>4476</v>
      </c>
      <c r="J103" s="85" t="s">
        <v>4473</v>
      </c>
      <c r="K103" s="85" t="str">
        <f t="shared" si="46"/>
        <v>BH50DT_D2</v>
      </c>
      <c r="L103" s="85" t="s">
        <v>4477</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40"/>
      <c r="V103" s="240"/>
      <c r="W103" s="240"/>
      <c r="X103" s="240"/>
      <c r="Y103" s="241"/>
      <c r="Z103" s="241"/>
      <c r="AA103" s="241"/>
      <c r="AB103" s="241"/>
      <c r="AC103" s="240"/>
      <c r="AD103" s="240"/>
      <c r="AE103" s="240"/>
      <c r="AF103" s="240"/>
      <c r="AG103" s="241"/>
      <c r="AH103" s="241"/>
      <c r="AI103" s="241"/>
      <c r="AJ103" s="241"/>
      <c r="AK103" s="87">
        <v>3.05</v>
      </c>
      <c r="AL103" s="87"/>
      <c r="AM103" s="242"/>
      <c r="AN103" s="242">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43" t="s">
        <v>347</v>
      </c>
      <c r="AY103" s="102">
        <v>12600</v>
      </c>
      <c r="AZ103" s="103">
        <v>5600</v>
      </c>
      <c r="BA103" s="103">
        <v>3220</v>
      </c>
      <c r="BB103" s="103">
        <v>2310</v>
      </c>
      <c r="BC103" s="240">
        <v>10800</v>
      </c>
      <c r="BD103" s="240">
        <v>4800</v>
      </c>
      <c r="BE103" s="240">
        <v>2760</v>
      </c>
      <c r="BF103" s="240">
        <v>1980</v>
      </c>
      <c r="BG103" s="104">
        <f>AV103-AW103</f>
        <v>1311.6659495707827</v>
      </c>
      <c r="BJ103" s="238" t="e">
        <f>M103*#REF!</f>
        <v>#REF!</v>
      </c>
      <c r="BK103" s="238" t="e">
        <f>N103*#REF!</f>
        <v>#REF!</v>
      </c>
      <c r="BL103" s="238" t="e">
        <f>O103*#REF!</f>
        <v>#REF!</v>
      </c>
      <c r="BM103" s="238"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347</v>
      </c>
      <c r="F104" s="86"/>
      <c r="G104" s="86"/>
      <c r="H104" s="94" t="s">
        <v>4478</v>
      </c>
      <c r="I104" s="85" t="s">
        <v>4479</v>
      </c>
      <c r="J104" s="85" t="s">
        <v>4480</v>
      </c>
      <c r="K104" s="85" t="str">
        <f t="shared" si="46"/>
        <v>BH50DT_D3</v>
      </c>
      <c r="L104" s="85" t="s">
        <v>4481</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40"/>
      <c r="V104" s="240"/>
      <c r="W104" s="240"/>
      <c r="X104" s="240"/>
      <c r="Y104" s="241"/>
      <c r="Z104" s="241"/>
      <c r="AA104" s="241"/>
      <c r="AB104" s="241"/>
      <c r="AC104" s="240"/>
      <c r="AD104" s="240"/>
      <c r="AE104" s="240"/>
      <c r="AF104" s="240"/>
      <c r="AG104" s="241"/>
      <c r="AH104" s="241"/>
      <c r="AI104" s="241"/>
      <c r="AJ104" s="241"/>
      <c r="AK104" s="87">
        <v>3.05</v>
      </c>
      <c r="AL104" s="87"/>
      <c r="AM104" s="242"/>
      <c r="AN104" s="242">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43" t="s">
        <v>347</v>
      </c>
      <c r="AY104" s="102">
        <v>11900</v>
      </c>
      <c r="AZ104" s="103">
        <v>5600</v>
      </c>
      <c r="BA104" s="103">
        <v>3220</v>
      </c>
      <c r="BB104" s="103">
        <v>2310</v>
      </c>
      <c r="BC104" s="240">
        <v>10200</v>
      </c>
      <c r="BD104" s="240">
        <v>4800</v>
      </c>
      <c r="BE104" s="240">
        <v>2760</v>
      </c>
      <c r="BF104" s="240">
        <v>1980</v>
      </c>
      <c r="BG104" s="104">
        <f>AV104-AW104</f>
        <v>1261.1759644029057</v>
      </c>
      <c r="BJ104" s="238" t="e">
        <f>M104*#REF!</f>
        <v>#REF!</v>
      </c>
      <c r="BK104" s="238" t="e">
        <f>N104*#REF!</f>
        <v>#REF!</v>
      </c>
      <c r="BL104" s="238" t="e">
        <f>O104*#REF!</f>
        <v>#REF!</v>
      </c>
      <c r="BM104" s="238" t="e">
        <f>P104*#REF!</f>
        <v>#REF!</v>
      </c>
    </row>
    <row r="105" spans="1:65" s="84" customFormat="1" ht="30" customHeight="1">
      <c r="A105" s="84" t="str">
        <f t="shared" si="47"/>
        <v>BH51DT+1</v>
      </c>
      <c r="B105" s="84" t="str">
        <f t="shared" si="48"/>
        <v>BH51DT+2</v>
      </c>
      <c r="C105" s="84" t="str">
        <f t="shared" si="49"/>
        <v>BH51DT+3</v>
      </c>
      <c r="D105" s="84" t="str">
        <f t="shared" si="50"/>
        <v>BH51DT+4</v>
      </c>
      <c r="E105" s="84" t="s">
        <v>347</v>
      </c>
      <c r="F105" s="86">
        <v>51</v>
      </c>
      <c r="G105" s="86"/>
      <c r="H105" s="94" t="s">
        <v>4482</v>
      </c>
      <c r="I105" s="85" t="s">
        <v>4483</v>
      </c>
      <c r="J105" s="85" t="s">
        <v>4484</v>
      </c>
      <c r="K105" s="85"/>
      <c r="L105" s="85" t="s">
        <v>4474</v>
      </c>
      <c r="M105" s="97"/>
      <c r="N105" s="97"/>
      <c r="O105" s="97"/>
      <c r="P105" s="97"/>
      <c r="Q105" s="96"/>
      <c r="R105" s="96"/>
      <c r="S105" s="96"/>
      <c r="T105" s="96"/>
      <c r="U105" s="240"/>
      <c r="V105" s="240"/>
      <c r="W105" s="240"/>
      <c r="X105" s="240"/>
      <c r="Y105" s="241"/>
      <c r="Z105" s="241"/>
      <c r="AA105" s="241"/>
      <c r="AB105" s="241"/>
      <c r="AC105" s="240"/>
      <c r="AD105" s="240"/>
      <c r="AE105" s="240"/>
      <c r="AF105" s="240"/>
      <c r="AG105" s="241"/>
      <c r="AH105" s="241"/>
      <c r="AI105" s="241"/>
      <c r="AJ105" s="241"/>
      <c r="AK105" s="87"/>
      <c r="AL105" s="87"/>
      <c r="AM105" s="242"/>
      <c r="AN105" s="242"/>
      <c r="AO105" s="99"/>
      <c r="AP105" s="99"/>
      <c r="AQ105" s="99"/>
      <c r="AR105" s="99"/>
      <c r="AS105" s="99"/>
      <c r="AT105" s="99"/>
      <c r="AU105" s="99"/>
      <c r="AV105" s="99"/>
      <c r="AW105" s="60"/>
      <c r="AX105" s="243" t="s">
        <v>347</v>
      </c>
      <c r="AY105" s="102">
        <v>8400</v>
      </c>
      <c r="AZ105" s="103">
        <v>4200</v>
      </c>
      <c r="BA105" s="103">
        <v>2800</v>
      </c>
      <c r="BB105" s="103">
        <v>1750</v>
      </c>
      <c r="BC105" s="240">
        <v>7200</v>
      </c>
      <c r="BD105" s="240">
        <v>3600</v>
      </c>
      <c r="BE105" s="240">
        <v>2400</v>
      </c>
      <c r="BF105" s="240">
        <v>1500</v>
      </c>
    </row>
    <row r="106" spans="1:65" s="84" customFormat="1" ht="34.5" customHeight="1">
      <c r="A106" s="84" t="str">
        <f t="shared" si="47"/>
        <v>BH51DT_D1+1</v>
      </c>
      <c r="B106" s="84" t="str">
        <f t="shared" si="48"/>
        <v>BH51DT_D1+2</v>
      </c>
      <c r="C106" s="84" t="str">
        <f t="shared" si="49"/>
        <v>BH51DT_D1+3</v>
      </c>
      <c r="D106" s="84" t="str">
        <f t="shared" si="50"/>
        <v>BH51DT_D1+4</v>
      </c>
      <c r="E106" s="84" t="s">
        <v>347</v>
      </c>
      <c r="F106" s="86"/>
      <c r="G106" s="86"/>
      <c r="H106" s="94" t="s">
        <v>4485</v>
      </c>
      <c r="I106" s="85" t="s">
        <v>4486</v>
      </c>
      <c r="J106" s="85" t="s">
        <v>4251</v>
      </c>
      <c r="K106" s="85" t="str">
        <f t="shared" si="46"/>
        <v>BH51DT_D1</v>
      </c>
      <c r="L106" s="85" t="s">
        <v>4487</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40"/>
      <c r="V106" s="240" t="e">
        <f>VLOOKUP(B106,#REF!,32,0)</f>
        <v>#REF!</v>
      </c>
      <c r="W106" s="240"/>
      <c r="X106" s="240"/>
      <c r="Y106" s="241"/>
      <c r="Z106" s="241" t="e">
        <f>V106/N106</f>
        <v>#REF!</v>
      </c>
      <c r="AA106" s="241"/>
      <c r="AB106" s="241"/>
      <c r="AC106" s="240"/>
      <c r="AD106" s="240"/>
      <c r="AE106" s="240"/>
      <c r="AF106" s="240"/>
      <c r="AG106" s="241"/>
      <c r="AH106" s="241"/>
      <c r="AI106" s="241"/>
      <c r="AJ106" s="241"/>
      <c r="AK106" s="87">
        <v>2.2727272727272729</v>
      </c>
      <c r="AL106" s="87"/>
      <c r="AM106" s="242"/>
      <c r="AN106" s="242">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43" t="s">
        <v>347</v>
      </c>
      <c r="AY106" s="102"/>
      <c r="AZ106" s="103"/>
      <c r="BA106" s="103"/>
      <c r="BB106" s="103"/>
      <c r="BC106" s="240"/>
      <c r="BD106" s="240"/>
      <c r="BE106" s="240"/>
      <c r="BF106" s="240"/>
      <c r="BG106" s="104">
        <f>AV106-AW106</f>
        <v>985</v>
      </c>
      <c r="BJ106" s="238" t="e">
        <f>M106*#REF!</f>
        <v>#REF!</v>
      </c>
      <c r="BK106" s="238" t="e">
        <f>N106*#REF!</f>
        <v>#REF!</v>
      </c>
      <c r="BL106" s="238" t="e">
        <f>O106*#REF!</f>
        <v>#REF!</v>
      </c>
      <c r="BM106" s="238"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347</v>
      </c>
      <c r="F107" s="86"/>
      <c r="G107" s="86"/>
      <c r="H107" s="94" t="s">
        <v>4488</v>
      </c>
      <c r="I107" s="85" t="s">
        <v>4489</v>
      </c>
      <c r="J107" s="85" t="s">
        <v>4490</v>
      </c>
      <c r="K107" s="85" t="str">
        <f t="shared" si="46"/>
        <v>BH51DT_D2</v>
      </c>
      <c r="L107" s="85" t="s">
        <v>4491</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40" t="e">
        <f>VLOOKUP(A107,#REF!,32,0)</f>
        <v>#REF!</v>
      </c>
      <c r="V107" s="240" t="e">
        <f>VLOOKUP(B107,#REF!,32,0)</f>
        <v>#REF!</v>
      </c>
      <c r="W107" s="240"/>
      <c r="X107" s="240"/>
      <c r="Y107" s="241" t="e">
        <f>U107/M107</f>
        <v>#REF!</v>
      </c>
      <c r="Z107" s="241" t="e">
        <f>V107/N107</f>
        <v>#REF!</v>
      </c>
      <c r="AA107" s="241"/>
      <c r="AB107" s="241"/>
      <c r="AC107" s="240"/>
      <c r="AD107" s="240"/>
      <c r="AE107" s="240"/>
      <c r="AF107" s="240"/>
      <c r="AG107" s="241"/>
      <c r="AH107" s="241"/>
      <c r="AI107" s="241"/>
      <c r="AJ107" s="241"/>
      <c r="AK107" s="87">
        <v>2.0073892913768971</v>
      </c>
      <c r="AL107" s="87"/>
      <c r="AM107" s="242"/>
      <c r="AN107" s="242">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43" t="s">
        <v>347</v>
      </c>
      <c r="AY107" s="102">
        <v>11900</v>
      </c>
      <c r="AZ107" s="103">
        <v>5600</v>
      </c>
      <c r="BA107" s="103">
        <v>3220</v>
      </c>
      <c r="BB107" s="103">
        <v>2310</v>
      </c>
      <c r="BC107" s="240">
        <v>10200</v>
      </c>
      <c r="BD107" s="240">
        <v>4800</v>
      </c>
      <c r="BE107" s="240">
        <v>2760</v>
      </c>
      <c r="BF107" s="240">
        <v>1980</v>
      </c>
      <c r="BG107" s="104">
        <f>AV107-AW107</f>
        <v>960</v>
      </c>
      <c r="BJ107" s="238" t="e">
        <f>M107*#REF!</f>
        <v>#REF!</v>
      </c>
      <c r="BK107" s="238" t="e">
        <f>N107*#REF!</f>
        <v>#REF!</v>
      </c>
      <c r="BL107" s="238" t="e">
        <f>O107*#REF!</f>
        <v>#REF!</v>
      </c>
      <c r="BM107" s="238" t="e">
        <f>P107*#REF!</f>
        <v>#REF!</v>
      </c>
    </row>
    <row r="108" spans="1:65" s="84" customFormat="1" ht="47.25">
      <c r="A108" s="84" t="str">
        <f t="shared" si="47"/>
        <v>BH52DT+1</v>
      </c>
      <c r="B108" s="84" t="str">
        <f t="shared" si="48"/>
        <v>BH52DT+2</v>
      </c>
      <c r="C108" s="84" t="str">
        <f t="shared" si="49"/>
        <v>BH52DT+3</v>
      </c>
      <c r="D108" s="84" t="str">
        <f t="shared" si="50"/>
        <v>BH52DT+4</v>
      </c>
      <c r="E108" s="84" t="s">
        <v>347</v>
      </c>
      <c r="F108" s="86">
        <v>52</v>
      </c>
      <c r="G108" s="86"/>
      <c r="H108" s="94" t="s">
        <v>4492</v>
      </c>
      <c r="I108" s="85" t="s">
        <v>4493</v>
      </c>
      <c r="J108" s="85" t="s">
        <v>4251</v>
      </c>
      <c r="K108" s="85"/>
      <c r="L108" s="85" t="s">
        <v>4487</v>
      </c>
      <c r="M108" s="97"/>
      <c r="N108" s="97"/>
      <c r="O108" s="97"/>
      <c r="P108" s="97"/>
      <c r="Q108" s="96"/>
      <c r="R108" s="96"/>
      <c r="S108" s="96"/>
      <c r="T108" s="96"/>
      <c r="U108" s="240"/>
      <c r="V108" s="240"/>
      <c r="W108" s="240"/>
      <c r="X108" s="240"/>
      <c r="Y108" s="241"/>
      <c r="Z108" s="241"/>
      <c r="AA108" s="241"/>
      <c r="AB108" s="241"/>
      <c r="AC108" s="240"/>
      <c r="AD108" s="240"/>
      <c r="AE108" s="240"/>
      <c r="AF108" s="240"/>
      <c r="AG108" s="241"/>
      <c r="AH108" s="241"/>
      <c r="AI108" s="241"/>
      <c r="AJ108" s="241"/>
      <c r="AK108" s="87"/>
      <c r="AL108" s="87"/>
      <c r="AM108" s="242"/>
      <c r="AN108" s="242"/>
      <c r="AO108" s="99"/>
      <c r="AP108" s="99"/>
      <c r="AQ108" s="99"/>
      <c r="AR108" s="99"/>
      <c r="AS108" s="99"/>
      <c r="AT108" s="99"/>
      <c r="AU108" s="99"/>
      <c r="AV108" s="99"/>
      <c r="AW108" s="60"/>
      <c r="AX108" s="243" t="s">
        <v>347</v>
      </c>
      <c r="AY108" s="102">
        <v>11200</v>
      </c>
      <c r="AZ108" s="103">
        <v>4900</v>
      </c>
      <c r="BA108" s="103">
        <v>2940</v>
      </c>
      <c r="BB108" s="103">
        <v>2310</v>
      </c>
      <c r="BC108" s="240">
        <v>9600</v>
      </c>
      <c r="BD108" s="240">
        <v>4200</v>
      </c>
      <c r="BE108" s="240">
        <v>2520</v>
      </c>
      <c r="BF108" s="240">
        <v>1980</v>
      </c>
    </row>
    <row r="109" spans="1:65" s="84" customFormat="1" ht="35.1" customHeight="1">
      <c r="A109" s="84" t="str">
        <f t="shared" si="47"/>
        <v>BH52DT_D1+1</v>
      </c>
      <c r="B109" s="84" t="str">
        <f t="shared" si="48"/>
        <v>BH52DT_D1+2</v>
      </c>
      <c r="C109" s="84" t="str">
        <f t="shared" si="49"/>
        <v>BH52DT_D1+3</v>
      </c>
      <c r="D109" s="84" t="str">
        <f t="shared" si="50"/>
        <v>BH52DT_D1+4</v>
      </c>
      <c r="E109" s="84" t="s">
        <v>347</v>
      </c>
      <c r="F109" s="86"/>
      <c r="G109" s="86"/>
      <c r="H109" s="94" t="s">
        <v>4494</v>
      </c>
      <c r="I109" s="85" t="s">
        <v>4495</v>
      </c>
      <c r="J109" s="85" t="s">
        <v>4487</v>
      </c>
      <c r="K109" s="85" t="str">
        <f t="shared" si="46"/>
        <v>BH52DT_D1</v>
      </c>
      <c r="L109" s="85" t="s">
        <v>4496</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40"/>
      <c r="V109" s="240"/>
      <c r="W109" s="240"/>
      <c r="X109" s="240"/>
      <c r="Y109" s="241"/>
      <c r="Z109" s="241"/>
      <c r="AA109" s="241"/>
      <c r="AB109" s="241"/>
      <c r="AC109" s="240"/>
      <c r="AD109" s="240"/>
      <c r="AE109" s="240"/>
      <c r="AF109" s="240"/>
      <c r="AG109" s="241"/>
      <c r="AH109" s="241"/>
      <c r="AI109" s="241"/>
      <c r="AJ109" s="241"/>
      <c r="AK109" s="87">
        <v>3.05</v>
      </c>
      <c r="AL109" s="87"/>
      <c r="AM109" s="242"/>
      <c r="AN109" s="242">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43" t="s">
        <v>347</v>
      </c>
      <c r="AY109" s="102"/>
      <c r="AZ109" s="103"/>
      <c r="BA109" s="103"/>
      <c r="BB109" s="103"/>
      <c r="BC109" s="240"/>
      <c r="BD109" s="240"/>
      <c r="BE109" s="240"/>
      <c r="BF109" s="240"/>
      <c r="BG109" s="104">
        <f>AV109-AW109</f>
        <v>1081.567952537207</v>
      </c>
      <c r="BJ109" s="238" t="e">
        <f>M109*#REF!</f>
        <v>#REF!</v>
      </c>
      <c r="BK109" s="238" t="e">
        <f>N109*#REF!</f>
        <v>#REF!</v>
      </c>
      <c r="BL109" s="238" t="e">
        <f>O109*#REF!</f>
        <v>#REF!</v>
      </c>
      <c r="BM109" s="238"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347</v>
      </c>
      <c r="F110" s="86"/>
      <c r="G110" s="86"/>
      <c r="H110" s="94" t="s">
        <v>4497</v>
      </c>
      <c r="I110" s="85" t="s">
        <v>4498</v>
      </c>
      <c r="J110" s="85" t="s">
        <v>4487</v>
      </c>
      <c r="K110" s="85" t="str">
        <f t="shared" si="46"/>
        <v>BH52DT_D2</v>
      </c>
      <c r="L110" s="85" t="s">
        <v>4499</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40"/>
      <c r="V110" s="240"/>
      <c r="W110" s="240"/>
      <c r="X110" s="240"/>
      <c r="Y110" s="241"/>
      <c r="Z110" s="241"/>
      <c r="AA110" s="241"/>
      <c r="AB110" s="241"/>
      <c r="AC110" s="240"/>
      <c r="AD110" s="240"/>
      <c r="AE110" s="240"/>
      <c r="AF110" s="240"/>
      <c r="AG110" s="241"/>
      <c r="AH110" s="241"/>
      <c r="AI110" s="241"/>
      <c r="AJ110" s="241"/>
      <c r="AK110" s="87">
        <v>3.05</v>
      </c>
      <c r="AL110" s="87"/>
      <c r="AM110" s="242"/>
      <c r="AN110" s="242">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43" t="s">
        <v>347</v>
      </c>
      <c r="AY110" s="102">
        <v>11200</v>
      </c>
      <c r="AZ110" s="103">
        <v>5600</v>
      </c>
      <c r="BA110" s="103">
        <v>2940</v>
      </c>
      <c r="BB110" s="103">
        <v>2100</v>
      </c>
      <c r="BC110" s="240">
        <v>9600</v>
      </c>
      <c r="BD110" s="240">
        <v>4800</v>
      </c>
      <c r="BE110" s="240">
        <v>2520</v>
      </c>
      <c r="BF110" s="240">
        <v>1800</v>
      </c>
      <c r="BG110" s="104">
        <f>AV110-AW110</f>
        <v>1351.4699555036318</v>
      </c>
      <c r="BJ110" s="238" t="e">
        <f>M110*#REF!</f>
        <v>#REF!</v>
      </c>
      <c r="BK110" s="238" t="e">
        <f>N110*#REF!</f>
        <v>#REF!</v>
      </c>
      <c r="BL110" s="238" t="e">
        <f>O110*#REF!</f>
        <v>#REF!</v>
      </c>
      <c r="BM110" s="238" t="e">
        <f>P110*#REF!</f>
        <v>#REF!</v>
      </c>
    </row>
    <row r="111" spans="1:65" s="84" customFormat="1" ht="47.25">
      <c r="A111" s="84" t="str">
        <f t="shared" si="47"/>
        <v>BH53DT+1</v>
      </c>
      <c r="B111" s="84" t="str">
        <f t="shared" si="48"/>
        <v>BH53DT+2</v>
      </c>
      <c r="C111" s="84" t="str">
        <f t="shared" si="49"/>
        <v>BH53DT+3</v>
      </c>
      <c r="D111" s="84" t="str">
        <f t="shared" si="50"/>
        <v>BH53DT+4</v>
      </c>
      <c r="E111" s="84" t="s">
        <v>347</v>
      </c>
      <c r="F111" s="86">
        <v>53</v>
      </c>
      <c r="G111" s="86"/>
      <c r="H111" s="94" t="s">
        <v>4500</v>
      </c>
      <c r="I111" s="85" t="s">
        <v>4501</v>
      </c>
      <c r="J111" s="85" t="s">
        <v>4502</v>
      </c>
      <c r="K111" s="85" t="str">
        <f t="shared" si="46"/>
        <v>BH53DT</v>
      </c>
      <c r="L111" s="85" t="s">
        <v>4496</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40"/>
      <c r="V111" s="240"/>
      <c r="W111" s="240"/>
      <c r="X111" s="240"/>
      <c r="Y111" s="241"/>
      <c r="Z111" s="241"/>
      <c r="AA111" s="241"/>
      <c r="AB111" s="241"/>
      <c r="AC111" s="240"/>
      <c r="AD111" s="240"/>
      <c r="AE111" s="240"/>
      <c r="AF111" s="240"/>
      <c r="AG111" s="241"/>
      <c r="AH111" s="241"/>
      <c r="AI111" s="241"/>
      <c r="AJ111" s="241"/>
      <c r="AK111" s="87">
        <v>3.05</v>
      </c>
      <c r="AL111" s="87"/>
      <c r="AM111" s="242"/>
      <c r="AN111" s="242">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43" t="s">
        <v>347</v>
      </c>
      <c r="AY111" s="102">
        <v>10500</v>
      </c>
      <c r="AZ111" s="103">
        <v>5600</v>
      </c>
      <c r="BA111" s="103">
        <v>2940</v>
      </c>
      <c r="BB111" s="103">
        <v>2100</v>
      </c>
      <c r="BC111" s="240">
        <v>9000</v>
      </c>
      <c r="BD111" s="240">
        <v>4800</v>
      </c>
      <c r="BE111" s="240">
        <v>2520</v>
      </c>
      <c r="BF111" s="240">
        <v>1800</v>
      </c>
      <c r="BG111" s="104">
        <f>AV111-AW111</f>
        <v>1351.4699555036318</v>
      </c>
      <c r="BJ111" s="238" t="e">
        <f>M111*#REF!</f>
        <v>#REF!</v>
      </c>
      <c r="BK111" s="238" t="e">
        <f>N111*#REF!</f>
        <v>#REF!</v>
      </c>
      <c r="BL111" s="238" t="e">
        <f>O111*#REF!</f>
        <v>#REF!</v>
      </c>
      <c r="BM111" s="238" t="e">
        <f>P111*#REF!</f>
        <v>#REF!</v>
      </c>
    </row>
    <row r="112" spans="1:65" s="84" customFormat="1" ht="35.1" customHeight="1">
      <c r="A112" s="84" t="str">
        <f t="shared" si="47"/>
        <v>BH54DT+1</v>
      </c>
      <c r="B112" s="84" t="str">
        <f t="shared" si="48"/>
        <v>BH54DT+2</v>
      </c>
      <c r="C112" s="84" t="str">
        <f t="shared" si="49"/>
        <v>BH54DT+3</v>
      </c>
      <c r="D112" s="84" t="str">
        <f t="shared" si="50"/>
        <v>BH54DT+4</v>
      </c>
      <c r="E112" s="84" t="s">
        <v>347</v>
      </c>
      <c r="F112" s="86">
        <v>54</v>
      </c>
      <c r="G112" s="86"/>
      <c r="H112" s="94" t="s">
        <v>4503</v>
      </c>
      <c r="I112" s="85" t="s">
        <v>4504</v>
      </c>
      <c r="J112" s="85" t="s">
        <v>4505</v>
      </c>
      <c r="K112" s="85"/>
      <c r="L112" s="85" t="s">
        <v>4470</v>
      </c>
      <c r="M112" s="97"/>
      <c r="N112" s="97"/>
      <c r="O112" s="97"/>
      <c r="P112" s="97"/>
      <c r="Q112" s="96"/>
      <c r="R112" s="96"/>
      <c r="S112" s="96"/>
      <c r="T112" s="96"/>
      <c r="U112" s="240"/>
      <c r="V112" s="240"/>
      <c r="W112" s="240"/>
      <c r="X112" s="240"/>
      <c r="Y112" s="241"/>
      <c r="Z112" s="241"/>
      <c r="AA112" s="241"/>
      <c r="AB112" s="241"/>
      <c r="AC112" s="240"/>
      <c r="AD112" s="240"/>
      <c r="AE112" s="240"/>
      <c r="AF112" s="240"/>
      <c r="AG112" s="241"/>
      <c r="AH112" s="241"/>
      <c r="AI112" s="241"/>
      <c r="AJ112" s="241"/>
      <c r="AK112" s="87"/>
      <c r="AL112" s="87"/>
      <c r="AM112" s="242"/>
      <c r="AN112" s="242"/>
      <c r="AO112" s="99"/>
      <c r="AP112" s="99"/>
      <c r="AQ112" s="99"/>
      <c r="AR112" s="99"/>
      <c r="AS112" s="99"/>
      <c r="AT112" s="99"/>
      <c r="AU112" s="99"/>
      <c r="AV112" s="99"/>
      <c r="AW112" s="60"/>
      <c r="AX112" s="243" t="s">
        <v>347</v>
      </c>
      <c r="AY112" s="102">
        <v>10500</v>
      </c>
      <c r="AZ112" s="103">
        <v>5600</v>
      </c>
      <c r="BA112" s="103">
        <v>2940</v>
      </c>
      <c r="BB112" s="103">
        <v>2100</v>
      </c>
      <c r="BC112" s="240">
        <v>9000</v>
      </c>
      <c r="BD112" s="240">
        <v>4800</v>
      </c>
      <c r="BE112" s="240">
        <v>2520</v>
      </c>
      <c r="BF112" s="240">
        <v>1800</v>
      </c>
    </row>
    <row r="113" spans="1:65" s="84" customFormat="1" ht="35.1" customHeight="1">
      <c r="A113" s="84" t="str">
        <f t="shared" si="47"/>
        <v>BH54DT_D1+1</v>
      </c>
      <c r="B113" s="84" t="str">
        <f t="shared" si="48"/>
        <v>BH54DT_D1+2</v>
      </c>
      <c r="C113" s="84" t="str">
        <f t="shared" si="49"/>
        <v>BH54DT_D1+3</v>
      </c>
      <c r="D113" s="84" t="str">
        <f t="shared" si="50"/>
        <v>BH54DT_D1+4</v>
      </c>
      <c r="E113" s="84" t="s">
        <v>347</v>
      </c>
      <c r="F113" s="86"/>
      <c r="G113" s="86"/>
      <c r="H113" s="94" t="s">
        <v>4506</v>
      </c>
      <c r="I113" s="85" t="s">
        <v>4507</v>
      </c>
      <c r="J113" s="85" t="s">
        <v>4251</v>
      </c>
      <c r="K113" s="85" t="str">
        <f t="shared" si="46"/>
        <v>BH54DT_D1</v>
      </c>
      <c r="L113" s="85" t="s">
        <v>4508</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40" t="e">
        <f>VLOOKUP(A113,#REF!,32,0)</f>
        <v>#REF!</v>
      </c>
      <c r="V113" s="240" t="e">
        <f>VLOOKUP(B113,#REF!,32,0)</f>
        <v>#REF!</v>
      </c>
      <c r="W113" s="240"/>
      <c r="X113" s="240" t="e">
        <f>VLOOKUP(D113,#REF!,32,0)</f>
        <v>#REF!</v>
      </c>
      <c r="Y113" s="241" t="e">
        <f>U113/M113</f>
        <v>#REF!</v>
      </c>
      <c r="Z113" s="241" t="e">
        <f>V113/N113</f>
        <v>#REF!</v>
      </c>
      <c r="AA113" s="241"/>
      <c r="AB113" s="241" t="e">
        <f>X113/P113</f>
        <v>#REF!</v>
      </c>
      <c r="AC113" s="240"/>
      <c r="AD113" s="240"/>
      <c r="AE113" s="240"/>
      <c r="AF113" s="240"/>
      <c r="AG113" s="241"/>
      <c r="AH113" s="241"/>
      <c r="AI113" s="241"/>
      <c r="AJ113" s="241"/>
      <c r="AK113" s="87">
        <v>2.8560625086878351</v>
      </c>
      <c r="AL113" s="87"/>
      <c r="AM113" s="242"/>
      <c r="AN113" s="242">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43" t="s">
        <v>347</v>
      </c>
      <c r="AY113" s="102"/>
      <c r="AZ113" s="103"/>
      <c r="BA113" s="103"/>
      <c r="BB113" s="103"/>
      <c r="BC113" s="240"/>
      <c r="BD113" s="240"/>
      <c r="BE113" s="240"/>
      <c r="BF113" s="240"/>
      <c r="BG113" s="104">
        <f>AV113-AW113</f>
        <v>1440</v>
      </c>
      <c r="BJ113" s="238" t="e">
        <f>M113*#REF!</f>
        <v>#REF!</v>
      </c>
      <c r="BK113" s="238" t="e">
        <f>N113*#REF!</f>
        <v>#REF!</v>
      </c>
      <c r="BL113" s="238" t="e">
        <f>O113*#REF!</f>
        <v>#REF!</v>
      </c>
      <c r="BM113" s="238"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347</v>
      </c>
      <c r="F114" s="86"/>
      <c r="G114" s="86"/>
      <c r="H114" s="94" t="s">
        <v>4509</v>
      </c>
      <c r="I114" s="85" t="s">
        <v>4510</v>
      </c>
      <c r="J114" s="85" t="s">
        <v>4251</v>
      </c>
      <c r="K114" s="85" t="str">
        <f t="shared" si="46"/>
        <v>BH54DT_D2</v>
      </c>
      <c r="L114" s="85" t="s">
        <v>4511</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40"/>
      <c r="V114" s="240"/>
      <c r="W114" s="240"/>
      <c r="X114" s="240"/>
      <c r="Y114" s="241"/>
      <c r="Z114" s="241"/>
      <c r="AA114" s="241"/>
      <c r="AB114" s="241"/>
      <c r="AC114" s="240"/>
      <c r="AD114" s="240"/>
      <c r="AE114" s="240"/>
      <c r="AF114" s="240"/>
      <c r="AG114" s="241"/>
      <c r="AH114" s="241"/>
      <c r="AI114" s="241"/>
      <c r="AJ114" s="241"/>
      <c r="AK114" s="87">
        <v>3.05</v>
      </c>
      <c r="AL114" s="87"/>
      <c r="AM114" s="242"/>
      <c r="AN114" s="242">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43" t="s">
        <v>347</v>
      </c>
      <c r="AY114" s="102">
        <v>11200</v>
      </c>
      <c r="AZ114" s="103">
        <v>4900</v>
      </c>
      <c r="BA114" s="103">
        <v>2940</v>
      </c>
      <c r="BB114" s="103">
        <v>2310</v>
      </c>
      <c r="BC114" s="240">
        <v>9600</v>
      </c>
      <c r="BD114" s="240">
        <v>4200</v>
      </c>
      <c r="BE114" s="240">
        <v>2520</v>
      </c>
      <c r="BF114" s="240">
        <v>1980</v>
      </c>
      <c r="BG114" s="104">
        <f>AV114-AW114</f>
        <v>1351.4699555036318</v>
      </c>
      <c r="BJ114" s="238" t="e">
        <f>M114*#REF!</f>
        <v>#REF!</v>
      </c>
      <c r="BK114" s="238" t="e">
        <f>N114*#REF!</f>
        <v>#REF!</v>
      </c>
      <c r="BL114" s="238" t="e">
        <f>O114*#REF!</f>
        <v>#REF!</v>
      </c>
      <c r="BM114" s="238" t="e">
        <f>P114*#REF!</f>
        <v>#REF!</v>
      </c>
    </row>
    <row r="115" spans="1:65" s="84" customFormat="1" ht="24.75" customHeight="1">
      <c r="A115" s="84" t="str">
        <f t="shared" si="47"/>
        <v>BH55DT+1</v>
      </c>
      <c r="B115" s="84" t="str">
        <f t="shared" si="48"/>
        <v>BH55DT+2</v>
      </c>
      <c r="C115" s="84" t="str">
        <f t="shared" si="49"/>
        <v>BH55DT+3</v>
      </c>
      <c r="D115" s="84" t="str">
        <f t="shared" si="50"/>
        <v>BH55DT+4</v>
      </c>
      <c r="E115" s="84" t="s">
        <v>347</v>
      </c>
      <c r="F115" s="86">
        <v>55</v>
      </c>
      <c r="G115" s="86"/>
      <c r="H115" s="94" t="s">
        <v>4512</v>
      </c>
      <c r="I115" s="85" t="s">
        <v>4416</v>
      </c>
      <c r="J115" s="85" t="s">
        <v>4513</v>
      </c>
      <c r="K115" s="85"/>
      <c r="L115" s="85" t="s">
        <v>4514</v>
      </c>
      <c r="M115" s="97"/>
      <c r="N115" s="97"/>
      <c r="O115" s="97"/>
      <c r="P115" s="97"/>
      <c r="Q115" s="96"/>
      <c r="R115" s="96"/>
      <c r="S115" s="96"/>
      <c r="T115" s="96"/>
      <c r="U115" s="240"/>
      <c r="V115" s="240"/>
      <c r="W115" s="240"/>
      <c r="X115" s="240"/>
      <c r="Y115" s="241"/>
      <c r="Z115" s="241"/>
      <c r="AA115" s="241"/>
      <c r="AB115" s="241"/>
      <c r="AC115" s="240"/>
      <c r="AD115" s="240"/>
      <c r="AE115" s="240"/>
      <c r="AF115" s="240"/>
      <c r="AG115" s="241"/>
      <c r="AH115" s="241"/>
      <c r="AI115" s="241"/>
      <c r="AJ115" s="241"/>
      <c r="AK115" s="87"/>
      <c r="AL115" s="87"/>
      <c r="AM115" s="242"/>
      <c r="AN115" s="242"/>
      <c r="AO115" s="99"/>
      <c r="AP115" s="99"/>
      <c r="AQ115" s="99"/>
      <c r="AR115" s="99"/>
      <c r="AS115" s="99"/>
      <c r="AT115" s="99"/>
      <c r="AU115" s="99"/>
      <c r="AV115" s="99"/>
      <c r="AW115" s="60"/>
      <c r="AX115" s="243" t="s">
        <v>347</v>
      </c>
      <c r="AY115" s="102">
        <v>10500</v>
      </c>
      <c r="AZ115" s="103">
        <v>4900</v>
      </c>
      <c r="BA115" s="103">
        <v>2940</v>
      </c>
      <c r="BB115" s="103">
        <v>2100</v>
      </c>
      <c r="BC115" s="240">
        <v>9000</v>
      </c>
      <c r="BD115" s="240">
        <v>4200</v>
      </c>
      <c r="BE115" s="240">
        <v>2520</v>
      </c>
      <c r="BF115" s="240">
        <v>1800</v>
      </c>
    </row>
    <row r="116" spans="1:65" s="84" customFormat="1" ht="36.75" customHeight="1">
      <c r="A116" s="84" t="str">
        <f t="shared" si="47"/>
        <v>BH55DT_D1+1</v>
      </c>
      <c r="B116" s="84" t="str">
        <f t="shared" si="48"/>
        <v>BH55DT_D1+2</v>
      </c>
      <c r="C116" s="84" t="str">
        <f t="shared" si="49"/>
        <v>BH55DT_D1+3</v>
      </c>
      <c r="D116" s="84" t="str">
        <f t="shared" si="50"/>
        <v>BH55DT_D1+4</v>
      </c>
      <c r="E116" s="84" t="s">
        <v>347</v>
      </c>
      <c r="F116" s="86"/>
      <c r="G116" s="86"/>
      <c r="H116" s="94" t="s">
        <v>4515</v>
      </c>
      <c r="I116" s="85" t="s">
        <v>4516</v>
      </c>
      <c r="J116" s="85" t="s">
        <v>4517</v>
      </c>
      <c r="K116" s="85" t="str">
        <f t="shared" si="46"/>
        <v>BH55DT_D1</v>
      </c>
      <c r="L116" s="85" t="s">
        <v>4518</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40" t="e">
        <f>VLOOKUP(A116,#REF!,32,0)</f>
        <v>#REF!</v>
      </c>
      <c r="V116" s="240" t="e">
        <f>VLOOKUP(B116,#REF!,32,0)</f>
        <v>#REF!</v>
      </c>
      <c r="W116" s="240"/>
      <c r="X116" s="240"/>
      <c r="Y116" s="241" t="e">
        <f>U116/M116</f>
        <v>#REF!</v>
      </c>
      <c r="Z116" s="241" t="e">
        <f>V116/N116</f>
        <v>#REF!</v>
      </c>
      <c r="AA116" s="241"/>
      <c r="AB116" s="241"/>
      <c r="AC116" s="240"/>
      <c r="AD116" s="240"/>
      <c r="AE116" s="240"/>
      <c r="AF116" s="240"/>
      <c r="AG116" s="241"/>
      <c r="AH116" s="241"/>
      <c r="AI116" s="241"/>
      <c r="AJ116" s="241"/>
      <c r="AK116" s="87">
        <v>2.1564154374715607</v>
      </c>
      <c r="AL116" s="87"/>
      <c r="AM116" s="242"/>
      <c r="AN116" s="242">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43" t="s">
        <v>347</v>
      </c>
      <c r="AY116" s="102"/>
      <c r="AZ116" s="103"/>
      <c r="BA116" s="103"/>
      <c r="BB116" s="103"/>
      <c r="BC116" s="240"/>
      <c r="BD116" s="240"/>
      <c r="BE116" s="240"/>
      <c r="BF116" s="240"/>
      <c r="BG116" s="104">
        <f t="shared" ref="BG116:BG121" si="71">AV116-AW116</f>
        <v>112.5</v>
      </c>
      <c r="BJ116" s="238" t="e">
        <f>M116*#REF!</f>
        <v>#REF!</v>
      </c>
      <c r="BK116" s="238" t="e">
        <f>N116*#REF!</f>
        <v>#REF!</v>
      </c>
      <c r="BL116" s="238" t="e">
        <f>O116*#REF!</f>
        <v>#REF!</v>
      </c>
      <c r="BM116" s="238"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347</v>
      </c>
      <c r="F117" s="86"/>
      <c r="G117" s="86"/>
      <c r="H117" s="94" t="s">
        <v>4519</v>
      </c>
      <c r="I117" s="85" t="s">
        <v>4520</v>
      </c>
      <c r="J117" s="85" t="s">
        <v>4521</v>
      </c>
      <c r="K117" s="85" t="str">
        <f t="shared" si="46"/>
        <v>BH55DT_D2</v>
      </c>
      <c r="L117" s="85" t="s">
        <v>4522</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40" t="e">
        <f>VLOOKUP(A117,#REF!,32,0)</f>
        <v>#REF!</v>
      </c>
      <c r="V117" s="240" t="e">
        <f>VLOOKUP(B117,#REF!,32,0)</f>
        <v>#REF!</v>
      </c>
      <c r="W117" s="240"/>
      <c r="X117" s="240"/>
      <c r="Y117" s="241" t="e">
        <f>U117/M117</f>
        <v>#REF!</v>
      </c>
      <c r="Z117" s="241" t="e">
        <f>V117/N117</f>
        <v>#REF!</v>
      </c>
      <c r="AA117" s="241"/>
      <c r="AB117" s="241"/>
      <c r="AC117" s="240"/>
      <c r="AD117" s="240"/>
      <c r="AE117" s="240"/>
      <c r="AF117" s="240"/>
      <c r="AG117" s="241"/>
      <c r="AH117" s="241"/>
      <c r="AI117" s="241"/>
      <c r="AJ117" s="241"/>
      <c r="AK117" s="87">
        <v>2.1981517139945899</v>
      </c>
      <c r="AL117" s="87"/>
      <c r="AM117" s="242"/>
      <c r="AN117" s="242">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43" t="s">
        <v>347</v>
      </c>
      <c r="AY117" s="102">
        <v>23100</v>
      </c>
      <c r="AZ117" s="103">
        <v>9800</v>
      </c>
      <c r="BA117" s="103">
        <v>5950</v>
      </c>
      <c r="BB117" s="103">
        <v>3500</v>
      </c>
      <c r="BC117" s="240">
        <v>19800</v>
      </c>
      <c r="BD117" s="240">
        <v>8400</v>
      </c>
      <c r="BE117" s="240">
        <v>5100</v>
      </c>
      <c r="BF117" s="240">
        <v>3000</v>
      </c>
      <c r="BG117" s="104">
        <f t="shared" si="71"/>
        <v>469.88456938761101</v>
      </c>
      <c r="BJ117" s="238" t="e">
        <f>M117*#REF!</f>
        <v>#REF!</v>
      </c>
      <c r="BK117" s="238" t="e">
        <f>N117*#REF!</f>
        <v>#REF!</v>
      </c>
      <c r="BL117" s="238" t="e">
        <f>O117*#REF!</f>
        <v>#REF!</v>
      </c>
      <c r="BM117" s="238"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347</v>
      </c>
      <c r="F118" s="86"/>
      <c r="G118" s="86"/>
      <c r="H118" s="94" t="s">
        <v>4523</v>
      </c>
      <c r="I118" s="85" t="s">
        <v>4524</v>
      </c>
      <c r="J118" s="85" t="s">
        <v>4525</v>
      </c>
      <c r="K118" s="85" t="str">
        <f t="shared" si="46"/>
        <v>BH55DT_D3</v>
      </c>
      <c r="L118" s="85" t="s">
        <v>4526</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40" t="e">
        <f>VLOOKUP(A118,#REF!,32,0)</f>
        <v>#REF!</v>
      </c>
      <c r="V118" s="240"/>
      <c r="W118" s="240"/>
      <c r="X118" s="240"/>
      <c r="Y118" s="241" t="e">
        <f>U118/M118</f>
        <v>#REF!</v>
      </c>
      <c r="Z118" s="241"/>
      <c r="AA118" s="241"/>
      <c r="AB118" s="241"/>
      <c r="AC118" s="240"/>
      <c r="AD118" s="240"/>
      <c r="AE118" s="240"/>
      <c r="AF118" s="240"/>
      <c r="AG118" s="241"/>
      <c r="AH118" s="241"/>
      <c r="AI118" s="241"/>
      <c r="AJ118" s="241"/>
      <c r="AK118" s="87">
        <v>1.7857359110747408</v>
      </c>
      <c r="AL118" s="87"/>
      <c r="AM118" s="242"/>
      <c r="AN118" s="242">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43" t="s">
        <v>347</v>
      </c>
      <c r="AY118" s="102">
        <v>21700</v>
      </c>
      <c r="AZ118" s="103">
        <v>9100</v>
      </c>
      <c r="BA118" s="103">
        <v>4550</v>
      </c>
      <c r="BB118" s="103">
        <v>3500</v>
      </c>
      <c r="BC118" s="240">
        <v>18600</v>
      </c>
      <c r="BD118" s="240">
        <v>7800</v>
      </c>
      <c r="BE118" s="240">
        <v>3900</v>
      </c>
      <c r="BF118" s="240">
        <v>3000</v>
      </c>
      <c r="BG118" s="104">
        <f t="shared" si="71"/>
        <v>710</v>
      </c>
      <c r="BJ118" s="238" t="e">
        <f>M118*#REF!</f>
        <v>#REF!</v>
      </c>
      <c r="BK118" s="238" t="e">
        <f>N118*#REF!</f>
        <v>#REF!</v>
      </c>
      <c r="BL118" s="238" t="e">
        <f>O118*#REF!</f>
        <v>#REF!</v>
      </c>
      <c r="BM118" s="238" t="e">
        <f>P118*#REF!</f>
        <v>#REF!</v>
      </c>
    </row>
    <row r="119" spans="1:65" s="84" customFormat="1" ht="47.25">
      <c r="A119" s="84" t="str">
        <f t="shared" si="47"/>
        <v>BH56DT+1</v>
      </c>
      <c r="B119" s="84" t="str">
        <f t="shared" si="48"/>
        <v>BH56DT+2</v>
      </c>
      <c r="C119" s="84" t="str">
        <f t="shared" si="49"/>
        <v>BH56DT+3</v>
      </c>
      <c r="D119" s="84" t="str">
        <f t="shared" si="50"/>
        <v>BH56DT+4</v>
      </c>
      <c r="E119" s="84" t="s">
        <v>347</v>
      </c>
      <c r="F119" s="86">
        <v>56</v>
      </c>
      <c r="G119" s="86"/>
      <c r="H119" s="94" t="s">
        <v>4527</v>
      </c>
      <c r="I119" s="85" t="s">
        <v>4528</v>
      </c>
      <c r="J119" s="85" t="s">
        <v>4529</v>
      </c>
      <c r="K119" s="85" t="str">
        <f t="shared" si="46"/>
        <v>BH56DT</v>
      </c>
      <c r="L119" s="85" t="s">
        <v>4518</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40"/>
      <c r="V119" s="240" t="e">
        <f>VLOOKUP(B119,#REF!,32,0)</f>
        <v>#REF!</v>
      </c>
      <c r="W119" s="240"/>
      <c r="X119" s="240"/>
      <c r="Y119" s="241"/>
      <c r="Z119" s="241" t="e">
        <f>V119/N119</f>
        <v>#REF!</v>
      </c>
      <c r="AA119" s="241"/>
      <c r="AB119" s="241"/>
      <c r="AC119" s="240"/>
      <c r="AD119" s="240"/>
      <c r="AE119" s="240"/>
      <c r="AF119" s="240"/>
      <c r="AG119" s="241"/>
      <c r="AH119" s="241"/>
      <c r="AI119" s="241"/>
      <c r="AJ119" s="241"/>
      <c r="AK119" s="87">
        <v>2.8043775649794802</v>
      </c>
      <c r="AL119" s="87"/>
      <c r="AM119" s="242"/>
      <c r="AN119" s="242">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43" t="s">
        <v>347</v>
      </c>
      <c r="AY119" s="102">
        <v>18200</v>
      </c>
      <c r="AZ119" s="103">
        <v>7000</v>
      </c>
      <c r="BA119" s="103">
        <v>4200</v>
      </c>
      <c r="BB119" s="103">
        <v>3150</v>
      </c>
      <c r="BC119" s="240">
        <v>15600</v>
      </c>
      <c r="BD119" s="240">
        <v>6000</v>
      </c>
      <c r="BE119" s="240">
        <v>3600</v>
      </c>
      <c r="BF119" s="240">
        <v>2700</v>
      </c>
      <c r="BG119" s="104">
        <f t="shared" si="71"/>
        <v>3336.6746107405506</v>
      </c>
      <c r="BJ119" s="238" t="e">
        <f>M119*#REF!</f>
        <v>#REF!</v>
      </c>
      <c r="BK119" s="238" t="e">
        <f>N119*#REF!</f>
        <v>#REF!</v>
      </c>
      <c r="BL119" s="238" t="e">
        <f>O119*#REF!</f>
        <v>#REF!</v>
      </c>
      <c r="BM119" s="238" t="e">
        <f>P119*#REF!</f>
        <v>#REF!</v>
      </c>
    </row>
    <row r="120" spans="1:65" s="84" customFormat="1" ht="35.1" customHeight="1">
      <c r="A120" s="84" t="str">
        <f t="shared" si="47"/>
        <v>BH57DT+1</v>
      </c>
      <c r="B120" s="84" t="str">
        <f t="shared" si="48"/>
        <v>BH57DT+2</v>
      </c>
      <c r="C120" s="84" t="str">
        <f t="shared" si="49"/>
        <v>BH57DT+3</v>
      </c>
      <c r="D120" s="84" t="str">
        <f t="shared" si="50"/>
        <v>BH57DT+4</v>
      </c>
      <c r="E120" s="84" t="s">
        <v>347</v>
      </c>
      <c r="F120" s="86">
        <v>57</v>
      </c>
      <c r="G120" s="86"/>
      <c r="H120" s="94" t="s">
        <v>4530</v>
      </c>
      <c r="I120" s="85" t="s">
        <v>4531</v>
      </c>
      <c r="J120" s="85" t="s">
        <v>4416</v>
      </c>
      <c r="K120" s="85" t="str">
        <f t="shared" si="46"/>
        <v>BH57DT</v>
      </c>
      <c r="L120" s="85" t="s">
        <v>4532</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40" t="e">
        <f>VLOOKUP(A120,#REF!,32,0)</f>
        <v>#REF!</v>
      </c>
      <c r="V120" s="240" t="e">
        <f>VLOOKUP(B120,#REF!,32,0)</f>
        <v>#REF!</v>
      </c>
      <c r="W120" s="240"/>
      <c r="X120" s="240"/>
      <c r="Y120" s="241" t="e">
        <f>U120/M120</f>
        <v>#REF!</v>
      </c>
      <c r="Z120" s="241" t="e">
        <f>V120/N120</f>
        <v>#REF!</v>
      </c>
      <c r="AA120" s="241"/>
      <c r="AB120" s="241"/>
      <c r="AC120" s="240"/>
      <c r="AD120" s="240"/>
      <c r="AE120" s="240"/>
      <c r="AF120" s="240"/>
      <c r="AG120" s="241"/>
      <c r="AH120" s="241"/>
      <c r="AI120" s="241"/>
      <c r="AJ120" s="241"/>
      <c r="AK120" s="87">
        <v>3.5311759999062544</v>
      </c>
      <c r="AL120" s="87"/>
      <c r="AM120" s="242"/>
      <c r="AN120" s="242">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43" t="s">
        <v>347</v>
      </c>
      <c r="AY120" s="102">
        <v>14000</v>
      </c>
      <c r="AZ120" s="103">
        <v>7000</v>
      </c>
      <c r="BA120" s="103">
        <v>5600</v>
      </c>
      <c r="BB120" s="103">
        <v>3500</v>
      </c>
      <c r="BC120" s="240">
        <v>12000</v>
      </c>
      <c r="BD120" s="240">
        <v>6000</v>
      </c>
      <c r="BE120" s="240">
        <v>4800</v>
      </c>
      <c r="BF120" s="240">
        <v>3000</v>
      </c>
      <c r="BG120" s="104">
        <f t="shared" si="71"/>
        <v>4300</v>
      </c>
      <c r="BJ120" s="238" t="e">
        <f>M120*#REF!</f>
        <v>#REF!</v>
      </c>
      <c r="BK120" s="238" t="e">
        <f>N120*#REF!</f>
        <v>#REF!</v>
      </c>
      <c r="BL120" s="238" t="e">
        <f>O120*#REF!</f>
        <v>#REF!</v>
      </c>
      <c r="BM120" s="238" t="e">
        <f>P120*#REF!</f>
        <v>#REF!</v>
      </c>
    </row>
    <row r="121" spans="1:65" s="237" customFormat="1" ht="35.1" customHeight="1">
      <c r="A121" s="84" t="str">
        <f t="shared" si="47"/>
        <v>BH58DT+1</v>
      </c>
      <c r="B121" s="84" t="str">
        <f t="shared" si="48"/>
        <v>BH58DT+2</v>
      </c>
      <c r="C121" s="84" t="str">
        <f t="shared" si="49"/>
        <v>BH58DT+3</v>
      </c>
      <c r="D121" s="84" t="str">
        <f t="shared" si="50"/>
        <v>BH58DT+4</v>
      </c>
      <c r="E121" s="84" t="s">
        <v>347</v>
      </c>
      <c r="F121" s="86">
        <v>58</v>
      </c>
      <c r="G121" s="86"/>
      <c r="H121" s="94" t="s">
        <v>4533</v>
      </c>
      <c r="I121" s="85" t="s">
        <v>4534</v>
      </c>
      <c r="J121" s="85" t="s">
        <v>4251</v>
      </c>
      <c r="K121" s="85" t="str">
        <f t="shared" si="46"/>
        <v>BH58DT</v>
      </c>
      <c r="L121" s="85" t="s">
        <v>4535</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40"/>
      <c r="V121" s="240" t="e">
        <f>VLOOKUP(B121,#REF!,32,0)</f>
        <v>#REF!</v>
      </c>
      <c r="W121" s="240"/>
      <c r="X121" s="240"/>
      <c r="Y121" s="241"/>
      <c r="Z121" s="241" t="e">
        <f>V121/N121</f>
        <v>#REF!</v>
      </c>
      <c r="AA121" s="241"/>
      <c r="AB121" s="241"/>
      <c r="AC121" s="240"/>
      <c r="AD121" s="240" t="e">
        <f>VLOOKUP($H121,#REF!,6,0)</f>
        <v>#REF!</v>
      </c>
      <c r="AE121" s="240"/>
      <c r="AF121" s="240"/>
      <c r="AG121" s="241"/>
      <c r="AH121" s="241" t="e">
        <f>AD121/N121</f>
        <v>#REF!</v>
      </c>
      <c r="AI121" s="241"/>
      <c r="AJ121" s="241"/>
      <c r="AK121" s="87">
        <v>4.5535711305555555</v>
      </c>
      <c r="AL121" s="87"/>
      <c r="AM121" s="242" t="e">
        <f>AVERAGE(AG121:AJ121)</f>
        <v>#REF!</v>
      </c>
      <c r="AN121" s="242">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47" t="s">
        <v>347</v>
      </c>
      <c r="AY121" s="102">
        <v>13300</v>
      </c>
      <c r="AZ121" s="103">
        <v>7000</v>
      </c>
      <c r="BA121" s="103">
        <v>5950</v>
      </c>
      <c r="BB121" s="103">
        <v>3500</v>
      </c>
      <c r="BC121" s="240">
        <v>11400</v>
      </c>
      <c r="BD121" s="240">
        <v>6000</v>
      </c>
      <c r="BE121" s="240">
        <v>5100</v>
      </c>
      <c r="BF121" s="240">
        <v>3000</v>
      </c>
      <c r="BG121" s="104">
        <f t="shared" si="71"/>
        <v>1520</v>
      </c>
      <c r="BJ121" s="238" t="e">
        <f>M121*#REF!</f>
        <v>#REF!</v>
      </c>
      <c r="BK121" s="238" t="e">
        <f>N121*#REF!</f>
        <v>#REF!</v>
      </c>
      <c r="BL121" s="238" t="e">
        <f>O121*#REF!</f>
        <v>#REF!</v>
      </c>
      <c r="BM121" s="238" t="e">
        <f>P121*#REF!</f>
        <v>#REF!</v>
      </c>
    </row>
    <row r="122" spans="1:65" s="84" customFormat="1" ht="35.1" customHeight="1">
      <c r="A122" s="84" t="str">
        <f t="shared" si="47"/>
        <v>BH59DT+1</v>
      </c>
      <c r="B122" s="84" t="str">
        <f t="shared" si="48"/>
        <v>BH59DT+2</v>
      </c>
      <c r="C122" s="84" t="str">
        <f t="shared" si="49"/>
        <v>BH59DT+3</v>
      </c>
      <c r="D122" s="84" t="str">
        <f t="shared" si="50"/>
        <v>BH59DT+4</v>
      </c>
      <c r="E122" s="84" t="s">
        <v>347</v>
      </c>
      <c r="F122" s="86">
        <v>59</v>
      </c>
      <c r="G122" s="86"/>
      <c r="H122" s="94" t="s">
        <v>4536</v>
      </c>
      <c r="I122" s="85" t="s">
        <v>147</v>
      </c>
      <c r="J122" s="85" t="s">
        <v>4416</v>
      </c>
      <c r="K122" s="85"/>
      <c r="L122" s="85" t="s">
        <v>4537</v>
      </c>
      <c r="M122" s="97"/>
      <c r="N122" s="97"/>
      <c r="O122" s="97"/>
      <c r="P122" s="97"/>
      <c r="Q122" s="96"/>
      <c r="R122" s="96"/>
      <c r="S122" s="96"/>
      <c r="T122" s="96"/>
      <c r="U122" s="240"/>
      <c r="V122" s="240"/>
      <c r="W122" s="240"/>
      <c r="X122" s="240"/>
      <c r="Y122" s="241"/>
      <c r="Z122" s="241"/>
      <c r="AA122" s="241"/>
      <c r="AB122" s="241"/>
      <c r="AC122" s="240"/>
      <c r="AD122" s="240"/>
      <c r="AE122" s="240"/>
      <c r="AF122" s="240"/>
      <c r="AG122" s="241"/>
      <c r="AH122" s="241"/>
      <c r="AI122" s="241"/>
      <c r="AJ122" s="241"/>
      <c r="AK122" s="87"/>
      <c r="AL122" s="87"/>
      <c r="AM122" s="242"/>
      <c r="AN122" s="242"/>
      <c r="AO122" s="99"/>
      <c r="AP122" s="99"/>
      <c r="AQ122" s="99"/>
      <c r="AR122" s="99"/>
      <c r="AS122" s="99"/>
      <c r="AT122" s="99"/>
      <c r="AU122" s="99"/>
      <c r="AV122" s="99"/>
      <c r="AW122" s="101"/>
      <c r="AX122" s="243" t="s">
        <v>347</v>
      </c>
      <c r="AY122" s="102">
        <v>15400</v>
      </c>
      <c r="AZ122" s="103">
        <v>6300</v>
      </c>
      <c r="BA122" s="103">
        <v>4200</v>
      </c>
      <c r="BB122" s="103">
        <v>2730</v>
      </c>
      <c r="BC122" s="240">
        <v>13200</v>
      </c>
      <c r="BD122" s="240">
        <v>5400</v>
      </c>
      <c r="BE122" s="240">
        <v>3600</v>
      </c>
      <c r="BF122" s="240">
        <v>2340</v>
      </c>
    </row>
    <row r="123" spans="1:65" s="84" customFormat="1" ht="63" customHeight="1">
      <c r="A123" s="84" t="str">
        <f t="shared" si="47"/>
        <v>BH59DT_D1+1</v>
      </c>
      <c r="B123" s="84" t="str">
        <f t="shared" si="48"/>
        <v>BH59DT_D1+2</v>
      </c>
      <c r="C123" s="84" t="str">
        <f t="shared" si="49"/>
        <v>BH59DT_D1+3</v>
      </c>
      <c r="D123" s="84" t="str">
        <f t="shared" si="50"/>
        <v>BH59DT_D1+4</v>
      </c>
      <c r="E123" s="84" t="s">
        <v>347</v>
      </c>
      <c r="F123" s="86"/>
      <c r="G123" s="86"/>
      <c r="H123" s="94" t="s">
        <v>4538</v>
      </c>
      <c r="I123" s="85" t="s">
        <v>4539</v>
      </c>
      <c r="J123" s="85" t="s">
        <v>4540</v>
      </c>
      <c r="K123" s="85" t="str">
        <f t="shared" si="46"/>
        <v>BH59DT_D1</v>
      </c>
      <c r="L123" s="85" t="s">
        <v>4541</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40" t="e">
        <f>VLOOKUP(A123,#REF!,32,0)</f>
        <v>#REF!</v>
      </c>
      <c r="V123" s="240" t="e">
        <f>VLOOKUP(B123,#REF!,32,0)</f>
        <v>#REF!</v>
      </c>
      <c r="W123" s="240" t="e">
        <f>VLOOKUP(C123,#REF!,32,0)</f>
        <v>#REF!</v>
      </c>
      <c r="X123" s="240"/>
      <c r="Y123" s="241" t="e">
        <f t="shared" ref="Y123:AA124" si="72">U123/M123</f>
        <v>#REF!</v>
      </c>
      <c r="Z123" s="241" t="e">
        <f t="shared" si="72"/>
        <v>#REF!</v>
      </c>
      <c r="AA123" s="241" t="e">
        <f t="shared" si="72"/>
        <v>#REF!</v>
      </c>
      <c r="AB123" s="241"/>
      <c r="AC123" s="240"/>
      <c r="AD123" s="240"/>
      <c r="AE123" s="240"/>
      <c r="AF123" s="240"/>
      <c r="AG123" s="241"/>
      <c r="AH123" s="241"/>
      <c r="AI123" s="241"/>
      <c r="AJ123" s="241"/>
      <c r="AK123" s="87">
        <v>2.8760840633119735</v>
      </c>
      <c r="AL123" s="87"/>
      <c r="AM123" s="242"/>
      <c r="AN123" s="242">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43" t="s">
        <v>347</v>
      </c>
      <c r="AY123" s="102"/>
      <c r="AZ123" s="103"/>
      <c r="BA123" s="103"/>
      <c r="BB123" s="103"/>
      <c r="BC123" s="240"/>
      <c r="BD123" s="240"/>
      <c r="BE123" s="240"/>
      <c r="BF123" s="240"/>
      <c r="BG123" s="104">
        <f>AV123-AW123</f>
        <v>101.11212137882467</v>
      </c>
      <c r="BJ123" s="238" t="e">
        <f>M123*#REF!</f>
        <v>#REF!</v>
      </c>
      <c r="BK123" s="238" t="e">
        <f>N123*#REF!</f>
        <v>#REF!</v>
      </c>
      <c r="BL123" s="238" t="e">
        <f>O123*#REF!</f>
        <v>#REF!</v>
      </c>
      <c r="BM123" s="238"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347</v>
      </c>
      <c r="F124" s="86"/>
      <c r="G124" s="86"/>
      <c r="H124" s="94" t="s">
        <v>4542</v>
      </c>
      <c r="I124" s="85" t="s">
        <v>4543</v>
      </c>
      <c r="J124" s="85" t="s">
        <v>4540</v>
      </c>
      <c r="K124" s="85" t="str">
        <f t="shared" si="46"/>
        <v>BH59DT_D2</v>
      </c>
      <c r="L124" s="85" t="s">
        <v>4544</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40" t="e">
        <f>VLOOKUP(A124,#REF!,32,0)</f>
        <v>#REF!</v>
      </c>
      <c r="V124" s="240" t="e">
        <f>VLOOKUP(B124,#REF!,32,0)</f>
        <v>#REF!</v>
      </c>
      <c r="W124" s="240" t="e">
        <f>VLOOKUP(C124,#REF!,32,0)</f>
        <v>#REF!</v>
      </c>
      <c r="X124" s="240"/>
      <c r="Y124" s="241" t="e">
        <f t="shared" si="72"/>
        <v>#REF!</v>
      </c>
      <c r="Z124" s="241" t="e">
        <f t="shared" si="72"/>
        <v>#REF!</v>
      </c>
      <c r="AA124" s="241" t="e">
        <f t="shared" si="72"/>
        <v>#REF!</v>
      </c>
      <c r="AB124" s="241"/>
      <c r="AC124" s="240"/>
      <c r="AD124" s="240"/>
      <c r="AE124" s="240"/>
      <c r="AF124" s="240"/>
      <c r="AG124" s="241"/>
      <c r="AH124" s="241"/>
      <c r="AI124" s="241"/>
      <c r="AJ124" s="241"/>
      <c r="AK124" s="87">
        <v>2.3552230632724647</v>
      </c>
      <c r="AL124" s="87"/>
      <c r="AM124" s="242"/>
      <c r="AN124" s="242">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43" t="s">
        <v>347</v>
      </c>
      <c r="AY124" s="102">
        <v>25900</v>
      </c>
      <c r="AZ124" s="103">
        <v>9800</v>
      </c>
      <c r="BA124" s="103">
        <v>5600</v>
      </c>
      <c r="BB124" s="103">
        <v>3500</v>
      </c>
      <c r="BC124" s="240">
        <v>22200</v>
      </c>
      <c r="BD124" s="240">
        <v>8400</v>
      </c>
      <c r="BE124" s="240">
        <v>4800</v>
      </c>
      <c r="BF124" s="240">
        <v>3000</v>
      </c>
      <c r="BG124" s="104">
        <f>AV124-AW124</f>
        <v>1737.5</v>
      </c>
      <c r="BJ124" s="238" t="e">
        <f>M124*#REF!</f>
        <v>#REF!</v>
      </c>
      <c r="BK124" s="238" t="e">
        <f>N124*#REF!</f>
        <v>#REF!</v>
      </c>
      <c r="BL124" s="238" t="e">
        <f>O124*#REF!</f>
        <v>#REF!</v>
      </c>
      <c r="BM124" s="238"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347</v>
      </c>
      <c r="F125" s="86"/>
      <c r="G125" s="86"/>
      <c r="H125" s="94" t="s">
        <v>4545</v>
      </c>
      <c r="I125" s="85" t="s">
        <v>4546</v>
      </c>
      <c r="J125" s="85" t="s">
        <v>4547</v>
      </c>
      <c r="K125" s="85" t="str">
        <f t="shared" si="46"/>
        <v>BH59DT_D3</v>
      </c>
      <c r="L125" s="85" t="s">
        <v>4548</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40" t="e">
        <f>VLOOKUP(A125,#REF!,32,0)</f>
        <v>#REF!</v>
      </c>
      <c r="V125" s="240" t="e">
        <f>VLOOKUP(B125,#REF!,32,0)</f>
        <v>#REF!</v>
      </c>
      <c r="W125" s="240"/>
      <c r="X125" s="240"/>
      <c r="Y125" s="241" t="e">
        <f>U125/M125</f>
        <v>#REF!</v>
      </c>
      <c r="Z125" s="241" t="e">
        <f>V125/N125</f>
        <v>#REF!</v>
      </c>
      <c r="AA125" s="241"/>
      <c r="AB125" s="241"/>
      <c r="AC125" s="240"/>
      <c r="AD125" s="240"/>
      <c r="AE125" s="240"/>
      <c r="AF125" s="240"/>
      <c r="AG125" s="241"/>
      <c r="AH125" s="241"/>
      <c r="AI125" s="241"/>
      <c r="AJ125" s="241"/>
      <c r="AK125" s="87">
        <v>2.2774289447294946</v>
      </c>
      <c r="AL125" s="87"/>
      <c r="AM125" s="242"/>
      <c r="AN125" s="242">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43" t="s">
        <v>347</v>
      </c>
      <c r="AY125" s="102">
        <v>21700</v>
      </c>
      <c r="AZ125" s="103">
        <v>8400</v>
      </c>
      <c r="BA125" s="103">
        <v>5600</v>
      </c>
      <c r="BB125" s="103">
        <v>3500</v>
      </c>
      <c r="BC125" s="240">
        <v>18600</v>
      </c>
      <c r="BD125" s="240">
        <v>7200</v>
      </c>
      <c r="BE125" s="240">
        <v>4800</v>
      </c>
      <c r="BF125" s="240">
        <v>3000</v>
      </c>
      <c r="BG125" s="104">
        <f>AV125-AW125</f>
        <v>1005</v>
      </c>
      <c r="BJ125" s="238" t="e">
        <f>M125*#REF!</f>
        <v>#REF!</v>
      </c>
      <c r="BK125" s="238" t="e">
        <f>N125*#REF!</f>
        <v>#REF!</v>
      </c>
      <c r="BL125" s="238" t="e">
        <f>O125*#REF!</f>
        <v>#REF!</v>
      </c>
      <c r="BM125" s="238" t="e">
        <f>P125*#REF!</f>
        <v>#REF!</v>
      </c>
    </row>
    <row r="126" spans="1:65" s="84" customFormat="1" ht="35.1" customHeight="1">
      <c r="A126" s="84" t="str">
        <f t="shared" si="47"/>
        <v>BH60DT+1</v>
      </c>
      <c r="B126" s="84" t="str">
        <f t="shared" si="48"/>
        <v>BH60DT+2</v>
      </c>
      <c r="C126" s="84" t="str">
        <f t="shared" si="49"/>
        <v>BH60DT+3</v>
      </c>
      <c r="D126" s="84" t="str">
        <f t="shared" si="50"/>
        <v>BH60DT+4</v>
      </c>
      <c r="E126" s="84" t="s">
        <v>347</v>
      </c>
      <c r="F126" s="86">
        <v>60</v>
      </c>
      <c r="G126" s="86"/>
      <c r="H126" s="94" t="s">
        <v>4549</v>
      </c>
      <c r="I126" s="85" t="s">
        <v>4550</v>
      </c>
      <c r="J126" s="85" t="s">
        <v>4551</v>
      </c>
      <c r="K126" s="85" t="str">
        <f t="shared" si="46"/>
        <v>BH60DT</v>
      </c>
      <c r="L126" s="85" t="s">
        <v>4541</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40"/>
      <c r="V126" s="240" t="e">
        <f>VLOOKUP(B126,#REF!,32,0)</f>
        <v>#REF!</v>
      </c>
      <c r="W126" s="240" t="e">
        <f>VLOOKUP(C126,#REF!,32,0)</f>
        <v>#REF!</v>
      </c>
      <c r="X126" s="240" t="e">
        <f>VLOOKUP(D126,#REF!,32,0)</f>
        <v>#REF!</v>
      </c>
      <c r="Y126" s="241"/>
      <c r="Z126" s="241" t="e">
        <f>V126/N126</f>
        <v>#REF!</v>
      </c>
      <c r="AA126" s="241" t="e">
        <f>W126/O126</f>
        <v>#REF!</v>
      </c>
      <c r="AB126" s="241" t="e">
        <f>X126/P126</f>
        <v>#REF!</v>
      </c>
      <c r="AC126" s="240"/>
      <c r="AD126" s="240"/>
      <c r="AE126" s="240"/>
      <c r="AF126" s="240"/>
      <c r="AG126" s="241"/>
      <c r="AH126" s="241"/>
      <c r="AI126" s="241"/>
      <c r="AJ126" s="241"/>
      <c r="AK126" s="87">
        <v>3.8819030159675365</v>
      </c>
      <c r="AL126" s="87"/>
      <c r="AM126" s="242"/>
      <c r="AN126" s="242">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43" t="s">
        <v>347</v>
      </c>
      <c r="AY126" s="102">
        <v>15399.999999999998</v>
      </c>
      <c r="AZ126" s="103">
        <v>6300</v>
      </c>
      <c r="BA126" s="103">
        <v>3639.9999999999995</v>
      </c>
      <c r="BB126" s="103">
        <v>2730</v>
      </c>
      <c r="BC126" s="240">
        <v>13200</v>
      </c>
      <c r="BD126" s="240">
        <v>5400</v>
      </c>
      <c r="BE126" s="240">
        <v>3120</v>
      </c>
      <c r="BF126" s="240">
        <v>2340</v>
      </c>
      <c r="BG126" s="104">
        <f>AV126-AW126</f>
        <v>90</v>
      </c>
      <c r="BJ126" s="238" t="e">
        <f>M126*#REF!</f>
        <v>#REF!</v>
      </c>
      <c r="BK126" s="238" t="e">
        <f>N126*#REF!</f>
        <v>#REF!</v>
      </c>
      <c r="BL126" s="238" t="e">
        <f>O126*#REF!</f>
        <v>#REF!</v>
      </c>
      <c r="BM126" s="238" t="e">
        <f>P126*#REF!</f>
        <v>#REF!</v>
      </c>
    </row>
    <row r="127" spans="1:65" s="84" customFormat="1" ht="47.25">
      <c r="A127" s="84" t="str">
        <f t="shared" si="47"/>
        <v>BH61DT+1</v>
      </c>
      <c r="B127" s="84" t="str">
        <f t="shared" si="48"/>
        <v>BH61DT+2</v>
      </c>
      <c r="C127" s="84" t="str">
        <f t="shared" si="49"/>
        <v>BH61DT+3</v>
      </c>
      <c r="D127" s="84" t="str">
        <f t="shared" si="50"/>
        <v>BH61DT+4</v>
      </c>
      <c r="E127" s="84" t="s">
        <v>347</v>
      </c>
      <c r="F127" s="86">
        <v>61</v>
      </c>
      <c r="G127" s="86"/>
      <c r="H127" s="94" t="s">
        <v>4552</v>
      </c>
      <c r="I127" s="85" t="s">
        <v>4553</v>
      </c>
      <c r="J127" s="85" t="s">
        <v>147</v>
      </c>
      <c r="K127" s="85" t="str">
        <f t="shared" si="46"/>
        <v>BH61DT</v>
      </c>
      <c r="L127" s="85" t="s">
        <v>4554</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40"/>
      <c r="V127" s="240" t="e">
        <f>VLOOKUP(B127,#REF!,32,0)</f>
        <v>#REF!</v>
      </c>
      <c r="W127" s="240"/>
      <c r="X127" s="240"/>
      <c r="Y127" s="241"/>
      <c r="Z127" s="241" t="e">
        <f>V127/N127</f>
        <v>#REF!</v>
      </c>
      <c r="AA127" s="241"/>
      <c r="AB127" s="241"/>
      <c r="AC127" s="240"/>
      <c r="AD127" s="240"/>
      <c r="AE127" s="240"/>
      <c r="AF127" s="240"/>
      <c r="AG127" s="241"/>
      <c r="AH127" s="241"/>
      <c r="AI127" s="241"/>
      <c r="AJ127" s="241"/>
      <c r="AK127" s="87">
        <v>3.030916819852941</v>
      </c>
      <c r="AL127" s="87"/>
      <c r="AM127" s="242"/>
      <c r="AN127" s="242">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43" t="s">
        <v>347</v>
      </c>
      <c r="AY127" s="102">
        <v>11900</v>
      </c>
      <c r="AZ127" s="103">
        <v>5600</v>
      </c>
      <c r="BA127" s="103">
        <v>2940</v>
      </c>
      <c r="BB127" s="103">
        <v>1820</v>
      </c>
      <c r="BC127" s="240">
        <v>10200</v>
      </c>
      <c r="BD127" s="240">
        <v>4800</v>
      </c>
      <c r="BE127" s="240">
        <v>2520</v>
      </c>
      <c r="BF127" s="240">
        <v>1560</v>
      </c>
      <c r="BG127" s="104">
        <f>AV127-AW127</f>
        <v>1337.5</v>
      </c>
      <c r="BJ127" s="238" t="e">
        <f>M127*#REF!</f>
        <v>#REF!</v>
      </c>
      <c r="BK127" s="238" t="e">
        <f>N127*#REF!</f>
        <v>#REF!</v>
      </c>
      <c r="BL127" s="238" t="e">
        <f>O127*#REF!</f>
        <v>#REF!</v>
      </c>
      <c r="BM127" s="238" t="e">
        <f>P127*#REF!</f>
        <v>#REF!</v>
      </c>
    </row>
    <row r="128" spans="1:65" s="84" customFormat="1" ht="35.1" customHeight="1">
      <c r="A128" s="84" t="str">
        <f t="shared" si="47"/>
        <v>BH62DT+1</v>
      </c>
      <c r="B128" s="84" t="str">
        <f t="shared" si="48"/>
        <v>BH62DT+2</v>
      </c>
      <c r="C128" s="84" t="str">
        <f t="shared" si="49"/>
        <v>BH62DT+3</v>
      </c>
      <c r="D128" s="84" t="str">
        <f t="shared" si="50"/>
        <v>BH62DT+4</v>
      </c>
      <c r="E128" s="84" t="s">
        <v>347</v>
      </c>
      <c r="F128" s="86">
        <v>62</v>
      </c>
      <c r="G128" s="86"/>
      <c r="H128" s="94" t="s">
        <v>4555</v>
      </c>
      <c r="I128" s="85" t="s">
        <v>4556</v>
      </c>
      <c r="J128" s="85" t="s">
        <v>147</v>
      </c>
      <c r="K128" s="85"/>
      <c r="L128" s="85" t="s">
        <v>4557</v>
      </c>
      <c r="M128" s="97"/>
      <c r="N128" s="97"/>
      <c r="O128" s="97"/>
      <c r="P128" s="97"/>
      <c r="Q128" s="96"/>
      <c r="R128" s="96"/>
      <c r="S128" s="96"/>
      <c r="T128" s="96"/>
      <c r="U128" s="240"/>
      <c r="V128" s="240"/>
      <c r="W128" s="240"/>
      <c r="X128" s="240"/>
      <c r="Y128" s="241"/>
      <c r="Z128" s="241"/>
      <c r="AA128" s="241"/>
      <c r="AB128" s="241"/>
      <c r="AC128" s="240"/>
      <c r="AD128" s="240"/>
      <c r="AE128" s="240"/>
      <c r="AF128" s="240"/>
      <c r="AG128" s="241"/>
      <c r="AH128" s="241"/>
      <c r="AI128" s="241"/>
      <c r="AJ128" s="241"/>
      <c r="AK128" s="87"/>
      <c r="AL128" s="87"/>
      <c r="AM128" s="242"/>
      <c r="AN128" s="242"/>
      <c r="AO128" s="99"/>
      <c r="AP128" s="99"/>
      <c r="AQ128" s="99"/>
      <c r="AR128" s="99"/>
      <c r="AS128" s="99"/>
      <c r="AT128" s="99"/>
      <c r="AU128" s="99"/>
      <c r="AV128" s="99"/>
      <c r="AW128" s="60"/>
      <c r="AX128" s="243" t="s">
        <v>347</v>
      </c>
      <c r="AY128" s="102">
        <v>11900</v>
      </c>
      <c r="AZ128" s="103">
        <v>5600</v>
      </c>
      <c r="BA128" s="103">
        <v>3220</v>
      </c>
      <c r="BB128" s="103">
        <v>2310</v>
      </c>
      <c r="BC128" s="240">
        <v>10200</v>
      </c>
      <c r="BD128" s="240">
        <v>4800</v>
      </c>
      <c r="BE128" s="240">
        <v>2760</v>
      </c>
      <c r="BF128" s="240">
        <v>1980</v>
      </c>
    </row>
    <row r="129" spans="1:65" s="84" customFormat="1" ht="35.1" customHeight="1">
      <c r="A129" s="84" t="str">
        <f t="shared" si="47"/>
        <v>BH62DT_D1+1</v>
      </c>
      <c r="B129" s="84" t="str">
        <f t="shared" si="48"/>
        <v>BH62DT_D1+2</v>
      </c>
      <c r="C129" s="84" t="str">
        <f t="shared" si="49"/>
        <v>BH62DT_D1+3</v>
      </c>
      <c r="D129" s="84" t="str">
        <f t="shared" si="50"/>
        <v>BH62DT_D1+4</v>
      </c>
      <c r="E129" s="84" t="s">
        <v>347</v>
      </c>
      <c r="F129" s="86"/>
      <c r="G129" s="86"/>
      <c r="H129" s="94" t="s">
        <v>4558</v>
      </c>
      <c r="I129" s="85" t="s">
        <v>4559</v>
      </c>
      <c r="J129" s="85" t="s">
        <v>147</v>
      </c>
      <c r="K129" s="85" t="str">
        <f t="shared" si="46"/>
        <v>BH62DT_D1</v>
      </c>
      <c r="L129" s="85" t="s">
        <v>4560</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40"/>
      <c r="V129" s="240" t="e">
        <f>VLOOKUP(B129,#REF!,32,0)</f>
        <v>#REF!</v>
      </c>
      <c r="W129" s="240"/>
      <c r="X129" s="240"/>
      <c r="Y129" s="241"/>
      <c r="Z129" s="241" t="e">
        <f>V129/N129</f>
        <v>#REF!</v>
      </c>
      <c r="AA129" s="241"/>
      <c r="AB129" s="241"/>
      <c r="AC129" s="240"/>
      <c r="AD129" s="240"/>
      <c r="AE129" s="240"/>
      <c r="AF129" s="240"/>
      <c r="AG129" s="241"/>
      <c r="AH129" s="241"/>
      <c r="AI129" s="241"/>
      <c r="AJ129" s="241"/>
      <c r="AK129" s="87">
        <v>3.1572241234390006</v>
      </c>
      <c r="AL129" s="87"/>
      <c r="AM129" s="242"/>
      <c r="AN129" s="242">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43" t="s">
        <v>347</v>
      </c>
      <c r="AY129" s="102"/>
      <c r="AZ129" s="103"/>
      <c r="BA129" s="103"/>
      <c r="BB129" s="103"/>
      <c r="BC129" s="240"/>
      <c r="BD129" s="240"/>
      <c r="BE129" s="240"/>
      <c r="BF129" s="240"/>
      <c r="BG129" s="104">
        <f t="shared" ref="BG129:BG134" si="78">AV129-AW129</f>
        <v>360</v>
      </c>
      <c r="BJ129" s="238" t="e">
        <f>M129*#REF!</f>
        <v>#REF!</v>
      </c>
      <c r="BK129" s="238" t="e">
        <f>N129*#REF!</f>
        <v>#REF!</v>
      </c>
      <c r="BL129" s="238" t="e">
        <f>O129*#REF!</f>
        <v>#REF!</v>
      </c>
      <c r="BM129" s="238"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347</v>
      </c>
      <c r="F130" s="86"/>
      <c r="G130" s="86"/>
      <c r="H130" s="94" t="s">
        <v>4561</v>
      </c>
      <c r="I130" s="85" t="s">
        <v>4562</v>
      </c>
      <c r="J130" s="85" t="s">
        <v>147</v>
      </c>
      <c r="K130" s="85" t="str">
        <f t="shared" si="46"/>
        <v>BH62DT_D2</v>
      </c>
      <c r="L130" s="85" t="s">
        <v>291</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40"/>
      <c r="V130" s="240"/>
      <c r="W130" s="240"/>
      <c r="X130" s="240"/>
      <c r="Y130" s="241"/>
      <c r="Z130" s="241"/>
      <c r="AA130" s="241"/>
      <c r="AB130" s="241"/>
      <c r="AC130" s="240"/>
      <c r="AD130" s="240"/>
      <c r="AE130" s="240"/>
      <c r="AF130" s="240"/>
      <c r="AG130" s="241"/>
      <c r="AH130" s="241"/>
      <c r="AI130" s="241"/>
      <c r="AJ130" s="241"/>
      <c r="AK130" s="87">
        <v>3.05</v>
      </c>
      <c r="AL130" s="87"/>
      <c r="AM130" s="242"/>
      <c r="AN130" s="242">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43" t="s">
        <v>347</v>
      </c>
      <c r="AY130" s="102">
        <v>11200</v>
      </c>
      <c r="AZ130" s="103">
        <v>5600</v>
      </c>
      <c r="BA130" s="103">
        <v>2940</v>
      </c>
      <c r="BB130" s="103">
        <v>1820</v>
      </c>
      <c r="BC130" s="240">
        <v>9600</v>
      </c>
      <c r="BD130" s="240">
        <v>4800</v>
      </c>
      <c r="BE130" s="240">
        <v>2520</v>
      </c>
      <c r="BF130" s="240">
        <v>1560</v>
      </c>
      <c r="BG130" s="104">
        <f t="shared" si="78"/>
        <v>861.17596440290572</v>
      </c>
      <c r="BJ130" s="238" t="e">
        <f>M130*#REF!</f>
        <v>#REF!</v>
      </c>
      <c r="BK130" s="238" t="e">
        <f>N130*#REF!</f>
        <v>#REF!</v>
      </c>
      <c r="BL130" s="238" t="e">
        <f>O130*#REF!</f>
        <v>#REF!</v>
      </c>
      <c r="BM130" s="238"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347</v>
      </c>
      <c r="F131" s="86"/>
      <c r="G131" s="86"/>
      <c r="H131" s="94" t="s">
        <v>4563</v>
      </c>
      <c r="I131" s="85" t="s">
        <v>4564</v>
      </c>
      <c r="J131" s="85" t="s">
        <v>291</v>
      </c>
      <c r="K131" s="85" t="str">
        <f t="shared" si="46"/>
        <v>BH62DT_D3</v>
      </c>
      <c r="L131" s="85" t="s">
        <v>4565</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40"/>
      <c r="V131" s="240"/>
      <c r="W131" s="240"/>
      <c r="X131" s="240"/>
      <c r="Y131" s="241"/>
      <c r="Z131" s="241"/>
      <c r="AA131" s="241"/>
      <c r="AB131" s="241"/>
      <c r="AC131" s="240"/>
      <c r="AD131" s="240"/>
      <c r="AE131" s="240"/>
      <c r="AF131" s="240"/>
      <c r="AG131" s="241"/>
      <c r="AH131" s="241"/>
      <c r="AI131" s="241"/>
      <c r="AJ131" s="241"/>
      <c r="AK131" s="87">
        <v>3.05</v>
      </c>
      <c r="AL131" s="87"/>
      <c r="AM131" s="242"/>
      <c r="AN131" s="242">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43" t="s">
        <v>347</v>
      </c>
      <c r="AY131" s="102">
        <v>8400</v>
      </c>
      <c r="AZ131" s="103">
        <v>4200</v>
      </c>
      <c r="BA131" s="103">
        <v>2310</v>
      </c>
      <c r="BB131" s="103">
        <v>1610</v>
      </c>
      <c r="BC131" s="240">
        <v>7200</v>
      </c>
      <c r="BD131" s="240">
        <v>3600</v>
      </c>
      <c r="BE131" s="240">
        <v>1980</v>
      </c>
      <c r="BF131" s="240">
        <v>1380</v>
      </c>
      <c r="BG131" s="104">
        <f t="shared" si="78"/>
        <v>1440.7839762686035</v>
      </c>
      <c r="BJ131" s="238" t="e">
        <f>M131*#REF!</f>
        <v>#REF!</v>
      </c>
      <c r="BK131" s="238" t="e">
        <f>N131*#REF!</f>
        <v>#REF!</v>
      </c>
      <c r="BL131" s="238" t="e">
        <f>O131*#REF!</f>
        <v>#REF!</v>
      </c>
      <c r="BM131" s="238"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347</v>
      </c>
      <c r="F132" s="86"/>
      <c r="G132" s="86"/>
      <c r="H132" s="94" t="s">
        <v>4566</v>
      </c>
      <c r="I132" s="85" t="s">
        <v>4567</v>
      </c>
      <c r="J132" s="85" t="s">
        <v>4568</v>
      </c>
      <c r="K132" s="85" t="str">
        <f t="shared" si="46"/>
        <v>BH62DT_D4</v>
      </c>
      <c r="L132" s="85" t="s">
        <v>4569</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40"/>
      <c r="V132" s="240"/>
      <c r="W132" s="240"/>
      <c r="X132" s="240"/>
      <c r="Y132" s="241"/>
      <c r="Z132" s="241"/>
      <c r="AA132" s="241"/>
      <c r="AB132" s="241"/>
      <c r="AC132" s="240"/>
      <c r="AD132" s="240"/>
      <c r="AE132" s="240"/>
      <c r="AF132" s="240"/>
      <c r="AG132" s="241"/>
      <c r="AH132" s="241"/>
      <c r="AI132" s="241"/>
      <c r="AJ132" s="241"/>
      <c r="AK132" s="87">
        <v>3.05</v>
      </c>
      <c r="AL132" s="87"/>
      <c r="AM132" s="242"/>
      <c r="AN132" s="242">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43" t="s">
        <v>347</v>
      </c>
      <c r="AY132" s="102">
        <v>5600</v>
      </c>
      <c r="AZ132" s="103">
        <v>3500</v>
      </c>
      <c r="BA132" s="103">
        <v>2030</v>
      </c>
      <c r="BB132" s="103">
        <v>1400</v>
      </c>
      <c r="BC132" s="240">
        <v>4800</v>
      </c>
      <c r="BD132" s="240">
        <v>3000</v>
      </c>
      <c r="BE132" s="240">
        <v>1740</v>
      </c>
      <c r="BF132" s="240">
        <v>1200</v>
      </c>
      <c r="BG132" s="104">
        <f t="shared" si="78"/>
        <v>1280.5879822014529</v>
      </c>
      <c r="BJ132" s="238" t="e">
        <f>M132*#REF!</f>
        <v>#REF!</v>
      </c>
      <c r="BK132" s="238" t="e">
        <f>N132*#REF!</f>
        <v>#REF!</v>
      </c>
      <c r="BL132" s="238" t="e">
        <f>O132*#REF!</f>
        <v>#REF!</v>
      </c>
      <c r="BM132" s="238" t="e">
        <f>P132*#REF!</f>
        <v>#REF!</v>
      </c>
    </row>
    <row r="133" spans="1:65" s="84" customFormat="1" ht="35.1" customHeight="1">
      <c r="A133" s="84" t="str">
        <f t="shared" si="47"/>
        <v>BH63DT+1</v>
      </c>
      <c r="B133" s="84" t="str">
        <f t="shared" si="48"/>
        <v>BH63DT+2</v>
      </c>
      <c r="C133" s="84" t="str">
        <f t="shared" si="49"/>
        <v>BH63DT+3</v>
      </c>
      <c r="D133" s="84" t="str">
        <f t="shared" si="50"/>
        <v>BH63DT+4</v>
      </c>
      <c r="E133" s="84" t="s">
        <v>347</v>
      </c>
      <c r="F133" s="86">
        <v>63</v>
      </c>
      <c r="G133" s="86"/>
      <c r="H133" s="94" t="s">
        <v>4570</v>
      </c>
      <c r="I133" s="85" t="s">
        <v>4571</v>
      </c>
      <c r="J133" s="85" t="s">
        <v>4572</v>
      </c>
      <c r="K133" s="85" t="str">
        <f t="shared" si="46"/>
        <v>BH63DT</v>
      </c>
      <c r="L133" s="85" t="s">
        <v>4560</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40" t="e">
        <f>VLOOKUP(A133,#REF!,32,0)</f>
        <v>#REF!</v>
      </c>
      <c r="V133" s="240" t="e">
        <f>VLOOKUP(B133,#REF!,32,0)</f>
        <v>#REF!</v>
      </c>
      <c r="W133" s="240"/>
      <c r="X133" s="240"/>
      <c r="Y133" s="241" t="e">
        <f>U133/M133</f>
        <v>#REF!</v>
      </c>
      <c r="Z133" s="241" t="e">
        <f>V133/N133</f>
        <v>#REF!</v>
      </c>
      <c r="AA133" s="241"/>
      <c r="AB133" s="241"/>
      <c r="AC133" s="240"/>
      <c r="AD133" s="240"/>
      <c r="AE133" s="240"/>
      <c r="AF133" s="240"/>
      <c r="AG133" s="241"/>
      <c r="AH133" s="241"/>
      <c r="AI133" s="241"/>
      <c r="AJ133" s="241"/>
      <c r="AK133" s="87">
        <v>2.7010673424669251</v>
      </c>
      <c r="AL133" s="87"/>
      <c r="AM133" s="242"/>
      <c r="AN133" s="242">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43" t="s">
        <v>347</v>
      </c>
      <c r="AY133" s="102">
        <v>4200</v>
      </c>
      <c r="AZ133" s="103">
        <v>2100</v>
      </c>
      <c r="BA133" s="103">
        <v>1750</v>
      </c>
      <c r="BB133" s="103">
        <v>1120</v>
      </c>
      <c r="BC133" s="240">
        <v>3600</v>
      </c>
      <c r="BD133" s="240">
        <v>1800</v>
      </c>
      <c r="BE133" s="240">
        <v>1500</v>
      </c>
      <c r="BF133" s="240">
        <v>960</v>
      </c>
      <c r="BG133" s="104">
        <f t="shared" si="78"/>
        <v>450</v>
      </c>
      <c r="BJ133" s="238" t="e">
        <f>M133*#REF!</f>
        <v>#REF!</v>
      </c>
      <c r="BK133" s="238" t="e">
        <f>N133*#REF!</f>
        <v>#REF!</v>
      </c>
      <c r="BL133" s="238" t="e">
        <f>O133*#REF!</f>
        <v>#REF!</v>
      </c>
      <c r="BM133" s="238" t="e">
        <f>P133*#REF!</f>
        <v>#REF!</v>
      </c>
    </row>
    <row r="134" spans="1:65" s="84" customFormat="1" ht="35.1" customHeight="1">
      <c r="A134" s="84" t="str">
        <f t="shared" si="47"/>
        <v>BH64DT+1</v>
      </c>
      <c r="B134" s="84" t="str">
        <f t="shared" si="48"/>
        <v>BH64DT+2</v>
      </c>
      <c r="C134" s="84" t="str">
        <f t="shared" si="49"/>
        <v>BH64DT+3</v>
      </c>
      <c r="D134" s="84" t="str">
        <f t="shared" si="50"/>
        <v>BH64DT+4</v>
      </c>
      <c r="E134" s="84" t="s">
        <v>347</v>
      </c>
      <c r="F134" s="86">
        <v>64</v>
      </c>
      <c r="G134" s="86"/>
      <c r="H134" s="94" t="s">
        <v>4573</v>
      </c>
      <c r="I134" s="85" t="s">
        <v>4574</v>
      </c>
      <c r="J134" s="85" t="s">
        <v>4575</v>
      </c>
      <c r="K134" s="85" t="str">
        <f t="shared" si="46"/>
        <v>BH64DT</v>
      </c>
      <c r="L134" s="85" t="s">
        <v>4576</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40" t="e">
        <f>VLOOKUP(A134,#REF!,32,0)</f>
        <v>#REF!</v>
      </c>
      <c r="V134" s="240" t="e">
        <f>VLOOKUP(B134,#REF!,32,0)</f>
        <v>#REF!</v>
      </c>
      <c r="W134" s="240" t="e">
        <f>VLOOKUP(C134,#REF!,32,0)</f>
        <v>#REF!</v>
      </c>
      <c r="X134" s="240" t="e">
        <f>VLOOKUP(D134,#REF!,32,0)</f>
        <v>#REF!</v>
      </c>
      <c r="Y134" s="241" t="e">
        <f>U134/M134</f>
        <v>#REF!</v>
      </c>
      <c r="Z134" s="241" t="e">
        <f>V134/N134</f>
        <v>#REF!</v>
      </c>
      <c r="AA134" s="241" t="e">
        <f>W134/O134</f>
        <v>#REF!</v>
      </c>
      <c r="AB134" s="241" t="e">
        <f>X134/P134</f>
        <v>#REF!</v>
      </c>
      <c r="AC134" s="240"/>
      <c r="AD134" s="240"/>
      <c r="AE134" s="240"/>
      <c r="AF134" s="240"/>
      <c r="AG134" s="241"/>
      <c r="AH134" s="241"/>
      <c r="AI134" s="241"/>
      <c r="AJ134" s="241"/>
      <c r="AK134" s="87">
        <v>3.0153068121106243</v>
      </c>
      <c r="AL134" s="87"/>
      <c r="AM134" s="242"/>
      <c r="AN134" s="242">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43" t="s">
        <v>347</v>
      </c>
      <c r="AY134" s="102">
        <v>14000</v>
      </c>
      <c r="AZ134" s="103">
        <v>6300</v>
      </c>
      <c r="BA134" s="103">
        <v>4200</v>
      </c>
      <c r="BB134" s="103">
        <v>2310</v>
      </c>
      <c r="BC134" s="240">
        <v>12000</v>
      </c>
      <c r="BD134" s="240">
        <v>5400</v>
      </c>
      <c r="BE134" s="240">
        <v>3600</v>
      </c>
      <c r="BF134" s="240">
        <v>1980</v>
      </c>
      <c r="BG134" s="104">
        <f t="shared" si="78"/>
        <v>1575</v>
      </c>
      <c r="BJ134" s="238" t="e">
        <f>M134*#REF!</f>
        <v>#REF!</v>
      </c>
      <c r="BK134" s="238" t="e">
        <f>N134*#REF!</f>
        <v>#REF!</v>
      </c>
      <c r="BL134" s="238" t="e">
        <f>O134*#REF!</f>
        <v>#REF!</v>
      </c>
      <c r="BM134" s="238" t="e">
        <f>P134*#REF!</f>
        <v>#REF!</v>
      </c>
    </row>
    <row r="135" spans="1:65" s="84" customFormat="1" ht="35.1" customHeight="1">
      <c r="A135" s="84" t="str">
        <f t="shared" si="47"/>
        <v>BH65DT+1</v>
      </c>
      <c r="B135" s="84" t="str">
        <f t="shared" si="48"/>
        <v>BH65DT+2</v>
      </c>
      <c r="C135" s="84" t="str">
        <f t="shared" si="49"/>
        <v>BH65DT+3</v>
      </c>
      <c r="D135" s="84" t="str">
        <f t="shared" si="50"/>
        <v>BH65DT+4</v>
      </c>
      <c r="E135" s="84" t="s">
        <v>347</v>
      </c>
      <c r="F135" s="86">
        <v>65</v>
      </c>
      <c r="G135" s="86"/>
      <c r="H135" s="94" t="s">
        <v>4577</v>
      </c>
      <c r="I135" s="85" t="s">
        <v>4578</v>
      </c>
      <c r="J135" s="85" t="s">
        <v>4579</v>
      </c>
      <c r="K135" s="85"/>
      <c r="L135" s="85" t="s">
        <v>147</v>
      </c>
      <c r="M135" s="97"/>
      <c r="N135" s="97"/>
      <c r="O135" s="97"/>
      <c r="P135" s="97"/>
      <c r="Q135" s="96"/>
      <c r="R135" s="96"/>
      <c r="S135" s="96"/>
      <c r="T135" s="96"/>
      <c r="U135" s="240"/>
      <c r="V135" s="240"/>
      <c r="W135" s="240"/>
      <c r="X135" s="240"/>
      <c r="Y135" s="241"/>
      <c r="Z135" s="241"/>
      <c r="AA135" s="241"/>
      <c r="AB135" s="241"/>
      <c r="AC135" s="240"/>
      <c r="AD135" s="240"/>
      <c r="AE135" s="240"/>
      <c r="AF135" s="240"/>
      <c r="AG135" s="241"/>
      <c r="AH135" s="241"/>
      <c r="AI135" s="241"/>
      <c r="AJ135" s="241"/>
      <c r="AK135" s="87"/>
      <c r="AL135" s="87"/>
      <c r="AM135" s="242"/>
      <c r="AN135" s="242"/>
      <c r="AO135" s="99"/>
      <c r="AP135" s="99"/>
      <c r="AQ135" s="99"/>
      <c r="AR135" s="99"/>
      <c r="AS135" s="99"/>
      <c r="AT135" s="99"/>
      <c r="AU135" s="99"/>
      <c r="AV135" s="99"/>
      <c r="AW135" s="60"/>
      <c r="AX135" s="243" t="s">
        <v>347</v>
      </c>
      <c r="AY135" s="102">
        <v>12600</v>
      </c>
      <c r="AZ135" s="103">
        <v>6300</v>
      </c>
      <c r="BA135" s="103">
        <v>4200</v>
      </c>
      <c r="BB135" s="103">
        <v>2520</v>
      </c>
      <c r="BC135" s="240">
        <v>10800</v>
      </c>
      <c r="BD135" s="240">
        <v>5400</v>
      </c>
      <c r="BE135" s="240">
        <v>3600</v>
      </c>
      <c r="BF135" s="240">
        <v>2160</v>
      </c>
    </row>
    <row r="136" spans="1:65" s="84" customFormat="1" ht="35.1" customHeight="1">
      <c r="A136" s="84" t="str">
        <f t="shared" si="47"/>
        <v>BH65DT_D1+1</v>
      </c>
      <c r="B136" s="84" t="str">
        <f t="shared" si="48"/>
        <v>BH65DT_D1+2</v>
      </c>
      <c r="C136" s="84" t="str">
        <f t="shared" si="49"/>
        <v>BH65DT_D1+3</v>
      </c>
      <c r="D136" s="84" t="str">
        <f t="shared" si="50"/>
        <v>BH65DT_D1+4</v>
      </c>
      <c r="E136" s="84" t="s">
        <v>347</v>
      </c>
      <c r="F136" s="86"/>
      <c r="G136" s="86"/>
      <c r="H136" s="94" t="s">
        <v>4580</v>
      </c>
      <c r="I136" s="85" t="s">
        <v>4581</v>
      </c>
      <c r="J136" s="85" t="s">
        <v>4582</v>
      </c>
      <c r="K136" s="85" t="str">
        <f t="shared" si="46"/>
        <v>BH65DT_D1</v>
      </c>
      <c r="L136" s="85" t="s">
        <v>4583</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40"/>
      <c r="V136" s="240"/>
      <c r="W136" s="240" t="e">
        <f>VLOOKUP(C136,#REF!,32,0)</f>
        <v>#REF!</v>
      </c>
      <c r="X136" s="240"/>
      <c r="Y136" s="241"/>
      <c r="Z136" s="241"/>
      <c r="AA136" s="241" t="e">
        <f>W136/O136</f>
        <v>#REF!</v>
      </c>
      <c r="AB136" s="241"/>
      <c r="AC136" s="240"/>
      <c r="AD136" s="240"/>
      <c r="AE136" s="240"/>
      <c r="AF136" s="240"/>
      <c r="AG136" s="241"/>
      <c r="AH136" s="241"/>
      <c r="AI136" s="241"/>
      <c r="AJ136" s="241"/>
      <c r="AK136" s="87">
        <v>4.0117048586196411</v>
      </c>
      <c r="AL136" s="87"/>
      <c r="AM136" s="242"/>
      <c r="AN136" s="242">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43" t="s">
        <v>347</v>
      </c>
      <c r="AY136" s="102"/>
      <c r="AZ136" s="103"/>
      <c r="BA136" s="103"/>
      <c r="BB136" s="103"/>
      <c r="BC136" s="240"/>
      <c r="BD136" s="240"/>
      <c r="BE136" s="240"/>
      <c r="BF136" s="240"/>
      <c r="BG136" s="104">
        <f>AV136-AW136</f>
        <v>1735</v>
      </c>
      <c r="BJ136" s="238" t="e">
        <f>M136*#REF!</f>
        <v>#REF!</v>
      </c>
      <c r="BK136" s="238" t="e">
        <f>N136*#REF!</f>
        <v>#REF!</v>
      </c>
      <c r="BL136" s="238" t="e">
        <f>O136*#REF!</f>
        <v>#REF!</v>
      </c>
      <c r="BM136" s="238"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347</v>
      </c>
      <c r="F137" s="86"/>
      <c r="G137" s="86"/>
      <c r="H137" s="94" t="s">
        <v>4584</v>
      </c>
      <c r="I137" s="85" t="s">
        <v>4585</v>
      </c>
      <c r="J137" s="85" t="s">
        <v>147</v>
      </c>
      <c r="K137" s="85" t="str">
        <f t="shared" si="46"/>
        <v>BH65DT_D2</v>
      </c>
      <c r="L137" s="85" t="s">
        <v>4586</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40"/>
      <c r="V137" s="240" t="e">
        <f>VLOOKUP(B137,#REF!,32,0)</f>
        <v>#REF!</v>
      </c>
      <c r="W137" s="240" t="e">
        <f>VLOOKUP(C137,#REF!,32,0)</f>
        <v>#REF!</v>
      </c>
      <c r="X137" s="240"/>
      <c r="Y137" s="241"/>
      <c r="Z137" s="241" t="e">
        <f>V137/N137</f>
        <v>#REF!</v>
      </c>
      <c r="AA137" s="241" t="e">
        <f>W137/O137</f>
        <v>#REF!</v>
      </c>
      <c r="AB137" s="241"/>
      <c r="AC137" s="240"/>
      <c r="AD137" s="240"/>
      <c r="AE137" s="240"/>
      <c r="AF137" s="240"/>
      <c r="AG137" s="241"/>
      <c r="AH137" s="241"/>
      <c r="AI137" s="241"/>
      <c r="AJ137" s="241"/>
      <c r="AK137" s="87">
        <v>3.463429488380009</v>
      </c>
      <c r="AL137" s="87"/>
      <c r="AM137" s="242"/>
      <c r="AN137" s="242">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43" t="s">
        <v>347</v>
      </c>
      <c r="AY137" s="102">
        <v>11900</v>
      </c>
      <c r="AZ137" s="103">
        <v>5600</v>
      </c>
      <c r="BA137" s="103">
        <v>3220</v>
      </c>
      <c r="BB137" s="103">
        <v>2310</v>
      </c>
      <c r="BC137" s="240">
        <v>10200</v>
      </c>
      <c r="BD137" s="240">
        <v>4800</v>
      </c>
      <c r="BE137" s="240">
        <v>2760</v>
      </c>
      <c r="BF137" s="240">
        <v>1980</v>
      </c>
      <c r="BG137" s="104">
        <f>AV137-AW137</f>
        <v>1000</v>
      </c>
      <c r="BJ137" s="238" t="e">
        <f>M137*#REF!</f>
        <v>#REF!</v>
      </c>
      <c r="BK137" s="238" t="e">
        <f>N137*#REF!</f>
        <v>#REF!</v>
      </c>
      <c r="BL137" s="238" t="e">
        <f>O137*#REF!</f>
        <v>#REF!</v>
      </c>
      <c r="BM137" s="238"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347</v>
      </c>
      <c r="F138" s="86"/>
      <c r="G138" s="86"/>
      <c r="H138" s="94" t="s">
        <v>4587</v>
      </c>
      <c r="I138" s="85" t="s">
        <v>4588</v>
      </c>
      <c r="J138" s="85" t="s">
        <v>4589</v>
      </c>
      <c r="K138" s="85" t="str">
        <f t="shared" si="46"/>
        <v>BH65DT_D3</v>
      </c>
      <c r="L138" s="85" t="s">
        <v>4590</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40"/>
      <c r="V138" s="240"/>
      <c r="W138" s="240"/>
      <c r="X138" s="240"/>
      <c r="Y138" s="241"/>
      <c r="Z138" s="241"/>
      <c r="AA138" s="241"/>
      <c r="AB138" s="241"/>
      <c r="AC138" s="240"/>
      <c r="AD138" s="240"/>
      <c r="AE138" s="240"/>
      <c r="AF138" s="240"/>
      <c r="AG138" s="241"/>
      <c r="AH138" s="241"/>
      <c r="AI138" s="241"/>
      <c r="AJ138" s="241"/>
      <c r="AK138" s="87">
        <v>3.05</v>
      </c>
      <c r="AL138" s="87"/>
      <c r="AM138" s="242"/>
      <c r="AN138" s="242">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43" t="s">
        <v>347</v>
      </c>
      <c r="AY138" s="102">
        <v>8400</v>
      </c>
      <c r="AZ138" s="103">
        <v>4200</v>
      </c>
      <c r="BA138" s="103">
        <v>2310</v>
      </c>
      <c r="BB138" s="103">
        <v>1610</v>
      </c>
      <c r="BC138" s="240">
        <v>7200</v>
      </c>
      <c r="BD138" s="240">
        <v>3600</v>
      </c>
      <c r="BE138" s="240">
        <v>1980</v>
      </c>
      <c r="BF138" s="240">
        <v>1380</v>
      </c>
      <c r="BG138" s="104">
        <f>AV138-AW138</f>
        <v>740.78397626860351</v>
      </c>
      <c r="BJ138" s="238" t="e">
        <f>M138*#REF!</f>
        <v>#REF!</v>
      </c>
      <c r="BK138" s="238" t="e">
        <f>N138*#REF!</f>
        <v>#REF!</v>
      </c>
      <c r="BL138" s="238" t="e">
        <f>O138*#REF!</f>
        <v>#REF!</v>
      </c>
      <c r="BM138" s="238" t="e">
        <f>P138*#REF!</f>
        <v>#REF!</v>
      </c>
    </row>
    <row r="139" spans="1:65" s="84" customFormat="1" ht="35.1" customHeight="1">
      <c r="A139" s="84" t="str">
        <f t="shared" si="47"/>
        <v>BH66DT+1</v>
      </c>
      <c r="B139" s="84" t="str">
        <f t="shared" si="48"/>
        <v>BH66DT+2</v>
      </c>
      <c r="C139" s="84" t="str">
        <f t="shared" si="49"/>
        <v>BH66DT+3</v>
      </c>
      <c r="D139" s="84" t="str">
        <f t="shared" si="50"/>
        <v>BH66DT+4</v>
      </c>
      <c r="E139" s="84" t="s">
        <v>347</v>
      </c>
      <c r="F139" s="86">
        <v>66</v>
      </c>
      <c r="G139" s="86"/>
      <c r="H139" s="94" t="s">
        <v>4591</v>
      </c>
      <c r="I139" s="85" t="s">
        <v>4547</v>
      </c>
      <c r="J139" s="85" t="s">
        <v>4592</v>
      </c>
      <c r="K139" s="85" t="str">
        <f t="shared" si="46"/>
        <v>BH66DT</v>
      </c>
      <c r="L139" s="85" t="s">
        <v>4583</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40" t="e">
        <f>VLOOKUP(A139,#REF!,32,0)</f>
        <v>#REF!</v>
      </c>
      <c r="V139" s="240" t="e">
        <f>VLOOKUP(B139,#REF!,32,0)</f>
        <v>#REF!</v>
      </c>
      <c r="W139" s="240"/>
      <c r="X139" s="240"/>
      <c r="Y139" s="241" t="e">
        <f>U139/M139</f>
        <v>#REF!</v>
      </c>
      <c r="Z139" s="241" t="e">
        <f>V139/N139</f>
        <v>#REF!</v>
      </c>
      <c r="AA139" s="241"/>
      <c r="AB139" s="241"/>
      <c r="AC139" s="240"/>
      <c r="AD139" s="240"/>
      <c r="AE139" s="240"/>
      <c r="AF139" s="240"/>
      <c r="AG139" s="241"/>
      <c r="AH139" s="241"/>
      <c r="AI139" s="241"/>
      <c r="AJ139" s="241"/>
      <c r="AK139" s="87">
        <v>2.1824694436937477</v>
      </c>
      <c r="AL139" s="87"/>
      <c r="AM139" s="242"/>
      <c r="AN139" s="242">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43" t="s">
        <v>347</v>
      </c>
      <c r="AY139" s="102">
        <v>5600</v>
      </c>
      <c r="AZ139" s="103">
        <v>2800</v>
      </c>
      <c r="BA139" s="103">
        <v>1890</v>
      </c>
      <c r="BB139" s="103">
        <v>1120</v>
      </c>
      <c r="BC139" s="240">
        <v>4800</v>
      </c>
      <c r="BD139" s="240">
        <v>2400</v>
      </c>
      <c r="BE139" s="240">
        <v>1620</v>
      </c>
      <c r="BF139" s="240">
        <v>960</v>
      </c>
      <c r="BG139" s="104">
        <f>AV139-AW139</f>
        <v>675</v>
      </c>
      <c r="BJ139" s="238" t="e">
        <f>M139*#REF!</f>
        <v>#REF!</v>
      </c>
      <c r="BK139" s="238" t="e">
        <f>N139*#REF!</f>
        <v>#REF!</v>
      </c>
      <c r="BL139" s="238" t="e">
        <f>O139*#REF!</f>
        <v>#REF!</v>
      </c>
      <c r="BM139" s="238" t="e">
        <f>P139*#REF!</f>
        <v>#REF!</v>
      </c>
    </row>
    <row r="140" spans="1:65" s="84" customFormat="1" ht="35.1" customHeight="1">
      <c r="A140" s="84" t="str">
        <f t="shared" si="47"/>
        <v>BH67DT+1</v>
      </c>
      <c r="B140" s="84" t="str">
        <f t="shared" si="48"/>
        <v>BH67DT+2</v>
      </c>
      <c r="C140" s="84" t="str">
        <f t="shared" si="49"/>
        <v>BH67DT+3</v>
      </c>
      <c r="D140" s="84" t="str">
        <f t="shared" si="50"/>
        <v>BH67DT+4</v>
      </c>
      <c r="E140" s="84" t="s">
        <v>347</v>
      </c>
      <c r="F140" s="86">
        <v>67</v>
      </c>
      <c r="G140" s="86"/>
      <c r="H140" s="94" t="s">
        <v>4593</v>
      </c>
      <c r="I140" s="85" t="s">
        <v>4594</v>
      </c>
      <c r="J140" s="85" t="s">
        <v>147</v>
      </c>
      <c r="K140" s="85" t="str">
        <f t="shared" ref="K140:K203" si="81">H140</f>
        <v>BH67DT</v>
      </c>
      <c r="L140" s="85" t="s">
        <v>4595</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40"/>
      <c r="V140" s="240"/>
      <c r="W140" s="240"/>
      <c r="X140" s="240"/>
      <c r="Y140" s="241"/>
      <c r="Z140" s="241"/>
      <c r="AA140" s="241"/>
      <c r="AB140" s="241"/>
      <c r="AC140" s="240"/>
      <c r="AD140" s="240"/>
      <c r="AE140" s="240"/>
      <c r="AF140" s="240"/>
      <c r="AG140" s="241"/>
      <c r="AH140" s="241"/>
      <c r="AI140" s="241"/>
      <c r="AJ140" s="241"/>
      <c r="AK140" s="87">
        <v>3.05</v>
      </c>
      <c r="AL140" s="87"/>
      <c r="AM140" s="242"/>
      <c r="AN140" s="242">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43" t="s">
        <v>347</v>
      </c>
      <c r="AY140" s="102">
        <v>21000</v>
      </c>
      <c r="AZ140" s="103">
        <v>7000</v>
      </c>
      <c r="BA140" s="103">
        <v>5040</v>
      </c>
      <c r="BB140" s="103">
        <v>3500</v>
      </c>
      <c r="BC140" s="240">
        <v>18000</v>
      </c>
      <c r="BD140" s="240">
        <v>6000</v>
      </c>
      <c r="BE140" s="240">
        <v>4320</v>
      </c>
      <c r="BF140" s="240">
        <v>3000</v>
      </c>
      <c r="BG140" s="104">
        <f>AV140-AW140</f>
        <v>1100.9799703357548</v>
      </c>
      <c r="BJ140" s="238" t="e">
        <f>M140*#REF!</f>
        <v>#REF!</v>
      </c>
      <c r="BK140" s="238" t="e">
        <f>N140*#REF!</f>
        <v>#REF!</v>
      </c>
      <c r="BL140" s="238" t="e">
        <f>O140*#REF!</f>
        <v>#REF!</v>
      </c>
      <c r="BM140" s="238"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347</v>
      </c>
      <c r="F141" s="86">
        <v>68</v>
      </c>
      <c r="G141" s="86"/>
      <c r="H141" s="94" t="s">
        <v>4596</v>
      </c>
      <c r="I141" s="85" t="s">
        <v>211</v>
      </c>
      <c r="J141" s="85" t="s">
        <v>147</v>
      </c>
      <c r="K141" s="85"/>
      <c r="L141" s="85" t="s">
        <v>4595</v>
      </c>
      <c r="M141" s="97"/>
      <c r="N141" s="97"/>
      <c r="O141" s="97"/>
      <c r="P141" s="97"/>
      <c r="Q141" s="96"/>
      <c r="R141" s="96"/>
      <c r="S141" s="96"/>
      <c r="T141" s="96"/>
      <c r="U141" s="240"/>
      <c r="V141" s="240"/>
      <c r="W141" s="240"/>
      <c r="X141" s="240"/>
      <c r="Y141" s="241"/>
      <c r="Z141" s="241"/>
      <c r="AA141" s="241"/>
      <c r="AB141" s="241"/>
      <c r="AC141" s="240"/>
      <c r="AD141" s="240"/>
      <c r="AE141" s="240"/>
      <c r="AF141" s="240"/>
      <c r="AG141" s="241"/>
      <c r="AH141" s="241"/>
      <c r="AI141" s="241"/>
      <c r="AJ141" s="241"/>
      <c r="AK141" s="87"/>
      <c r="AL141" s="87"/>
      <c r="AM141" s="242"/>
      <c r="AN141" s="242"/>
      <c r="AO141" s="99"/>
      <c r="AP141" s="99"/>
      <c r="AQ141" s="99"/>
      <c r="AR141" s="99"/>
      <c r="AS141" s="99"/>
      <c r="AT141" s="99"/>
      <c r="AU141" s="99"/>
      <c r="AV141" s="99"/>
      <c r="AW141" s="60"/>
      <c r="AX141" s="243" t="s">
        <v>347</v>
      </c>
      <c r="AY141" s="102">
        <v>7000</v>
      </c>
      <c r="AZ141" s="103">
        <v>3500</v>
      </c>
      <c r="BA141" s="103">
        <v>2100</v>
      </c>
      <c r="BB141" s="103">
        <v>1470</v>
      </c>
      <c r="BC141" s="240">
        <v>6000</v>
      </c>
      <c r="BD141" s="240">
        <v>3000</v>
      </c>
      <c r="BE141" s="240">
        <v>1800</v>
      </c>
      <c r="BF141" s="240">
        <v>1260</v>
      </c>
    </row>
    <row r="142" spans="1:65" s="84" customFormat="1" ht="35.1" customHeight="1">
      <c r="A142" s="84" t="str">
        <f t="shared" si="82"/>
        <v>BH68DT_D1+1</v>
      </c>
      <c r="B142" s="84" t="str">
        <f t="shared" si="83"/>
        <v>BH68DT_D1+2</v>
      </c>
      <c r="C142" s="84" t="str">
        <f t="shared" si="84"/>
        <v>BH68DT_D1+3</v>
      </c>
      <c r="D142" s="84" t="str">
        <f t="shared" si="85"/>
        <v>BH68DT_D1+4</v>
      </c>
      <c r="E142" s="84" t="s">
        <v>347</v>
      </c>
      <c r="F142" s="86"/>
      <c r="G142" s="86"/>
      <c r="H142" s="94" t="s">
        <v>4597</v>
      </c>
      <c r="I142" s="85" t="s">
        <v>4598</v>
      </c>
      <c r="J142" s="85" t="s">
        <v>4251</v>
      </c>
      <c r="K142" s="85" t="str">
        <f t="shared" si="81"/>
        <v>BH68DT_D1</v>
      </c>
      <c r="L142" s="85" t="s">
        <v>4391</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40"/>
      <c r="V142" s="240" t="e">
        <f>VLOOKUP(B142,#REF!,32,0)</f>
        <v>#REF!</v>
      </c>
      <c r="W142" s="240" t="e">
        <f>VLOOKUP(C142,#REF!,32,0)</f>
        <v>#REF!</v>
      </c>
      <c r="X142" s="240"/>
      <c r="Y142" s="241"/>
      <c r="Z142" s="241" t="e">
        <f t="shared" ref="Z142:AA144" si="86">V142/N142</f>
        <v>#REF!</v>
      </c>
      <c r="AA142" s="241" t="e">
        <f t="shared" si="86"/>
        <v>#REF!</v>
      </c>
      <c r="AB142" s="241"/>
      <c r="AC142" s="240"/>
      <c r="AD142" s="240"/>
      <c r="AE142" s="240"/>
      <c r="AF142" s="240"/>
      <c r="AG142" s="241"/>
      <c r="AH142" s="241"/>
      <c r="AI142" s="241"/>
      <c r="AJ142" s="241"/>
      <c r="AK142" s="87">
        <v>3.0534605464418325</v>
      </c>
      <c r="AL142" s="87"/>
      <c r="AM142" s="242"/>
      <c r="AN142" s="242">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43" t="s">
        <v>347</v>
      </c>
      <c r="AY142" s="102"/>
      <c r="AZ142" s="103"/>
      <c r="BA142" s="103"/>
      <c r="BB142" s="103"/>
      <c r="BC142" s="240"/>
      <c r="BD142" s="240"/>
      <c r="BE142" s="240"/>
      <c r="BF142" s="240"/>
      <c r="BG142" s="104">
        <f t="shared" ref="BG142:BG155" si="93">AV142-AW142</f>
        <v>263.96117821491407</v>
      </c>
      <c r="BJ142" s="238" t="e">
        <f>M142*#REF!</f>
        <v>#REF!</v>
      </c>
      <c r="BK142" s="238" t="e">
        <f>N142*#REF!</f>
        <v>#REF!</v>
      </c>
      <c r="BL142" s="238" t="e">
        <f>O142*#REF!</f>
        <v>#REF!</v>
      </c>
      <c r="BM142" s="238"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347</v>
      </c>
      <c r="F143" s="86"/>
      <c r="G143" s="86"/>
      <c r="H143" s="94" t="s">
        <v>4599</v>
      </c>
      <c r="I143" s="85" t="s">
        <v>4600</v>
      </c>
      <c r="J143" s="85" t="s">
        <v>4251</v>
      </c>
      <c r="K143" s="85" t="str">
        <f t="shared" si="81"/>
        <v>BH68DT_D2</v>
      </c>
      <c r="L143" s="85" t="s">
        <v>4601</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40" t="e">
        <f>VLOOKUP(A143,#REF!,32,0)</f>
        <v>#REF!</v>
      </c>
      <c r="V143" s="240" t="e">
        <f>VLOOKUP(B143,#REF!,32,0)</f>
        <v>#REF!</v>
      </c>
      <c r="W143" s="240" t="e">
        <f>VLOOKUP(C143,#REF!,32,0)</f>
        <v>#REF!</v>
      </c>
      <c r="X143" s="240" t="e">
        <f>VLOOKUP(D143,#REF!,32,0)</f>
        <v>#REF!</v>
      </c>
      <c r="Y143" s="241" t="e">
        <f>U143/M143</f>
        <v>#REF!</v>
      </c>
      <c r="Z143" s="241" t="e">
        <f t="shared" si="86"/>
        <v>#REF!</v>
      </c>
      <c r="AA143" s="241" t="e">
        <f t="shared" si="86"/>
        <v>#REF!</v>
      </c>
      <c r="AB143" s="241" t="e">
        <f>X143/P143</f>
        <v>#REF!</v>
      </c>
      <c r="AC143" s="240"/>
      <c r="AD143" s="240"/>
      <c r="AE143" s="240"/>
      <c r="AF143" s="240"/>
      <c r="AG143" s="241"/>
      <c r="AH143" s="241"/>
      <c r="AI143" s="241"/>
      <c r="AJ143" s="241"/>
      <c r="AK143" s="87">
        <v>4.350008850413575</v>
      </c>
      <c r="AL143" s="87"/>
      <c r="AM143" s="242"/>
      <c r="AN143" s="242">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43" t="s">
        <v>347</v>
      </c>
      <c r="AY143" s="102">
        <v>20300</v>
      </c>
      <c r="AZ143" s="103">
        <v>9100</v>
      </c>
      <c r="BA143" s="103">
        <v>4550</v>
      </c>
      <c r="BB143" s="103">
        <v>3150</v>
      </c>
      <c r="BC143" s="240">
        <v>17400</v>
      </c>
      <c r="BD143" s="240">
        <v>7800</v>
      </c>
      <c r="BE143" s="240">
        <v>3900</v>
      </c>
      <c r="BF143" s="240">
        <v>2700</v>
      </c>
      <c r="BG143" s="104">
        <f t="shared" si="93"/>
        <v>550</v>
      </c>
      <c r="BJ143" s="238" t="e">
        <f>M143*#REF!</f>
        <v>#REF!</v>
      </c>
      <c r="BK143" s="238" t="e">
        <f>N143*#REF!</f>
        <v>#REF!</v>
      </c>
      <c r="BL143" s="238" t="e">
        <f>O143*#REF!</f>
        <v>#REF!</v>
      </c>
      <c r="BM143" s="238"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347</v>
      </c>
      <c r="F144" s="86"/>
      <c r="G144" s="86"/>
      <c r="H144" s="94" t="s">
        <v>4602</v>
      </c>
      <c r="I144" s="85" t="s">
        <v>4603</v>
      </c>
      <c r="J144" s="85" t="s">
        <v>4601</v>
      </c>
      <c r="K144" s="85" t="str">
        <f t="shared" si="81"/>
        <v>BH68DT_D3</v>
      </c>
      <c r="L144" s="85" t="s">
        <v>282</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40" t="e">
        <f>VLOOKUP(A144,#REF!,32,0)</f>
        <v>#REF!</v>
      </c>
      <c r="V144" s="240" t="e">
        <f>VLOOKUP(B144,#REF!,32,0)</f>
        <v>#REF!</v>
      </c>
      <c r="W144" s="240" t="e">
        <f>VLOOKUP(C144,#REF!,32,0)</f>
        <v>#REF!</v>
      </c>
      <c r="X144" s="240" t="e">
        <f>VLOOKUP(D144,#REF!,32,0)</f>
        <v>#REF!</v>
      </c>
      <c r="Y144" s="241" t="e">
        <f>U144/M144</f>
        <v>#REF!</v>
      </c>
      <c r="Z144" s="241" t="e">
        <f t="shared" si="86"/>
        <v>#REF!</v>
      </c>
      <c r="AA144" s="241" t="e">
        <f t="shared" si="86"/>
        <v>#REF!</v>
      </c>
      <c r="AB144" s="241" t="e">
        <f>X144/P144</f>
        <v>#REF!</v>
      </c>
      <c r="AC144" s="240"/>
      <c r="AD144" s="240"/>
      <c r="AE144" s="240"/>
      <c r="AF144" s="240"/>
      <c r="AG144" s="241"/>
      <c r="AH144" s="241"/>
      <c r="AI144" s="241"/>
      <c r="AJ144" s="241"/>
      <c r="AK144" s="87">
        <v>3.5006227689713763</v>
      </c>
      <c r="AL144" s="87"/>
      <c r="AM144" s="242"/>
      <c r="AN144" s="242">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43" t="s">
        <v>347</v>
      </c>
      <c r="AY144" s="102">
        <v>15400</v>
      </c>
      <c r="AZ144" s="103">
        <v>7700</v>
      </c>
      <c r="BA144" s="103">
        <v>3640</v>
      </c>
      <c r="BB144" s="103">
        <v>2450</v>
      </c>
      <c r="BC144" s="240">
        <v>13200</v>
      </c>
      <c r="BD144" s="240">
        <v>6600</v>
      </c>
      <c r="BE144" s="240">
        <v>3120</v>
      </c>
      <c r="BF144" s="240">
        <v>2100</v>
      </c>
      <c r="BG144" s="104">
        <f t="shared" si="93"/>
        <v>900</v>
      </c>
      <c r="BJ144" s="238" t="e">
        <f>M144*#REF!</f>
        <v>#REF!</v>
      </c>
      <c r="BK144" s="238" t="e">
        <f>N144*#REF!</f>
        <v>#REF!</v>
      </c>
      <c r="BL144" s="238" t="e">
        <f>O144*#REF!</f>
        <v>#REF!</v>
      </c>
      <c r="BM144" s="238"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347</v>
      </c>
      <c r="F145" s="86"/>
      <c r="G145" s="86"/>
      <c r="H145" s="94" t="s">
        <v>4604</v>
      </c>
      <c r="I145" s="85" t="s">
        <v>4605</v>
      </c>
      <c r="J145" s="85" t="s">
        <v>282</v>
      </c>
      <c r="K145" s="85" t="str">
        <f t="shared" si="81"/>
        <v>BH68DT_D4</v>
      </c>
      <c r="L145" s="85" t="s">
        <v>315</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40"/>
      <c r="V145" s="240" t="e">
        <f>VLOOKUP(B145,#REF!,32,0)</f>
        <v>#REF!</v>
      </c>
      <c r="W145" s="240"/>
      <c r="X145" s="240"/>
      <c r="Y145" s="241"/>
      <c r="Z145" s="241" t="e">
        <f>V145/N145</f>
        <v>#REF!</v>
      </c>
      <c r="AA145" s="241"/>
      <c r="AB145" s="241"/>
      <c r="AC145" s="240"/>
      <c r="AD145" s="240"/>
      <c r="AE145" s="240"/>
      <c r="AF145" s="240"/>
      <c r="AG145" s="241"/>
      <c r="AH145" s="241"/>
      <c r="AI145" s="241"/>
      <c r="AJ145" s="241"/>
      <c r="AK145" s="87">
        <v>3.9224889221741814</v>
      </c>
      <c r="AL145" s="87"/>
      <c r="AM145" s="242"/>
      <c r="AN145" s="242">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43" t="s">
        <v>347</v>
      </c>
      <c r="AY145" s="102">
        <v>11900</v>
      </c>
      <c r="AZ145" s="103">
        <v>5600</v>
      </c>
      <c r="BA145" s="103">
        <v>2730</v>
      </c>
      <c r="BB145" s="103">
        <v>2100</v>
      </c>
      <c r="BC145" s="240">
        <v>10200</v>
      </c>
      <c r="BD145" s="240">
        <v>4800</v>
      </c>
      <c r="BE145" s="240">
        <v>2340</v>
      </c>
      <c r="BF145" s="240">
        <v>1800</v>
      </c>
      <c r="BG145" s="104">
        <f t="shared" si="93"/>
        <v>1160.0000000000009</v>
      </c>
      <c r="BJ145" s="238" t="e">
        <f>M145*#REF!</f>
        <v>#REF!</v>
      </c>
      <c r="BK145" s="238" t="e">
        <f>N145*#REF!</f>
        <v>#REF!</v>
      </c>
      <c r="BL145" s="238" t="e">
        <f>O145*#REF!</f>
        <v>#REF!</v>
      </c>
      <c r="BM145" s="238"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347</v>
      </c>
      <c r="F146" s="86"/>
      <c r="G146" s="86"/>
      <c r="H146" s="94" t="s">
        <v>4606</v>
      </c>
      <c r="I146" s="85" t="s">
        <v>4607</v>
      </c>
      <c r="J146" s="85" t="s">
        <v>315</v>
      </c>
      <c r="K146" s="85" t="str">
        <f t="shared" si="81"/>
        <v>BH68DT_D5</v>
      </c>
      <c r="L146" s="85" t="s">
        <v>4608</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40"/>
      <c r="V146" s="240"/>
      <c r="W146" s="240"/>
      <c r="X146" s="240"/>
      <c r="Y146" s="241"/>
      <c r="Z146" s="241"/>
      <c r="AA146" s="241"/>
      <c r="AB146" s="241"/>
      <c r="AC146" s="240"/>
      <c r="AD146" s="240"/>
      <c r="AE146" s="240"/>
      <c r="AF146" s="240"/>
      <c r="AG146" s="241"/>
      <c r="AH146" s="241"/>
      <c r="AI146" s="241"/>
      <c r="AJ146" s="241"/>
      <c r="AK146" s="87">
        <v>3.05</v>
      </c>
      <c r="AL146" s="87"/>
      <c r="AM146" s="242"/>
      <c r="AN146" s="242">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43" t="s">
        <v>347</v>
      </c>
      <c r="AY146" s="102">
        <v>8400</v>
      </c>
      <c r="AZ146" s="103">
        <v>4200</v>
      </c>
      <c r="BA146" s="103">
        <v>2310</v>
      </c>
      <c r="BB146" s="103">
        <v>1610</v>
      </c>
      <c r="BC146" s="240">
        <v>7200</v>
      </c>
      <c r="BD146" s="240">
        <v>3600</v>
      </c>
      <c r="BE146" s="240">
        <v>1980</v>
      </c>
      <c r="BF146" s="240">
        <v>1380</v>
      </c>
      <c r="BG146" s="104">
        <f t="shared" si="93"/>
        <v>1370.8819733021792</v>
      </c>
      <c r="BJ146" s="238" t="e">
        <f>M146*#REF!</f>
        <v>#REF!</v>
      </c>
      <c r="BK146" s="238" t="e">
        <f>N146*#REF!</f>
        <v>#REF!</v>
      </c>
      <c r="BL146" s="238" t="e">
        <f>O146*#REF!</f>
        <v>#REF!</v>
      </c>
      <c r="BM146" s="238" t="e">
        <f>P146*#REF!</f>
        <v>#REF!</v>
      </c>
    </row>
    <row r="147" spans="1:65" s="84" customFormat="1" ht="35.1" customHeight="1">
      <c r="A147" s="84" t="str">
        <f t="shared" si="82"/>
        <v>BH69DT+1</v>
      </c>
      <c r="B147" s="84" t="str">
        <f t="shared" si="83"/>
        <v>BH69DT+2</v>
      </c>
      <c r="C147" s="84" t="str">
        <f t="shared" si="84"/>
        <v>BH69DT+3</v>
      </c>
      <c r="D147" s="84" t="str">
        <f t="shared" si="85"/>
        <v>BH69DT+4</v>
      </c>
      <c r="E147" s="84" t="s">
        <v>347</v>
      </c>
      <c r="F147" s="86">
        <v>69</v>
      </c>
      <c r="G147" s="86"/>
      <c r="H147" s="94" t="s">
        <v>4609</v>
      </c>
      <c r="I147" s="85" t="s">
        <v>315</v>
      </c>
      <c r="J147" s="85" t="s">
        <v>4610</v>
      </c>
      <c r="K147" s="85" t="str">
        <f t="shared" si="81"/>
        <v>BH69DT</v>
      </c>
      <c r="L147" s="85" t="s">
        <v>4391</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40"/>
      <c r="V147" s="240"/>
      <c r="W147" s="240"/>
      <c r="X147" s="240"/>
      <c r="Y147" s="241"/>
      <c r="Z147" s="241"/>
      <c r="AA147" s="241"/>
      <c r="AB147" s="241"/>
      <c r="AC147" s="240"/>
      <c r="AD147" s="240"/>
      <c r="AE147" s="240"/>
      <c r="AF147" s="240"/>
      <c r="AG147" s="241"/>
      <c r="AH147" s="241"/>
      <c r="AI147" s="241"/>
      <c r="AJ147" s="241"/>
      <c r="AK147" s="87">
        <v>3.05</v>
      </c>
      <c r="AL147" s="87"/>
      <c r="AM147" s="242"/>
      <c r="AN147" s="242">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43" t="s">
        <v>347</v>
      </c>
      <c r="AY147" s="102">
        <v>6300</v>
      </c>
      <c r="AZ147" s="103">
        <v>3150</v>
      </c>
      <c r="BA147" s="103">
        <v>2030</v>
      </c>
      <c r="BB147" s="103">
        <v>1470</v>
      </c>
      <c r="BC147" s="240">
        <v>5400</v>
      </c>
      <c r="BD147" s="240">
        <v>2700</v>
      </c>
      <c r="BE147" s="240">
        <v>1740</v>
      </c>
      <c r="BF147" s="240">
        <v>1260</v>
      </c>
      <c r="BG147" s="104">
        <f t="shared" si="93"/>
        <v>1121.3719584700566</v>
      </c>
      <c r="BJ147" s="238" t="e">
        <f>M147*#REF!</f>
        <v>#REF!</v>
      </c>
      <c r="BK147" s="238" t="e">
        <f>N147*#REF!</f>
        <v>#REF!</v>
      </c>
      <c r="BL147" s="238" t="e">
        <f>O147*#REF!</f>
        <v>#REF!</v>
      </c>
      <c r="BM147" s="238" t="e">
        <f>P147*#REF!</f>
        <v>#REF!</v>
      </c>
    </row>
    <row r="148" spans="1:65" s="84" customFormat="1" ht="35.1" customHeight="1">
      <c r="A148" s="84" t="str">
        <f t="shared" si="82"/>
        <v>BH70DT+1</v>
      </c>
      <c r="B148" s="84" t="str">
        <f t="shared" si="83"/>
        <v>BH70DT+2</v>
      </c>
      <c r="C148" s="84" t="str">
        <f t="shared" si="84"/>
        <v>BH70DT+3</v>
      </c>
      <c r="D148" s="84" t="str">
        <f t="shared" si="85"/>
        <v>BH70DT+4</v>
      </c>
      <c r="E148" s="84" t="s">
        <v>347</v>
      </c>
      <c r="F148" s="86">
        <v>70</v>
      </c>
      <c r="G148" s="86"/>
      <c r="H148" s="94" t="s">
        <v>4611</v>
      </c>
      <c r="I148" s="85" t="s">
        <v>4612</v>
      </c>
      <c r="J148" s="85" t="s">
        <v>211</v>
      </c>
      <c r="K148" s="85" t="str">
        <f t="shared" si="81"/>
        <v>BH70DT</v>
      </c>
      <c r="L148" s="85" t="s">
        <v>4613</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40"/>
      <c r="V148" s="240"/>
      <c r="W148" s="240"/>
      <c r="X148" s="240"/>
      <c r="Y148" s="241"/>
      <c r="Z148" s="241"/>
      <c r="AA148" s="241"/>
      <c r="AB148" s="241"/>
      <c r="AC148" s="240"/>
      <c r="AD148" s="240"/>
      <c r="AE148" s="240"/>
      <c r="AF148" s="240"/>
      <c r="AG148" s="241"/>
      <c r="AH148" s="241"/>
      <c r="AI148" s="241"/>
      <c r="AJ148" s="241"/>
      <c r="AK148" s="87">
        <v>3.05</v>
      </c>
      <c r="AL148" s="87"/>
      <c r="AM148" s="242"/>
      <c r="AN148" s="242">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43" t="s">
        <v>347</v>
      </c>
      <c r="AY148" s="102">
        <v>9800</v>
      </c>
      <c r="AZ148" s="103">
        <v>5600</v>
      </c>
      <c r="BA148" s="103">
        <v>2730</v>
      </c>
      <c r="BB148" s="103">
        <v>1890</v>
      </c>
      <c r="BC148" s="240">
        <v>8400</v>
      </c>
      <c r="BD148" s="240">
        <v>4800</v>
      </c>
      <c r="BE148" s="240">
        <v>2340</v>
      </c>
      <c r="BF148" s="240">
        <v>1620</v>
      </c>
      <c r="BG148" s="104">
        <f t="shared" si="93"/>
        <v>292.25393177223577</v>
      </c>
      <c r="BJ148" s="238" t="e">
        <f>M148*#REF!</f>
        <v>#REF!</v>
      </c>
      <c r="BK148" s="238" t="e">
        <f>N148*#REF!</f>
        <v>#REF!</v>
      </c>
      <c r="BL148" s="238" t="e">
        <f>O148*#REF!</f>
        <v>#REF!</v>
      </c>
      <c r="BM148" s="238" t="e">
        <f>P148*#REF!</f>
        <v>#REF!</v>
      </c>
    </row>
    <row r="149" spans="1:65" s="84" customFormat="1" ht="35.1" customHeight="1">
      <c r="A149" s="84" t="str">
        <f t="shared" si="82"/>
        <v>BH71DT+1</v>
      </c>
      <c r="B149" s="84" t="str">
        <f t="shared" si="83"/>
        <v>BH71DT+2</v>
      </c>
      <c r="C149" s="84" t="str">
        <f t="shared" si="84"/>
        <v>BH71DT+3</v>
      </c>
      <c r="D149" s="84" t="str">
        <f t="shared" si="85"/>
        <v>BH71DT+4</v>
      </c>
      <c r="E149" s="84" t="s">
        <v>347</v>
      </c>
      <c r="F149" s="86">
        <v>71</v>
      </c>
      <c r="G149" s="86"/>
      <c r="H149" s="94" t="s">
        <v>4614</v>
      </c>
      <c r="I149" s="85" t="s">
        <v>4615</v>
      </c>
      <c r="J149" s="85" t="s">
        <v>264</v>
      </c>
      <c r="K149" s="85" t="str">
        <f t="shared" si="81"/>
        <v>BH71DT</v>
      </c>
      <c r="L149" s="85" t="s">
        <v>4616</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40"/>
      <c r="V149" s="240"/>
      <c r="W149" s="240"/>
      <c r="X149" s="240"/>
      <c r="Y149" s="241"/>
      <c r="Z149" s="241"/>
      <c r="AA149" s="241"/>
      <c r="AB149" s="241"/>
      <c r="AC149" s="240"/>
      <c r="AD149" s="240"/>
      <c r="AE149" s="240"/>
      <c r="AF149" s="240"/>
      <c r="AG149" s="241"/>
      <c r="AH149" s="241"/>
      <c r="AI149" s="241"/>
      <c r="AJ149" s="241"/>
      <c r="AK149" s="87">
        <v>3.05</v>
      </c>
      <c r="AL149" s="87"/>
      <c r="AM149" s="242"/>
      <c r="AN149" s="242">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43" t="s">
        <v>347</v>
      </c>
      <c r="AY149" s="102">
        <v>16100</v>
      </c>
      <c r="AZ149" s="103">
        <v>9100</v>
      </c>
      <c r="BA149" s="103">
        <v>4200</v>
      </c>
      <c r="BB149" s="103">
        <v>2520</v>
      </c>
      <c r="BC149" s="240">
        <v>13800</v>
      </c>
      <c r="BD149" s="240">
        <v>7800</v>
      </c>
      <c r="BE149" s="240">
        <v>3600</v>
      </c>
      <c r="BF149" s="240">
        <v>2160</v>
      </c>
      <c r="BG149" s="104">
        <f t="shared" si="93"/>
        <v>1011.6659495707827</v>
      </c>
      <c r="BJ149" s="238" t="e">
        <f>M149*#REF!</f>
        <v>#REF!</v>
      </c>
      <c r="BK149" s="238" t="e">
        <f>N149*#REF!</f>
        <v>#REF!</v>
      </c>
      <c r="BL149" s="238" t="e">
        <f>O149*#REF!</f>
        <v>#REF!</v>
      </c>
      <c r="BM149" s="238" t="e">
        <f>P149*#REF!</f>
        <v>#REF!</v>
      </c>
    </row>
    <row r="150" spans="1:65" s="84" customFormat="1" ht="35.1" customHeight="1">
      <c r="A150" s="84" t="str">
        <f t="shared" si="82"/>
        <v>BH72DT+1</v>
      </c>
      <c r="B150" s="84" t="str">
        <f t="shared" si="83"/>
        <v>BH72DT+2</v>
      </c>
      <c r="C150" s="84" t="str">
        <f t="shared" si="84"/>
        <v>BH72DT+3</v>
      </c>
      <c r="D150" s="84" t="str">
        <f t="shared" si="85"/>
        <v>BH72DT+4</v>
      </c>
      <c r="E150" s="84" t="s">
        <v>347</v>
      </c>
      <c r="F150" s="86">
        <v>72</v>
      </c>
      <c r="G150" s="86"/>
      <c r="H150" s="94" t="s">
        <v>4617</v>
      </c>
      <c r="I150" s="85" t="s">
        <v>264</v>
      </c>
      <c r="J150" s="85" t="s">
        <v>211</v>
      </c>
      <c r="K150" s="85" t="str">
        <f t="shared" si="81"/>
        <v>BH72DT</v>
      </c>
      <c r="L150" s="85" t="s">
        <v>315</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40"/>
      <c r="V150" s="240"/>
      <c r="W150" s="240"/>
      <c r="X150" s="240"/>
      <c r="Y150" s="241"/>
      <c r="Z150" s="241"/>
      <c r="AA150" s="241"/>
      <c r="AB150" s="241"/>
      <c r="AC150" s="240"/>
      <c r="AD150" s="240"/>
      <c r="AE150" s="240"/>
      <c r="AF150" s="240"/>
      <c r="AG150" s="241"/>
      <c r="AH150" s="241"/>
      <c r="AI150" s="241"/>
      <c r="AJ150" s="241"/>
      <c r="AK150" s="87">
        <v>3.05</v>
      </c>
      <c r="AL150" s="87"/>
      <c r="AM150" s="242"/>
      <c r="AN150" s="242">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43" t="s">
        <v>347</v>
      </c>
      <c r="AY150" s="102">
        <v>11900</v>
      </c>
      <c r="AZ150" s="103">
        <v>5600</v>
      </c>
      <c r="BA150" s="103">
        <v>2940</v>
      </c>
      <c r="BB150" s="103">
        <v>2170</v>
      </c>
      <c r="BC150" s="240">
        <v>10200</v>
      </c>
      <c r="BD150" s="240">
        <v>4800</v>
      </c>
      <c r="BE150" s="240">
        <v>2520</v>
      </c>
      <c r="BF150" s="240">
        <v>1860</v>
      </c>
      <c r="BG150" s="104">
        <f t="shared" si="93"/>
        <v>1621.3719584700566</v>
      </c>
      <c r="BJ150" s="238" t="e">
        <f>M150*#REF!</f>
        <v>#REF!</v>
      </c>
      <c r="BK150" s="238" t="e">
        <f>N150*#REF!</f>
        <v>#REF!</v>
      </c>
      <c r="BL150" s="238" t="e">
        <f>O150*#REF!</f>
        <v>#REF!</v>
      </c>
      <c r="BM150" s="238" t="e">
        <f>P150*#REF!</f>
        <v>#REF!</v>
      </c>
    </row>
    <row r="151" spans="1:65" s="84" customFormat="1" ht="35.1" customHeight="1">
      <c r="A151" s="84" t="str">
        <f t="shared" si="82"/>
        <v>BH73DT+1</v>
      </c>
      <c r="B151" s="84" t="str">
        <f t="shared" si="83"/>
        <v>BH73DT+2</v>
      </c>
      <c r="C151" s="84" t="str">
        <f t="shared" si="84"/>
        <v>BH73DT+3</v>
      </c>
      <c r="D151" s="84" t="str">
        <f t="shared" si="85"/>
        <v>BH73DT+4</v>
      </c>
      <c r="E151" s="84" t="s">
        <v>347</v>
      </c>
      <c r="F151" s="86">
        <v>73</v>
      </c>
      <c r="G151" s="86"/>
      <c r="H151" s="94" t="s">
        <v>4618</v>
      </c>
      <c r="I151" s="85" t="s">
        <v>4619</v>
      </c>
      <c r="J151" s="85" t="s">
        <v>4615</v>
      </c>
      <c r="K151" s="85" t="str">
        <f t="shared" si="81"/>
        <v>BH73DT</v>
      </c>
      <c r="L151" s="85" t="s">
        <v>4620</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40"/>
      <c r="V151" s="240"/>
      <c r="W151" s="240"/>
      <c r="X151" s="240"/>
      <c r="Y151" s="241"/>
      <c r="Z151" s="241"/>
      <c r="AA151" s="241"/>
      <c r="AB151" s="241"/>
      <c r="AC151" s="240"/>
      <c r="AD151" s="240"/>
      <c r="AE151" s="240"/>
      <c r="AF151" s="240"/>
      <c r="AG151" s="241"/>
      <c r="AH151" s="241"/>
      <c r="AI151" s="241"/>
      <c r="AJ151" s="241"/>
      <c r="AK151" s="87">
        <v>3.05</v>
      </c>
      <c r="AL151" s="87"/>
      <c r="AM151" s="242"/>
      <c r="AN151" s="242">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43" t="s">
        <v>347</v>
      </c>
      <c r="AY151" s="102">
        <v>9800</v>
      </c>
      <c r="AZ151" s="103">
        <v>5600</v>
      </c>
      <c r="BA151" s="103">
        <v>2940</v>
      </c>
      <c r="BB151" s="103">
        <v>2100</v>
      </c>
      <c r="BC151" s="240">
        <v>8400</v>
      </c>
      <c r="BD151" s="240">
        <v>4800</v>
      </c>
      <c r="BE151" s="240">
        <v>2520</v>
      </c>
      <c r="BF151" s="240">
        <v>1800</v>
      </c>
      <c r="BG151" s="104">
        <f t="shared" si="93"/>
        <v>832.05793770508444</v>
      </c>
      <c r="BJ151" s="238" t="e">
        <f>M151*#REF!</f>
        <v>#REF!</v>
      </c>
      <c r="BK151" s="238" t="e">
        <f>N151*#REF!</f>
        <v>#REF!</v>
      </c>
      <c r="BL151" s="238" t="e">
        <f>O151*#REF!</f>
        <v>#REF!</v>
      </c>
      <c r="BM151" s="238" t="e">
        <f>P151*#REF!</f>
        <v>#REF!</v>
      </c>
    </row>
    <row r="152" spans="1:65" s="84" customFormat="1" ht="47.25">
      <c r="A152" s="84" t="str">
        <f t="shared" si="82"/>
        <v>BH74DT+1</v>
      </c>
      <c r="B152" s="84" t="str">
        <f t="shared" si="83"/>
        <v>BH74DT+2</v>
      </c>
      <c r="C152" s="84" t="str">
        <f t="shared" si="84"/>
        <v>BH74DT+3</v>
      </c>
      <c r="D152" s="84" t="str">
        <f t="shared" si="85"/>
        <v>BH74DT+4</v>
      </c>
      <c r="E152" s="84" t="s">
        <v>347</v>
      </c>
      <c r="F152" s="86">
        <v>74</v>
      </c>
      <c r="G152" s="86"/>
      <c r="H152" s="94" t="s">
        <v>4621</v>
      </c>
      <c r="I152" s="85" t="s">
        <v>4622</v>
      </c>
      <c r="J152" s="85" t="s">
        <v>211</v>
      </c>
      <c r="K152" s="85" t="str">
        <f t="shared" si="81"/>
        <v>BH74DT</v>
      </c>
      <c r="L152" s="85" t="s">
        <v>4623</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40" t="e">
        <f>VLOOKUP(A152,#REF!,32,0)</f>
        <v>#REF!</v>
      </c>
      <c r="V152" s="240"/>
      <c r="W152" s="240"/>
      <c r="X152" s="240"/>
      <c r="Y152" s="241" t="e">
        <f>U152/M152</f>
        <v>#REF!</v>
      </c>
      <c r="Z152" s="241"/>
      <c r="AA152" s="241"/>
      <c r="AB152" s="241"/>
      <c r="AC152" s="240"/>
      <c r="AD152" s="240"/>
      <c r="AE152" s="240"/>
      <c r="AF152" s="240"/>
      <c r="AG152" s="241"/>
      <c r="AH152" s="241"/>
      <c r="AI152" s="241"/>
      <c r="AJ152" s="241"/>
      <c r="AK152" s="87">
        <v>2.7817055714285712</v>
      </c>
      <c r="AL152" s="87"/>
      <c r="AM152" s="242"/>
      <c r="AN152" s="242">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43" t="s">
        <v>347</v>
      </c>
      <c r="AY152" s="102">
        <v>14700</v>
      </c>
      <c r="AZ152" s="103">
        <v>9100</v>
      </c>
      <c r="BA152" s="103">
        <v>4200</v>
      </c>
      <c r="BB152" s="103">
        <v>2520</v>
      </c>
      <c r="BC152" s="240">
        <v>12600</v>
      </c>
      <c r="BD152" s="240">
        <v>7800</v>
      </c>
      <c r="BE152" s="240">
        <v>3600</v>
      </c>
      <c r="BF152" s="240">
        <v>2160</v>
      </c>
      <c r="BG152" s="104">
        <f t="shared" si="93"/>
        <v>1440</v>
      </c>
      <c r="BJ152" s="238" t="e">
        <f>M152*#REF!</f>
        <v>#REF!</v>
      </c>
      <c r="BK152" s="238" t="e">
        <f>N152*#REF!</f>
        <v>#REF!</v>
      </c>
      <c r="BL152" s="238" t="e">
        <f>O152*#REF!</f>
        <v>#REF!</v>
      </c>
      <c r="BM152" s="238" t="e">
        <f>P152*#REF!</f>
        <v>#REF!</v>
      </c>
    </row>
    <row r="153" spans="1:65" s="84" customFormat="1" ht="35.1" customHeight="1">
      <c r="A153" s="84" t="str">
        <f t="shared" si="82"/>
        <v>BH75DT+1</v>
      </c>
      <c r="B153" s="84" t="str">
        <f t="shared" si="83"/>
        <v>BH75DT+2</v>
      </c>
      <c r="C153" s="84" t="str">
        <f t="shared" si="84"/>
        <v>BH75DT+3</v>
      </c>
      <c r="D153" s="84" t="str">
        <f t="shared" si="85"/>
        <v>BH75DT+4</v>
      </c>
      <c r="E153" s="84" t="s">
        <v>347</v>
      </c>
      <c r="F153" s="86">
        <v>75</v>
      </c>
      <c r="G153" s="86"/>
      <c r="H153" s="94" t="s">
        <v>4624</v>
      </c>
      <c r="I153" s="85" t="s">
        <v>282</v>
      </c>
      <c r="J153" s="85" t="s">
        <v>211</v>
      </c>
      <c r="K153" s="85" t="str">
        <f t="shared" si="81"/>
        <v>BH75DT</v>
      </c>
      <c r="L153" s="85" t="s">
        <v>4625</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40"/>
      <c r="V153" s="240" t="e">
        <f>VLOOKUP(B153,#REF!,32,0)</f>
        <v>#REF!</v>
      </c>
      <c r="W153" s="240" t="e">
        <f>VLOOKUP(C153,#REF!,32,0)</f>
        <v>#REF!</v>
      </c>
      <c r="X153" s="240"/>
      <c r="Y153" s="241"/>
      <c r="Z153" s="241" t="e">
        <f>V153/N153</f>
        <v>#REF!</v>
      </c>
      <c r="AA153" s="241" t="e">
        <f>W153/O153</f>
        <v>#REF!</v>
      </c>
      <c r="AB153" s="241"/>
      <c r="AC153" s="240"/>
      <c r="AD153" s="240"/>
      <c r="AE153" s="240"/>
      <c r="AF153" s="240"/>
      <c r="AG153" s="241"/>
      <c r="AH153" s="241"/>
      <c r="AI153" s="241"/>
      <c r="AJ153" s="241"/>
      <c r="AK153" s="87">
        <v>4.5889335268283027</v>
      </c>
      <c r="AL153" s="87"/>
      <c r="AM153" s="242"/>
      <c r="AN153" s="242">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43" t="s">
        <v>347</v>
      </c>
      <c r="AY153" s="102">
        <v>9800</v>
      </c>
      <c r="AZ153" s="103">
        <v>5600</v>
      </c>
      <c r="BA153" s="103">
        <v>2730</v>
      </c>
      <c r="BB153" s="103">
        <v>2100</v>
      </c>
      <c r="BC153" s="240">
        <v>8400</v>
      </c>
      <c r="BD153" s="240">
        <v>4800</v>
      </c>
      <c r="BE153" s="240">
        <v>2340</v>
      </c>
      <c r="BF153" s="240">
        <v>1800</v>
      </c>
      <c r="BG153" s="104">
        <f t="shared" si="93"/>
        <v>2835</v>
      </c>
      <c r="BJ153" s="238" t="e">
        <f>M153*#REF!</f>
        <v>#REF!</v>
      </c>
      <c r="BK153" s="238" t="e">
        <f>N153*#REF!</f>
        <v>#REF!</v>
      </c>
      <c r="BL153" s="238" t="e">
        <f>O153*#REF!</f>
        <v>#REF!</v>
      </c>
      <c r="BM153" s="238" t="e">
        <f>P153*#REF!</f>
        <v>#REF!</v>
      </c>
    </row>
    <row r="154" spans="1:65" s="84" customFormat="1" ht="35.1" customHeight="1">
      <c r="A154" s="84" t="str">
        <f t="shared" si="82"/>
        <v>BH76DT+1</v>
      </c>
      <c r="B154" s="84" t="str">
        <f t="shared" si="83"/>
        <v>BH76DT+2</v>
      </c>
      <c r="C154" s="84" t="str">
        <f t="shared" si="84"/>
        <v>BH76DT+3</v>
      </c>
      <c r="D154" s="84" t="str">
        <f t="shared" si="85"/>
        <v>BH76DT+4</v>
      </c>
      <c r="E154" s="84" t="s">
        <v>347</v>
      </c>
      <c r="F154" s="86">
        <v>76</v>
      </c>
      <c r="G154" s="86"/>
      <c r="H154" s="94" t="s">
        <v>4626</v>
      </c>
      <c r="I154" s="85" t="s">
        <v>4627</v>
      </c>
      <c r="J154" s="85" t="s">
        <v>211</v>
      </c>
      <c r="K154" s="85" t="str">
        <f t="shared" si="81"/>
        <v>BH76DT</v>
      </c>
      <c r="L154" s="85" t="s">
        <v>4628</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40" t="e">
        <f>VLOOKUP(A154,#REF!,32,0)</f>
        <v>#REF!</v>
      </c>
      <c r="V154" s="240" t="e">
        <f>VLOOKUP(B154,#REF!,32,0)</f>
        <v>#REF!</v>
      </c>
      <c r="W154" s="240"/>
      <c r="X154" s="240"/>
      <c r="Y154" s="241" t="e">
        <f>U154/M154</f>
        <v>#REF!</v>
      </c>
      <c r="Z154" s="241" t="e">
        <f>V154/N154</f>
        <v>#REF!</v>
      </c>
      <c r="AA154" s="241"/>
      <c r="AB154" s="241"/>
      <c r="AC154" s="240"/>
      <c r="AD154" s="240"/>
      <c r="AE154" s="240"/>
      <c r="AF154" s="240"/>
      <c r="AG154" s="241"/>
      <c r="AH154" s="241"/>
      <c r="AI154" s="241"/>
      <c r="AJ154" s="241"/>
      <c r="AK154" s="87">
        <v>1.7313186031968453</v>
      </c>
      <c r="AL154" s="87"/>
      <c r="AM154" s="242"/>
      <c r="AN154" s="242">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43" t="s">
        <v>347</v>
      </c>
      <c r="AY154" s="102">
        <v>9100</v>
      </c>
      <c r="AZ154" s="103">
        <v>4900</v>
      </c>
      <c r="BA154" s="103">
        <v>2730</v>
      </c>
      <c r="BB154" s="103">
        <v>2100</v>
      </c>
      <c r="BC154" s="240">
        <v>7800</v>
      </c>
      <c r="BD154" s="240">
        <v>4200</v>
      </c>
      <c r="BE154" s="240">
        <v>2340</v>
      </c>
      <c r="BF154" s="240">
        <v>1800</v>
      </c>
      <c r="BG154" s="104">
        <f t="shared" si="93"/>
        <v>534.99999999999955</v>
      </c>
      <c r="BJ154" s="238" t="e">
        <f>M154*#REF!</f>
        <v>#REF!</v>
      </c>
      <c r="BK154" s="238" t="e">
        <f>N154*#REF!</f>
        <v>#REF!</v>
      </c>
      <c r="BL154" s="238" t="e">
        <f>O154*#REF!</f>
        <v>#REF!</v>
      </c>
      <c r="BM154" s="238" t="e">
        <f>P154*#REF!</f>
        <v>#REF!</v>
      </c>
    </row>
    <row r="155" spans="1:65" s="84" customFormat="1" ht="47.25">
      <c r="A155" s="84" t="str">
        <f t="shared" si="82"/>
        <v>BH77DT+1</v>
      </c>
      <c r="B155" s="84" t="str">
        <f t="shared" si="83"/>
        <v>BH77DT+2</v>
      </c>
      <c r="C155" s="84" t="str">
        <f t="shared" si="84"/>
        <v>BH77DT+3</v>
      </c>
      <c r="D155" s="84" t="str">
        <f t="shared" si="85"/>
        <v>BH77DT+4</v>
      </c>
      <c r="E155" s="84" t="s">
        <v>347</v>
      </c>
      <c r="F155" s="86">
        <v>77</v>
      </c>
      <c r="G155" s="86"/>
      <c r="H155" s="94" t="s">
        <v>4629</v>
      </c>
      <c r="I155" s="85" t="s">
        <v>4630</v>
      </c>
      <c r="J155" s="85" t="s">
        <v>4347</v>
      </c>
      <c r="K155" s="85" t="str">
        <f t="shared" si="81"/>
        <v>BH77DT</v>
      </c>
      <c r="L155" s="85" t="s">
        <v>4631</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40" t="e">
        <f>VLOOKUP(A155,#REF!,32,0)</f>
        <v>#REF!</v>
      </c>
      <c r="V155" s="240" t="e">
        <f>VLOOKUP(B155,#REF!,32,0)</f>
        <v>#REF!</v>
      </c>
      <c r="W155" s="240"/>
      <c r="X155" s="240"/>
      <c r="Y155" s="241" t="e">
        <f>U155/M155</f>
        <v>#REF!</v>
      </c>
      <c r="Z155" s="241" t="e">
        <f>V155/N155</f>
        <v>#REF!</v>
      </c>
      <c r="AA155" s="241"/>
      <c r="AB155" s="241"/>
      <c r="AC155" s="240"/>
      <c r="AD155" s="240"/>
      <c r="AE155" s="240"/>
      <c r="AF155" s="240"/>
      <c r="AG155" s="241"/>
      <c r="AH155" s="241"/>
      <c r="AI155" s="241"/>
      <c r="AJ155" s="241"/>
      <c r="AK155" s="87">
        <v>2.5433010720472451</v>
      </c>
      <c r="AL155" s="87"/>
      <c r="AM155" s="242"/>
      <c r="AN155" s="242">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43" t="s">
        <v>347</v>
      </c>
      <c r="AY155" s="102">
        <v>14700</v>
      </c>
      <c r="AZ155" s="103">
        <v>9100</v>
      </c>
      <c r="BA155" s="103">
        <v>4200</v>
      </c>
      <c r="BB155" s="103">
        <v>2520</v>
      </c>
      <c r="BC155" s="240">
        <v>12600</v>
      </c>
      <c r="BD155" s="240">
        <v>7800</v>
      </c>
      <c r="BE155" s="240">
        <v>3600</v>
      </c>
      <c r="BF155" s="240">
        <v>2160</v>
      </c>
      <c r="BG155" s="104">
        <f t="shared" si="93"/>
        <v>673.67766447989197</v>
      </c>
      <c r="BJ155" s="238" t="e">
        <f>M155*#REF!</f>
        <v>#REF!</v>
      </c>
      <c r="BK155" s="238" t="e">
        <f>N155*#REF!</f>
        <v>#REF!</v>
      </c>
      <c r="BL155" s="238" t="e">
        <f>O155*#REF!</f>
        <v>#REF!</v>
      </c>
      <c r="BM155" s="238" t="e">
        <f>P155*#REF!</f>
        <v>#REF!</v>
      </c>
    </row>
    <row r="156" spans="1:65" s="84" customFormat="1" ht="35.1" customHeight="1">
      <c r="A156" s="84" t="str">
        <f t="shared" si="82"/>
        <v>BH78DT+1</v>
      </c>
      <c r="B156" s="84" t="str">
        <f t="shared" si="83"/>
        <v>BH78DT+2</v>
      </c>
      <c r="C156" s="84" t="str">
        <f t="shared" si="84"/>
        <v>BH78DT+3</v>
      </c>
      <c r="D156" s="84" t="str">
        <f t="shared" si="85"/>
        <v>BH78DT+4</v>
      </c>
      <c r="E156" s="84" t="s">
        <v>347</v>
      </c>
      <c r="F156" s="86">
        <v>78</v>
      </c>
      <c r="G156" s="86"/>
      <c r="H156" s="94" t="s">
        <v>4632</v>
      </c>
      <c r="I156" s="85" t="s">
        <v>4633</v>
      </c>
      <c r="J156" s="85" t="s">
        <v>4347</v>
      </c>
      <c r="K156" s="85"/>
      <c r="L156" s="85" t="s">
        <v>4634</v>
      </c>
      <c r="M156" s="97"/>
      <c r="N156" s="97"/>
      <c r="O156" s="97"/>
      <c r="P156" s="97"/>
      <c r="Q156" s="96"/>
      <c r="R156" s="96"/>
      <c r="S156" s="96"/>
      <c r="T156" s="96"/>
      <c r="U156" s="240"/>
      <c r="V156" s="240"/>
      <c r="W156" s="240"/>
      <c r="X156" s="240"/>
      <c r="Y156" s="241"/>
      <c r="Z156" s="241"/>
      <c r="AA156" s="241"/>
      <c r="AB156" s="241"/>
      <c r="AC156" s="240"/>
      <c r="AD156" s="240"/>
      <c r="AE156" s="240"/>
      <c r="AF156" s="240"/>
      <c r="AG156" s="241"/>
      <c r="AH156" s="241"/>
      <c r="AI156" s="241"/>
      <c r="AJ156" s="241"/>
      <c r="AK156" s="87"/>
      <c r="AL156" s="87"/>
      <c r="AM156" s="242"/>
      <c r="AN156" s="242"/>
      <c r="AO156" s="99"/>
      <c r="AP156" s="99"/>
      <c r="AQ156" s="99"/>
      <c r="AR156" s="99"/>
      <c r="AS156" s="99"/>
      <c r="AT156" s="99"/>
      <c r="AU156" s="99"/>
      <c r="AV156" s="99"/>
      <c r="AW156" s="60"/>
      <c r="AX156" s="243" t="s">
        <v>347</v>
      </c>
      <c r="AY156" s="102">
        <v>14700</v>
      </c>
      <c r="AZ156" s="103">
        <v>9100</v>
      </c>
      <c r="BA156" s="103">
        <v>4200</v>
      </c>
      <c r="BB156" s="103">
        <v>2520</v>
      </c>
      <c r="BC156" s="240">
        <v>12600</v>
      </c>
      <c r="BD156" s="240">
        <v>7800</v>
      </c>
      <c r="BE156" s="240">
        <v>3600</v>
      </c>
      <c r="BF156" s="240">
        <v>2160</v>
      </c>
    </row>
    <row r="157" spans="1:65" s="84" customFormat="1" ht="35.1" customHeight="1">
      <c r="A157" s="84" t="str">
        <f t="shared" si="82"/>
        <v>BH78DT_D1+1</v>
      </c>
      <c r="B157" s="84" t="str">
        <f t="shared" si="83"/>
        <v>BH78DT_D1+2</v>
      </c>
      <c r="C157" s="84" t="str">
        <f t="shared" si="84"/>
        <v>BH78DT_D1+3</v>
      </c>
      <c r="D157" s="84" t="str">
        <f t="shared" si="85"/>
        <v>BH78DT_D1+4</v>
      </c>
      <c r="E157" s="84" t="s">
        <v>347</v>
      </c>
      <c r="F157" s="86"/>
      <c r="G157" s="86"/>
      <c r="H157" s="94" t="s">
        <v>4635</v>
      </c>
      <c r="I157" s="85" t="s">
        <v>4636</v>
      </c>
      <c r="J157" s="85" t="s">
        <v>4637</v>
      </c>
      <c r="K157" s="85" t="str">
        <f t="shared" si="81"/>
        <v>BH78DT_D1</v>
      </c>
      <c r="L157" s="85" t="s">
        <v>4638</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40" t="e">
        <f>VLOOKUP(A157,#REF!,32,0)</f>
        <v>#REF!</v>
      </c>
      <c r="V157" s="240" t="e">
        <f>VLOOKUP(B157,#REF!,32,0)</f>
        <v>#REF!</v>
      </c>
      <c r="W157" s="240" t="e">
        <f>VLOOKUP(C157,#REF!,32,0)</f>
        <v>#REF!</v>
      </c>
      <c r="X157" s="240" t="e">
        <f>VLOOKUP(D157,#REF!,32,0)</f>
        <v>#REF!</v>
      </c>
      <c r="Y157" s="241" t="e">
        <f>U157/M157</f>
        <v>#REF!</v>
      </c>
      <c r="Z157" s="241" t="e">
        <f>V157/N157</f>
        <v>#REF!</v>
      </c>
      <c r="AA157" s="241" t="e">
        <f>W157/O157</f>
        <v>#REF!</v>
      </c>
      <c r="AB157" s="241" t="e">
        <f>X157/P157</f>
        <v>#REF!</v>
      </c>
      <c r="AC157" s="240"/>
      <c r="AD157" s="240"/>
      <c r="AE157" s="240"/>
      <c r="AF157" s="240"/>
      <c r="AG157" s="241"/>
      <c r="AH157" s="241"/>
      <c r="AI157" s="241"/>
      <c r="AJ157" s="241"/>
      <c r="AK157" s="87">
        <v>3.5236693750371453</v>
      </c>
      <c r="AL157" s="87"/>
      <c r="AM157" s="242"/>
      <c r="AN157" s="242">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43" t="s">
        <v>347</v>
      </c>
      <c r="AY157" s="102"/>
      <c r="AZ157" s="103"/>
      <c r="BA157" s="103"/>
      <c r="BB157" s="103"/>
      <c r="BC157" s="240"/>
      <c r="BD157" s="240"/>
      <c r="BE157" s="240"/>
      <c r="BF157" s="240"/>
      <c r="BG157" s="104">
        <f t="shared" ref="BG157:BG164" si="98">AV157-AW157</f>
        <v>400</v>
      </c>
      <c r="BJ157" s="238" t="e">
        <f>M157*#REF!</f>
        <v>#REF!</v>
      </c>
      <c r="BK157" s="238" t="e">
        <f>N157*#REF!</f>
        <v>#REF!</v>
      </c>
      <c r="BL157" s="238" t="e">
        <f>O157*#REF!</f>
        <v>#REF!</v>
      </c>
      <c r="BM157" s="238"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347</v>
      </c>
      <c r="F158" s="86"/>
      <c r="G158" s="86"/>
      <c r="H158" s="94" t="s">
        <v>4639</v>
      </c>
      <c r="I158" s="85" t="s">
        <v>4640</v>
      </c>
      <c r="J158" s="85" t="s">
        <v>4637</v>
      </c>
      <c r="K158" s="85" t="str">
        <f t="shared" si="81"/>
        <v>BH78DT_D2</v>
      </c>
      <c r="L158" s="85" t="s">
        <v>4641</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40"/>
      <c r="V158" s="240"/>
      <c r="W158" s="240"/>
      <c r="X158" s="240"/>
      <c r="Y158" s="241"/>
      <c r="Z158" s="241"/>
      <c r="AA158" s="241"/>
      <c r="AB158" s="241"/>
      <c r="AC158" s="240"/>
      <c r="AD158" s="240"/>
      <c r="AE158" s="240"/>
      <c r="AF158" s="240"/>
      <c r="AG158" s="241"/>
      <c r="AH158" s="241"/>
      <c r="AI158" s="241"/>
      <c r="AJ158" s="241"/>
      <c r="AK158" s="87">
        <v>3.05</v>
      </c>
      <c r="AL158" s="87"/>
      <c r="AM158" s="242"/>
      <c r="AN158" s="242">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43" t="s">
        <v>347</v>
      </c>
      <c r="AY158" s="102">
        <v>15400</v>
      </c>
      <c r="AZ158" s="103">
        <v>7000</v>
      </c>
      <c r="BA158" s="103">
        <v>3430</v>
      </c>
      <c r="BB158" s="103">
        <v>2450</v>
      </c>
      <c r="BC158" s="240">
        <v>13200</v>
      </c>
      <c r="BD158" s="240">
        <v>6000</v>
      </c>
      <c r="BE158" s="240">
        <v>2940</v>
      </c>
      <c r="BF158" s="240">
        <v>2100</v>
      </c>
      <c r="BG158" s="104">
        <f t="shared" si="98"/>
        <v>-17.452077127038137</v>
      </c>
      <c r="BJ158" s="238" t="e">
        <f>M158*#REF!</f>
        <v>#REF!</v>
      </c>
      <c r="BK158" s="238" t="e">
        <f>N158*#REF!</f>
        <v>#REF!</v>
      </c>
      <c r="BL158" s="238" t="e">
        <f>O158*#REF!</f>
        <v>#REF!</v>
      </c>
      <c r="BM158" s="238"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347</v>
      </c>
      <c r="F159" s="86"/>
      <c r="G159" s="86"/>
      <c r="H159" s="94" t="s">
        <v>4642</v>
      </c>
      <c r="I159" s="85" t="s">
        <v>4643</v>
      </c>
      <c r="J159" s="85" t="s">
        <v>4644</v>
      </c>
      <c r="K159" s="85" t="str">
        <f t="shared" si="81"/>
        <v>BH78DT_D3</v>
      </c>
      <c r="L159" s="85" t="s">
        <v>4645</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40" t="e">
        <f>VLOOKUP(A159,#REF!,32,0)</f>
        <v>#REF!</v>
      </c>
      <c r="V159" s="240"/>
      <c r="W159" s="240" t="e">
        <f>VLOOKUP(C159,#REF!,32,0)</f>
        <v>#REF!</v>
      </c>
      <c r="X159" s="240"/>
      <c r="Y159" s="241" t="e">
        <f>U159/M159</f>
        <v>#REF!</v>
      </c>
      <c r="Z159" s="241"/>
      <c r="AA159" s="241" t="e">
        <f>W159/O159</f>
        <v>#REF!</v>
      </c>
      <c r="AB159" s="241"/>
      <c r="AC159" s="240"/>
      <c r="AD159" s="240"/>
      <c r="AE159" s="240"/>
      <c r="AF159" s="240"/>
      <c r="AG159" s="241"/>
      <c r="AH159" s="241"/>
      <c r="AI159" s="241"/>
      <c r="AJ159" s="241"/>
      <c r="AK159" s="87">
        <v>2.5474342504743421</v>
      </c>
      <c r="AL159" s="87"/>
      <c r="AM159" s="242"/>
      <c r="AN159" s="242">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43" t="s">
        <v>347</v>
      </c>
      <c r="AY159" s="102">
        <v>18200</v>
      </c>
      <c r="AZ159" s="103">
        <v>7700</v>
      </c>
      <c r="BA159" s="103">
        <v>5040</v>
      </c>
      <c r="BB159" s="103">
        <v>2730</v>
      </c>
      <c r="BC159" s="240">
        <v>15600</v>
      </c>
      <c r="BD159" s="240">
        <v>6600</v>
      </c>
      <c r="BE159" s="240">
        <v>4320</v>
      </c>
      <c r="BF159" s="240">
        <v>2340</v>
      </c>
      <c r="BG159" s="104">
        <f t="shared" si="98"/>
        <v>215.13935985218359</v>
      </c>
      <c r="BJ159" s="238" t="e">
        <f>M159*#REF!</f>
        <v>#REF!</v>
      </c>
      <c r="BK159" s="238" t="e">
        <f>N159*#REF!</f>
        <v>#REF!</v>
      </c>
      <c r="BL159" s="238" t="e">
        <f>O159*#REF!</f>
        <v>#REF!</v>
      </c>
      <c r="BM159" s="238"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347</v>
      </c>
      <c r="F160" s="86"/>
      <c r="G160" s="86"/>
      <c r="H160" s="94" t="s">
        <v>4646</v>
      </c>
      <c r="I160" s="85" t="s">
        <v>4647</v>
      </c>
      <c r="J160" s="85" t="s">
        <v>4648</v>
      </c>
      <c r="K160" s="85" t="str">
        <f t="shared" si="81"/>
        <v>BH78DT_D4</v>
      </c>
      <c r="L160" s="85" t="s">
        <v>4649</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40" t="e">
        <f>VLOOKUP(A160,#REF!,32,0)</f>
        <v>#REF!</v>
      </c>
      <c r="V160" s="240" t="e">
        <f>VLOOKUP(B160,#REF!,32,0)</f>
        <v>#REF!</v>
      </c>
      <c r="W160" s="240" t="e">
        <f>VLOOKUP(C160,#REF!,32,0)</f>
        <v>#REF!</v>
      </c>
      <c r="X160" s="240"/>
      <c r="Y160" s="241" t="e">
        <f>U160/M160</f>
        <v>#REF!</v>
      </c>
      <c r="Z160" s="241" t="e">
        <f>V160/N160</f>
        <v>#REF!</v>
      </c>
      <c r="AA160" s="241" t="e">
        <f>W160/O160</f>
        <v>#REF!</v>
      </c>
      <c r="AB160" s="241"/>
      <c r="AC160" s="240"/>
      <c r="AD160" s="240"/>
      <c r="AE160" s="240"/>
      <c r="AF160" s="240"/>
      <c r="AG160" s="241"/>
      <c r="AH160" s="241"/>
      <c r="AI160" s="241"/>
      <c r="AJ160" s="241"/>
      <c r="AK160" s="87">
        <v>2.5096146387606271</v>
      </c>
      <c r="AL160" s="87"/>
      <c r="AM160" s="242"/>
      <c r="AN160" s="242">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43" t="s">
        <v>347</v>
      </c>
      <c r="AY160" s="102">
        <v>16100</v>
      </c>
      <c r="AZ160" s="103">
        <v>7000</v>
      </c>
      <c r="BA160" s="103">
        <v>3430</v>
      </c>
      <c r="BB160" s="103">
        <v>2520</v>
      </c>
      <c r="BC160" s="240">
        <v>13800</v>
      </c>
      <c r="BD160" s="240">
        <v>6000</v>
      </c>
      <c r="BE160" s="240">
        <v>2940</v>
      </c>
      <c r="BF160" s="240">
        <v>2160</v>
      </c>
      <c r="BG160" s="104">
        <f t="shared" si="98"/>
        <v>885</v>
      </c>
      <c r="BJ160" s="238" t="e">
        <f>M160*#REF!</f>
        <v>#REF!</v>
      </c>
      <c r="BK160" s="238" t="e">
        <f>N160*#REF!</f>
        <v>#REF!</v>
      </c>
      <c r="BL160" s="238" t="e">
        <f>O160*#REF!</f>
        <v>#REF!</v>
      </c>
      <c r="BM160" s="238"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347</v>
      </c>
      <c r="F161" s="86"/>
      <c r="G161" s="86"/>
      <c r="H161" s="94" t="s">
        <v>4650</v>
      </c>
      <c r="I161" s="85" t="s">
        <v>4651</v>
      </c>
      <c r="J161" s="85" t="s">
        <v>4652</v>
      </c>
      <c r="K161" s="85" t="str">
        <f t="shared" si="81"/>
        <v>BH78DT_D5</v>
      </c>
      <c r="L161" s="85" t="s">
        <v>4653</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40"/>
      <c r="V161" s="240"/>
      <c r="W161" s="240"/>
      <c r="X161" s="240"/>
      <c r="Y161" s="241"/>
      <c r="Z161" s="241"/>
      <c r="AA161" s="241"/>
      <c r="AB161" s="241"/>
      <c r="AC161" s="240"/>
      <c r="AD161" s="240"/>
      <c r="AE161" s="240"/>
      <c r="AF161" s="240"/>
      <c r="AG161" s="241"/>
      <c r="AH161" s="241"/>
      <c r="AI161" s="241"/>
      <c r="AJ161" s="241"/>
      <c r="AK161" s="87">
        <v>3.05</v>
      </c>
      <c r="AL161" s="87"/>
      <c r="AM161" s="242"/>
      <c r="AN161" s="242">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43" t="s">
        <v>347</v>
      </c>
      <c r="AY161" s="102">
        <v>12600</v>
      </c>
      <c r="AZ161" s="103">
        <v>7000</v>
      </c>
      <c r="BA161" s="103">
        <v>3220</v>
      </c>
      <c r="BB161" s="103">
        <v>2310</v>
      </c>
      <c r="BC161" s="240">
        <v>10800</v>
      </c>
      <c r="BD161" s="240">
        <v>6000</v>
      </c>
      <c r="BE161" s="240">
        <v>2760</v>
      </c>
      <c r="BF161" s="240">
        <v>1980</v>
      </c>
      <c r="BG161" s="104">
        <f t="shared" si="98"/>
        <v>1081.567952537207</v>
      </c>
      <c r="BJ161" s="238" t="e">
        <f>M161*#REF!</f>
        <v>#REF!</v>
      </c>
      <c r="BK161" s="238" t="e">
        <f>N161*#REF!</f>
        <v>#REF!</v>
      </c>
      <c r="BL161" s="238" t="e">
        <f>O161*#REF!</f>
        <v>#REF!</v>
      </c>
      <c r="BM161" s="238"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347</v>
      </c>
      <c r="F162" s="86"/>
      <c r="G162" s="86"/>
      <c r="H162" s="94" t="s">
        <v>4654</v>
      </c>
      <c r="I162" s="85" t="s">
        <v>4655</v>
      </c>
      <c r="J162" s="85" t="s">
        <v>4653</v>
      </c>
      <c r="K162" s="85" t="str">
        <f t="shared" si="81"/>
        <v>BH78DT_D6</v>
      </c>
      <c r="L162" s="85" t="s">
        <v>4656</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40" t="e">
        <f>VLOOKUP(A162,#REF!,32,0)</f>
        <v>#REF!</v>
      </c>
      <c r="V162" s="240" t="e">
        <f>VLOOKUP(B162,#REF!,32,0)</f>
        <v>#REF!</v>
      </c>
      <c r="W162" s="240" t="e">
        <f>VLOOKUP(C162,#REF!,32,0)</f>
        <v>#REF!</v>
      </c>
      <c r="X162" s="240" t="e">
        <f>VLOOKUP(D162,#REF!,32,0)</f>
        <v>#REF!</v>
      </c>
      <c r="Y162" s="241" t="e">
        <f>U162/M162</f>
        <v>#REF!</v>
      </c>
      <c r="Z162" s="241" t="e">
        <f>V162/N162</f>
        <v>#REF!</v>
      </c>
      <c r="AA162" s="241" t="e">
        <f>W162/O162</f>
        <v>#REF!</v>
      </c>
      <c r="AB162" s="241" t="e">
        <f>X162/P162</f>
        <v>#REF!</v>
      </c>
      <c r="AC162" s="240"/>
      <c r="AD162" s="240"/>
      <c r="AE162" s="240"/>
      <c r="AF162" s="240"/>
      <c r="AG162" s="241"/>
      <c r="AH162" s="241"/>
      <c r="AI162" s="241"/>
      <c r="AJ162" s="241"/>
      <c r="AK162" s="87">
        <v>3.1119643436623425</v>
      </c>
      <c r="AL162" s="87"/>
      <c r="AM162" s="242"/>
      <c r="AN162" s="242">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43" t="s">
        <v>347</v>
      </c>
      <c r="AY162" s="102">
        <v>11200</v>
      </c>
      <c r="AZ162" s="103">
        <v>5600</v>
      </c>
      <c r="BA162" s="103">
        <v>2940</v>
      </c>
      <c r="BB162" s="103">
        <v>2100</v>
      </c>
      <c r="BC162" s="240">
        <v>9600</v>
      </c>
      <c r="BD162" s="240">
        <v>4800</v>
      </c>
      <c r="BE162" s="240">
        <v>2520</v>
      </c>
      <c r="BF162" s="240">
        <v>1800</v>
      </c>
      <c r="BG162" s="104">
        <f t="shared" si="98"/>
        <v>1390</v>
      </c>
      <c r="BJ162" s="238" t="e">
        <f>M162*#REF!</f>
        <v>#REF!</v>
      </c>
      <c r="BK162" s="238" t="e">
        <f>N162*#REF!</f>
        <v>#REF!</v>
      </c>
      <c r="BL162" s="238" t="e">
        <f>O162*#REF!</f>
        <v>#REF!</v>
      </c>
      <c r="BM162" s="238" t="e">
        <f>P162*#REF!</f>
        <v>#REF!</v>
      </c>
    </row>
    <row r="163" spans="1:65" s="84" customFormat="1" ht="35.1" customHeight="1">
      <c r="A163" s="84" t="str">
        <f t="shared" si="82"/>
        <v>BH79DT+1</v>
      </c>
      <c r="B163" s="84" t="str">
        <f t="shared" si="83"/>
        <v>BH79DT+2</v>
      </c>
      <c r="C163" s="84" t="str">
        <f t="shared" si="84"/>
        <v>BH79DT+3</v>
      </c>
      <c r="D163" s="84" t="str">
        <f t="shared" si="85"/>
        <v>BH79DT+4</v>
      </c>
      <c r="E163" s="84" t="s">
        <v>347</v>
      </c>
      <c r="F163" s="86">
        <v>79</v>
      </c>
      <c r="G163" s="86"/>
      <c r="H163" s="94" t="s">
        <v>4657</v>
      </c>
      <c r="I163" s="85" t="s">
        <v>4652</v>
      </c>
      <c r="J163" s="85" t="s">
        <v>4658</v>
      </c>
      <c r="K163" s="85" t="str">
        <f t="shared" si="81"/>
        <v>BH79DT</v>
      </c>
      <c r="L163" s="85" t="s">
        <v>4638</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40" t="e">
        <f>VLOOKUP(A163,#REF!,32,0)</f>
        <v>#REF!</v>
      </c>
      <c r="V163" s="240" t="e">
        <f>VLOOKUP(B163,#REF!,32,0)</f>
        <v>#REF!</v>
      </c>
      <c r="W163" s="240"/>
      <c r="X163" s="240"/>
      <c r="Y163" s="241" t="e">
        <f>U163/M163</f>
        <v>#REF!</v>
      </c>
      <c r="Z163" s="241" t="e">
        <f>V163/N163</f>
        <v>#REF!</v>
      </c>
      <c r="AA163" s="241"/>
      <c r="AB163" s="241"/>
      <c r="AC163" s="240"/>
      <c r="AD163" s="240"/>
      <c r="AE163" s="240"/>
      <c r="AF163" s="240"/>
      <c r="AG163" s="241"/>
      <c r="AH163" s="241"/>
      <c r="AI163" s="241"/>
      <c r="AJ163" s="241"/>
      <c r="AK163" s="87">
        <v>2.1363175993345269</v>
      </c>
      <c r="AL163" s="87"/>
      <c r="AM163" s="242"/>
      <c r="AN163" s="242">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43" t="s">
        <v>347</v>
      </c>
      <c r="AY163" s="102">
        <v>9100</v>
      </c>
      <c r="AZ163" s="103">
        <v>4900</v>
      </c>
      <c r="BA163" s="103">
        <v>2520</v>
      </c>
      <c r="BB163" s="103">
        <v>1890</v>
      </c>
      <c r="BC163" s="240">
        <v>7800</v>
      </c>
      <c r="BD163" s="240">
        <v>4200</v>
      </c>
      <c r="BE163" s="240">
        <v>2160</v>
      </c>
      <c r="BF163" s="240">
        <v>1620</v>
      </c>
      <c r="BG163" s="104">
        <f t="shared" si="98"/>
        <v>462.5</v>
      </c>
      <c r="BJ163" s="238" t="e">
        <f>M163*#REF!</f>
        <v>#REF!</v>
      </c>
      <c r="BK163" s="238" t="e">
        <f>N163*#REF!</f>
        <v>#REF!</v>
      </c>
      <c r="BL163" s="238" t="e">
        <f>O163*#REF!</f>
        <v>#REF!</v>
      </c>
      <c r="BM163" s="238" t="e">
        <f>P163*#REF!</f>
        <v>#REF!</v>
      </c>
    </row>
    <row r="164" spans="1:65" s="84" customFormat="1" ht="47.25">
      <c r="A164" s="84" t="str">
        <f t="shared" si="82"/>
        <v>BH80DT+1</v>
      </c>
      <c r="B164" s="84" t="str">
        <f t="shared" si="83"/>
        <v>BH80DT+2</v>
      </c>
      <c r="C164" s="84" t="str">
        <f t="shared" si="84"/>
        <v>BH80DT+3</v>
      </c>
      <c r="D164" s="84" t="str">
        <f t="shared" si="85"/>
        <v>BH80DT+4</v>
      </c>
      <c r="E164" s="84" t="s">
        <v>347</v>
      </c>
      <c r="F164" s="86">
        <v>80</v>
      </c>
      <c r="G164" s="86"/>
      <c r="H164" s="94" t="s">
        <v>4659</v>
      </c>
      <c r="I164" s="85" t="s">
        <v>4660</v>
      </c>
      <c r="J164" s="85" t="s">
        <v>4251</v>
      </c>
      <c r="K164" s="85" t="str">
        <f t="shared" si="81"/>
        <v>BH80DT</v>
      </c>
      <c r="L164" s="85" t="s">
        <v>4661</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40"/>
      <c r="V164" s="240"/>
      <c r="W164" s="240"/>
      <c r="X164" s="240"/>
      <c r="Y164" s="241"/>
      <c r="Z164" s="241"/>
      <c r="AA164" s="241"/>
      <c r="AB164" s="241"/>
      <c r="AC164" s="240"/>
      <c r="AD164" s="240"/>
      <c r="AE164" s="240"/>
      <c r="AF164" s="240"/>
      <c r="AG164" s="241"/>
      <c r="AH164" s="241"/>
      <c r="AI164" s="241"/>
      <c r="AJ164" s="241"/>
      <c r="AK164" s="87">
        <v>3.05</v>
      </c>
      <c r="AL164" s="87"/>
      <c r="AM164" s="242"/>
      <c r="AN164" s="242">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43" t="s">
        <v>347</v>
      </c>
      <c r="AY164" s="102">
        <v>14700</v>
      </c>
      <c r="AZ164" s="103">
        <v>7000</v>
      </c>
      <c r="BA164" s="103">
        <v>3430</v>
      </c>
      <c r="BB164" s="103">
        <v>2450</v>
      </c>
      <c r="BC164" s="240">
        <v>12600</v>
      </c>
      <c r="BD164" s="240">
        <v>6000</v>
      </c>
      <c r="BE164" s="240">
        <v>2940</v>
      </c>
      <c r="BF164" s="240">
        <v>2100</v>
      </c>
      <c r="BG164" s="104">
        <f t="shared" si="98"/>
        <v>2121.3719584700566</v>
      </c>
      <c r="BJ164" s="238" t="e">
        <f>M164*#REF!</f>
        <v>#REF!</v>
      </c>
      <c r="BK164" s="238" t="e">
        <f>N164*#REF!</f>
        <v>#REF!</v>
      </c>
      <c r="BL164" s="238" t="e">
        <f>O164*#REF!</f>
        <v>#REF!</v>
      </c>
      <c r="BM164" s="238" t="e">
        <f>P164*#REF!</f>
        <v>#REF!</v>
      </c>
    </row>
    <row r="165" spans="1:65" s="84" customFormat="1" ht="35.1" customHeight="1">
      <c r="A165" s="84" t="str">
        <f t="shared" si="82"/>
        <v>BH81DT+1</v>
      </c>
      <c r="B165" s="84" t="str">
        <f t="shared" si="83"/>
        <v>BH81DT+2</v>
      </c>
      <c r="C165" s="84" t="str">
        <f t="shared" si="84"/>
        <v>BH81DT+3</v>
      </c>
      <c r="D165" s="84" t="str">
        <f t="shared" si="85"/>
        <v>BH81DT+4</v>
      </c>
      <c r="E165" s="84" t="s">
        <v>347</v>
      </c>
      <c r="F165" s="86">
        <v>81</v>
      </c>
      <c r="G165" s="86"/>
      <c r="H165" s="94" t="s">
        <v>4662</v>
      </c>
      <c r="I165" s="85" t="s">
        <v>4663</v>
      </c>
      <c r="J165" s="85" t="s">
        <v>4664</v>
      </c>
      <c r="K165" s="85"/>
      <c r="L165" s="85" t="s">
        <v>4665</v>
      </c>
      <c r="M165" s="97"/>
      <c r="N165" s="97"/>
      <c r="O165" s="97"/>
      <c r="P165" s="97"/>
      <c r="Q165" s="96"/>
      <c r="R165" s="96"/>
      <c r="S165" s="96"/>
      <c r="T165" s="96"/>
      <c r="U165" s="240"/>
      <c r="V165" s="240"/>
      <c r="W165" s="240"/>
      <c r="X165" s="240"/>
      <c r="Y165" s="241"/>
      <c r="Z165" s="241"/>
      <c r="AA165" s="241"/>
      <c r="AB165" s="241"/>
      <c r="AC165" s="240"/>
      <c r="AD165" s="240"/>
      <c r="AE165" s="240"/>
      <c r="AF165" s="240"/>
      <c r="AG165" s="241"/>
      <c r="AH165" s="241"/>
      <c r="AI165" s="241"/>
      <c r="AJ165" s="241"/>
      <c r="AK165" s="87"/>
      <c r="AL165" s="87"/>
      <c r="AM165" s="242"/>
      <c r="AN165" s="242"/>
      <c r="AO165" s="99"/>
      <c r="AP165" s="99"/>
      <c r="AQ165" s="99"/>
      <c r="AR165" s="99"/>
      <c r="AS165" s="99"/>
      <c r="AT165" s="99"/>
      <c r="AU165" s="99"/>
      <c r="AV165" s="99"/>
      <c r="AW165" s="60"/>
      <c r="AX165" s="243" t="s">
        <v>347</v>
      </c>
      <c r="AY165" s="102">
        <v>9800</v>
      </c>
      <c r="AZ165" s="103">
        <v>4900</v>
      </c>
      <c r="BA165" s="103">
        <v>3080</v>
      </c>
      <c r="BB165" s="103">
        <v>2310</v>
      </c>
      <c r="BC165" s="240">
        <v>8400</v>
      </c>
      <c r="BD165" s="240">
        <v>4200</v>
      </c>
      <c r="BE165" s="240">
        <v>2640</v>
      </c>
      <c r="BF165" s="240">
        <v>1980</v>
      </c>
    </row>
    <row r="166" spans="1:65" s="84" customFormat="1" ht="35.1" customHeight="1">
      <c r="A166" s="84" t="str">
        <f t="shared" si="82"/>
        <v>BH81DT_D1+1</v>
      </c>
      <c r="B166" s="84" t="str">
        <f t="shared" si="83"/>
        <v>BH81DT_D1+2</v>
      </c>
      <c r="C166" s="84" t="str">
        <f t="shared" si="84"/>
        <v>BH81DT_D1+3</v>
      </c>
      <c r="D166" s="84" t="str">
        <f t="shared" si="85"/>
        <v>BH81DT_D1+4</v>
      </c>
      <c r="E166" s="84" t="s">
        <v>347</v>
      </c>
      <c r="F166" s="86"/>
      <c r="G166" s="86"/>
      <c r="H166" s="94" t="s">
        <v>4666</v>
      </c>
      <c r="I166" s="85" t="s">
        <v>4667</v>
      </c>
      <c r="J166" s="85" t="s">
        <v>4668</v>
      </c>
      <c r="K166" s="85" t="str">
        <f t="shared" si="81"/>
        <v>BH81DT_D1</v>
      </c>
      <c r="L166" s="85" t="s">
        <v>4616</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40" t="e">
        <f>VLOOKUP(A166,#REF!,32,0)</f>
        <v>#REF!</v>
      </c>
      <c r="V166" s="240"/>
      <c r="W166" s="240" t="e">
        <f>VLOOKUP(C166,#REF!,32,0)</f>
        <v>#REF!</v>
      </c>
      <c r="X166" s="240"/>
      <c r="Y166" s="241" t="e">
        <f>U166/M166</f>
        <v>#REF!</v>
      </c>
      <c r="Z166" s="241"/>
      <c r="AA166" s="241" t="e">
        <f>W166/O166</f>
        <v>#REF!</v>
      </c>
      <c r="AB166" s="241"/>
      <c r="AC166" s="240"/>
      <c r="AD166" s="240"/>
      <c r="AE166" s="240"/>
      <c r="AF166" s="240"/>
      <c r="AG166" s="241"/>
      <c r="AH166" s="241"/>
      <c r="AI166" s="241"/>
      <c r="AJ166" s="241"/>
      <c r="AK166" s="87">
        <v>2.4979250930027144</v>
      </c>
      <c r="AL166" s="87"/>
      <c r="AM166" s="242"/>
      <c r="AN166" s="242">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43" t="s">
        <v>347</v>
      </c>
      <c r="AY166" s="102"/>
      <c r="AZ166" s="103"/>
      <c r="BA166" s="103"/>
      <c r="BB166" s="103"/>
      <c r="BC166" s="240"/>
      <c r="BD166" s="240"/>
      <c r="BE166" s="240"/>
      <c r="BF166" s="240"/>
      <c r="BG166" s="104">
        <f>AV166-AW166</f>
        <v>920</v>
      </c>
      <c r="BJ166" s="238" t="e">
        <f>M166*#REF!</f>
        <v>#REF!</v>
      </c>
      <c r="BK166" s="238" t="e">
        <f>N166*#REF!</f>
        <v>#REF!</v>
      </c>
      <c r="BL166" s="238" t="e">
        <f>O166*#REF!</f>
        <v>#REF!</v>
      </c>
      <c r="BM166" s="238"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347</v>
      </c>
      <c r="F167" s="86"/>
      <c r="G167" s="86"/>
      <c r="H167" s="94" t="s">
        <v>4669</v>
      </c>
      <c r="I167" s="85" t="s">
        <v>4670</v>
      </c>
      <c r="J167" s="85" t="s">
        <v>4668</v>
      </c>
      <c r="K167" s="85" t="str">
        <f t="shared" si="81"/>
        <v>BH81DT_D2</v>
      </c>
      <c r="L167" s="85" t="s">
        <v>4671</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40" t="e">
        <f>VLOOKUP(A167,#REF!,32,0)</f>
        <v>#REF!</v>
      </c>
      <c r="V167" s="240" t="e">
        <f>VLOOKUP(B167,#REF!,32,0)</f>
        <v>#REF!</v>
      </c>
      <c r="W167" s="240" t="e">
        <f>VLOOKUP(C167,#REF!,32,0)</f>
        <v>#REF!</v>
      </c>
      <c r="X167" s="240" t="e">
        <f>VLOOKUP(D167,#REF!,32,0)</f>
        <v>#REF!</v>
      </c>
      <c r="Y167" s="241" t="e">
        <f>U167/M167</f>
        <v>#REF!</v>
      </c>
      <c r="Z167" s="241" t="e">
        <f>V167/N167</f>
        <v>#REF!</v>
      </c>
      <c r="AA167" s="241" t="e">
        <f>W167/O167</f>
        <v>#REF!</v>
      </c>
      <c r="AB167" s="241" t="e">
        <f>X167/P167</f>
        <v>#REF!</v>
      </c>
      <c r="AC167" s="240"/>
      <c r="AD167" s="240"/>
      <c r="AE167" s="240"/>
      <c r="AF167" s="240"/>
      <c r="AG167" s="241"/>
      <c r="AH167" s="241"/>
      <c r="AI167" s="241"/>
      <c r="AJ167" s="241"/>
      <c r="AK167" s="87">
        <v>2.6181333623800804</v>
      </c>
      <c r="AL167" s="87"/>
      <c r="AM167" s="242"/>
      <c r="AN167" s="242">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43" t="s">
        <v>347</v>
      </c>
      <c r="AY167" s="102">
        <v>11200</v>
      </c>
      <c r="AZ167" s="103">
        <v>4900</v>
      </c>
      <c r="BA167" s="103">
        <v>2730</v>
      </c>
      <c r="BB167" s="103">
        <v>2100</v>
      </c>
      <c r="BC167" s="240">
        <v>9600</v>
      </c>
      <c r="BD167" s="240">
        <v>4200</v>
      </c>
      <c r="BE167" s="240">
        <v>2340</v>
      </c>
      <c r="BF167" s="240">
        <v>1800</v>
      </c>
      <c r="BG167" s="104">
        <f>AV167-AW167</f>
        <v>575</v>
      </c>
      <c r="BJ167" s="238" t="e">
        <f>M167*#REF!</f>
        <v>#REF!</v>
      </c>
      <c r="BK167" s="238" t="e">
        <f>N167*#REF!</f>
        <v>#REF!</v>
      </c>
      <c r="BL167" s="238" t="e">
        <f>O167*#REF!</f>
        <v>#REF!</v>
      </c>
      <c r="BM167" s="238" t="e">
        <f>P167*#REF!</f>
        <v>#REF!</v>
      </c>
    </row>
    <row r="168" spans="1:65" s="84" customFormat="1" ht="35.1" customHeight="1">
      <c r="A168" s="84" t="str">
        <f t="shared" si="82"/>
        <v>BH82DT+1</v>
      </c>
      <c r="B168" s="84" t="str">
        <f t="shared" si="83"/>
        <v>BH82DT+2</v>
      </c>
      <c r="C168" s="84" t="str">
        <f t="shared" si="84"/>
        <v>BH82DT+3</v>
      </c>
      <c r="D168" s="84" t="str">
        <f t="shared" si="85"/>
        <v>BH82DT+4</v>
      </c>
      <c r="E168" s="84" t="s">
        <v>347</v>
      </c>
      <c r="F168" s="86">
        <v>82</v>
      </c>
      <c r="G168" s="86"/>
      <c r="H168" s="94" t="s">
        <v>4672</v>
      </c>
      <c r="I168" s="85" t="s">
        <v>4673</v>
      </c>
      <c r="J168" s="85" t="s">
        <v>4674</v>
      </c>
      <c r="K168" s="85" t="str">
        <f t="shared" si="81"/>
        <v>BH82DT</v>
      </c>
      <c r="L168" s="85" t="s">
        <v>4251</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40"/>
      <c r="V168" s="240"/>
      <c r="W168" s="240"/>
      <c r="X168" s="240"/>
      <c r="Y168" s="241"/>
      <c r="Z168" s="241"/>
      <c r="AA168" s="241"/>
      <c r="AB168" s="241"/>
      <c r="AC168" s="240"/>
      <c r="AD168" s="240"/>
      <c r="AE168" s="240"/>
      <c r="AF168" s="240"/>
      <c r="AG168" s="241"/>
      <c r="AH168" s="241"/>
      <c r="AI168" s="241"/>
      <c r="AJ168" s="241"/>
      <c r="AK168" s="87">
        <v>3.05</v>
      </c>
      <c r="AL168" s="87"/>
      <c r="AM168" s="242"/>
      <c r="AN168" s="242">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43" t="s">
        <v>347</v>
      </c>
      <c r="AY168" s="102">
        <v>14700</v>
      </c>
      <c r="AZ168" s="103">
        <v>7000</v>
      </c>
      <c r="BA168" s="103">
        <v>3430</v>
      </c>
      <c r="BB168" s="103">
        <v>2450</v>
      </c>
      <c r="BC168" s="240">
        <v>12600</v>
      </c>
      <c r="BD168" s="240">
        <v>6000</v>
      </c>
      <c r="BE168" s="240">
        <v>2940</v>
      </c>
      <c r="BF168" s="240">
        <v>2100</v>
      </c>
      <c r="BG168" s="104">
        <f>AV168-AW168</f>
        <v>111.66594957078269</v>
      </c>
      <c r="BJ168" s="238" t="e">
        <f>M168*#REF!</f>
        <v>#REF!</v>
      </c>
      <c r="BK168" s="238" t="e">
        <f>N168*#REF!</f>
        <v>#REF!</v>
      </c>
      <c r="BL168" s="238" t="e">
        <f>O168*#REF!</f>
        <v>#REF!</v>
      </c>
      <c r="BM168" s="238" t="e">
        <f>P168*#REF!</f>
        <v>#REF!</v>
      </c>
    </row>
    <row r="169" spans="1:65" s="84" customFormat="1" ht="35.1" customHeight="1">
      <c r="A169" s="84" t="str">
        <f t="shared" si="82"/>
        <v>BH83DT+1</v>
      </c>
      <c r="B169" s="84" t="str">
        <f t="shared" si="83"/>
        <v>BH83DT+2</v>
      </c>
      <c r="C169" s="84" t="str">
        <f t="shared" si="84"/>
        <v>BH83DT+3</v>
      </c>
      <c r="D169" s="84" t="str">
        <f t="shared" si="85"/>
        <v>BH83DT+4</v>
      </c>
      <c r="E169" s="84" t="s">
        <v>347</v>
      </c>
      <c r="F169" s="86">
        <v>83</v>
      </c>
      <c r="G169" s="86"/>
      <c r="H169" s="94" t="s">
        <v>4675</v>
      </c>
      <c r="I169" s="85" t="s">
        <v>4676</v>
      </c>
      <c r="J169" s="85" t="s">
        <v>4251</v>
      </c>
      <c r="K169" s="85"/>
      <c r="L169" s="85" t="s">
        <v>4677</v>
      </c>
      <c r="M169" s="97"/>
      <c r="N169" s="97"/>
      <c r="O169" s="97"/>
      <c r="P169" s="97"/>
      <c r="Q169" s="96"/>
      <c r="R169" s="96"/>
      <c r="S169" s="96"/>
      <c r="T169" s="96"/>
      <c r="U169" s="240"/>
      <c r="V169" s="240"/>
      <c r="W169" s="240"/>
      <c r="X169" s="240"/>
      <c r="Y169" s="241"/>
      <c r="Z169" s="241"/>
      <c r="AA169" s="241"/>
      <c r="AB169" s="241"/>
      <c r="AC169" s="240"/>
      <c r="AD169" s="240"/>
      <c r="AE169" s="240"/>
      <c r="AF169" s="240"/>
      <c r="AG169" s="241"/>
      <c r="AH169" s="241"/>
      <c r="AI169" s="241"/>
      <c r="AJ169" s="241"/>
      <c r="AK169" s="87"/>
      <c r="AL169" s="87"/>
      <c r="AM169" s="242"/>
      <c r="AN169" s="242"/>
      <c r="AO169" s="99"/>
      <c r="AP169" s="99"/>
      <c r="AQ169" s="99"/>
      <c r="AR169" s="99"/>
      <c r="AS169" s="99"/>
      <c r="AT169" s="99"/>
      <c r="AU169" s="99"/>
      <c r="AV169" s="99"/>
      <c r="AW169" s="60"/>
      <c r="AX169" s="243" t="s">
        <v>347</v>
      </c>
      <c r="AY169" s="102">
        <v>11900</v>
      </c>
      <c r="AZ169" s="103">
        <v>5600</v>
      </c>
      <c r="BA169" s="103">
        <v>3080</v>
      </c>
      <c r="BB169" s="103">
        <v>1820</v>
      </c>
      <c r="BC169" s="240">
        <v>10200</v>
      </c>
      <c r="BD169" s="240">
        <v>4800</v>
      </c>
      <c r="BE169" s="240">
        <v>2640</v>
      </c>
      <c r="BF169" s="240">
        <v>1560</v>
      </c>
    </row>
    <row r="170" spans="1:65" s="84" customFormat="1" ht="35.1" customHeight="1">
      <c r="A170" s="84" t="str">
        <f t="shared" si="82"/>
        <v>BH83DT_D1+1</v>
      </c>
      <c r="B170" s="84" t="str">
        <f t="shared" si="83"/>
        <v>BH83DT_D1+2</v>
      </c>
      <c r="C170" s="84" t="str">
        <f t="shared" si="84"/>
        <v>BH83DT_D1+3</v>
      </c>
      <c r="D170" s="84" t="str">
        <f t="shared" si="85"/>
        <v>BH83DT_D1+4</v>
      </c>
      <c r="E170" s="84" t="s">
        <v>347</v>
      </c>
      <c r="F170" s="86"/>
      <c r="G170" s="86"/>
      <c r="H170" s="94" t="s">
        <v>4678</v>
      </c>
      <c r="I170" s="85" t="s">
        <v>4679</v>
      </c>
      <c r="J170" s="85" t="s">
        <v>4251</v>
      </c>
      <c r="K170" s="85" t="str">
        <f t="shared" si="81"/>
        <v>BH83DT_D1</v>
      </c>
      <c r="L170" s="85" t="s">
        <v>4680</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40" t="e">
        <f>VLOOKUP(A170,#REF!,32,0)</f>
        <v>#REF!</v>
      </c>
      <c r="V170" s="240" t="e">
        <f>VLOOKUP(B170,#REF!,32,0)</f>
        <v>#REF!</v>
      </c>
      <c r="W170" s="240"/>
      <c r="X170" s="240"/>
      <c r="Y170" s="241" t="e">
        <f>U170/M170</f>
        <v>#REF!</v>
      </c>
      <c r="Z170" s="241" t="e">
        <f>V170/N170</f>
        <v>#REF!</v>
      </c>
      <c r="AA170" s="241"/>
      <c r="AB170" s="241"/>
      <c r="AC170" s="240"/>
      <c r="AD170" s="240"/>
      <c r="AE170" s="240"/>
      <c r="AF170" s="240"/>
      <c r="AG170" s="241"/>
      <c r="AH170" s="241"/>
      <c r="AI170" s="241"/>
      <c r="AJ170" s="241"/>
      <c r="AK170" s="87">
        <v>2.0943739433333333</v>
      </c>
      <c r="AL170" s="87"/>
      <c r="AM170" s="242"/>
      <c r="AN170" s="242">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43" t="s">
        <v>347</v>
      </c>
      <c r="AY170" s="102"/>
      <c r="AZ170" s="103"/>
      <c r="BA170" s="103"/>
      <c r="BB170" s="103"/>
      <c r="BC170" s="240"/>
      <c r="BD170" s="240"/>
      <c r="BE170" s="240"/>
      <c r="BF170" s="240"/>
      <c r="BG170" s="104">
        <f>AV170-AW170</f>
        <v>400</v>
      </c>
      <c r="BJ170" s="238" t="e">
        <f>M170*#REF!</f>
        <v>#REF!</v>
      </c>
      <c r="BK170" s="238" t="e">
        <f>N170*#REF!</f>
        <v>#REF!</v>
      </c>
      <c r="BL170" s="238" t="e">
        <f>O170*#REF!</f>
        <v>#REF!</v>
      </c>
      <c r="BM170" s="238" t="e">
        <f>P170*#REF!</f>
        <v>#REF!</v>
      </c>
    </row>
    <row r="171" spans="1:65" s="84" customFormat="1" ht="63">
      <c r="A171" s="84" t="str">
        <f t="shared" si="82"/>
        <v>BH83DT_D2+1</v>
      </c>
      <c r="B171" s="84" t="str">
        <f t="shared" si="83"/>
        <v>BH83DT_D2+2</v>
      </c>
      <c r="C171" s="84" t="str">
        <f t="shared" si="84"/>
        <v>BH83DT_D2+3</v>
      </c>
      <c r="D171" s="84" t="str">
        <f t="shared" si="85"/>
        <v>BH83DT_D2+4</v>
      </c>
      <c r="E171" s="84" t="s">
        <v>347</v>
      </c>
      <c r="F171" s="86"/>
      <c r="G171" s="86"/>
      <c r="H171" s="94" t="s">
        <v>4681</v>
      </c>
      <c r="I171" s="85" t="s">
        <v>4682</v>
      </c>
      <c r="J171" s="85" t="s">
        <v>4251</v>
      </c>
      <c r="K171" s="85" t="str">
        <f t="shared" si="81"/>
        <v>BH83DT_D2</v>
      </c>
      <c r="L171" s="85" t="s">
        <v>4683</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40"/>
      <c r="V171" s="240"/>
      <c r="W171" s="240"/>
      <c r="X171" s="240"/>
      <c r="Y171" s="241"/>
      <c r="Z171" s="241"/>
      <c r="AA171" s="241"/>
      <c r="AB171" s="241"/>
      <c r="AC171" s="240"/>
      <c r="AD171" s="240"/>
      <c r="AE171" s="240"/>
      <c r="AF171" s="240"/>
      <c r="AG171" s="241"/>
      <c r="AH171" s="241"/>
      <c r="AI171" s="241"/>
      <c r="AJ171" s="241"/>
      <c r="AK171" s="87">
        <v>3.05</v>
      </c>
      <c r="AL171" s="87"/>
      <c r="AM171" s="242"/>
      <c r="AN171" s="242">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43" t="s">
        <v>347</v>
      </c>
      <c r="AY171" s="102">
        <v>14000</v>
      </c>
      <c r="AZ171" s="103">
        <v>7000</v>
      </c>
      <c r="BA171" s="103">
        <v>3430</v>
      </c>
      <c r="BB171" s="103">
        <v>2310</v>
      </c>
      <c r="BC171" s="240">
        <v>12000</v>
      </c>
      <c r="BD171" s="240">
        <v>6000</v>
      </c>
      <c r="BE171" s="240">
        <v>2940</v>
      </c>
      <c r="BF171" s="240">
        <v>1980</v>
      </c>
      <c r="BG171" s="104">
        <f>AV171-AW171</f>
        <v>111.66594957078269</v>
      </c>
      <c r="BJ171" s="238" t="e">
        <f>M171*#REF!</f>
        <v>#REF!</v>
      </c>
      <c r="BK171" s="238" t="e">
        <f>N171*#REF!</f>
        <v>#REF!</v>
      </c>
      <c r="BL171" s="238" t="e">
        <f>O171*#REF!</f>
        <v>#REF!</v>
      </c>
      <c r="BM171" s="238" t="e">
        <f>P171*#REF!</f>
        <v>#REF!</v>
      </c>
    </row>
    <row r="172" spans="1:65" s="84" customFormat="1" ht="35.1" customHeight="1">
      <c r="A172" s="84" t="str">
        <f t="shared" si="82"/>
        <v>BH84DT+1</v>
      </c>
      <c r="B172" s="84" t="str">
        <f t="shared" si="83"/>
        <v>BH84DT+2</v>
      </c>
      <c r="C172" s="84" t="str">
        <f t="shared" si="84"/>
        <v>BH84DT+3</v>
      </c>
      <c r="D172" s="84" t="str">
        <f t="shared" si="85"/>
        <v>BH84DT+4</v>
      </c>
      <c r="E172" s="84" t="s">
        <v>347</v>
      </c>
      <c r="F172" s="86">
        <v>84</v>
      </c>
      <c r="G172" s="86"/>
      <c r="H172" s="94" t="s">
        <v>4684</v>
      </c>
      <c r="I172" s="85" t="s">
        <v>4685</v>
      </c>
      <c r="J172" s="85" t="s">
        <v>4251</v>
      </c>
      <c r="K172" s="85" t="str">
        <f t="shared" si="81"/>
        <v>BH84DT</v>
      </c>
      <c r="L172" s="85" t="s">
        <v>4680</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40" t="e">
        <f>VLOOKUP(A172,#REF!,32,0)</f>
        <v>#REF!</v>
      </c>
      <c r="V172" s="240" t="e">
        <f>VLOOKUP(B172,#REF!,32,0)</f>
        <v>#REF!</v>
      </c>
      <c r="W172" s="240"/>
      <c r="X172" s="240"/>
      <c r="Y172" s="241" t="e">
        <f>U172/M172</f>
        <v>#REF!</v>
      </c>
      <c r="Z172" s="241" t="e">
        <f>V172/N172</f>
        <v>#REF!</v>
      </c>
      <c r="AA172" s="241"/>
      <c r="AB172" s="241"/>
      <c r="AC172" s="240"/>
      <c r="AD172" s="240"/>
      <c r="AE172" s="240"/>
      <c r="AF172" s="240"/>
      <c r="AG172" s="241"/>
      <c r="AH172" s="241"/>
      <c r="AI172" s="241"/>
      <c r="AJ172" s="241"/>
      <c r="AK172" s="87">
        <v>2.5748859071360259</v>
      </c>
      <c r="AL172" s="87"/>
      <c r="AM172" s="242"/>
      <c r="AN172" s="242">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43" t="s">
        <v>347</v>
      </c>
      <c r="AY172" s="102">
        <v>11900</v>
      </c>
      <c r="AZ172" s="103">
        <v>5600</v>
      </c>
      <c r="BA172" s="103">
        <v>3080</v>
      </c>
      <c r="BB172" s="103">
        <v>1820</v>
      </c>
      <c r="BC172" s="240">
        <v>10200</v>
      </c>
      <c r="BD172" s="240">
        <v>4800</v>
      </c>
      <c r="BE172" s="240">
        <v>2640</v>
      </c>
      <c r="BF172" s="240">
        <v>1560</v>
      </c>
      <c r="BG172" s="104">
        <f>AV172-AW172</f>
        <v>975</v>
      </c>
      <c r="BJ172" s="238" t="e">
        <f>M172*#REF!</f>
        <v>#REF!</v>
      </c>
      <c r="BK172" s="238" t="e">
        <f>N172*#REF!</f>
        <v>#REF!</v>
      </c>
      <c r="BL172" s="238" t="e">
        <f>O172*#REF!</f>
        <v>#REF!</v>
      </c>
      <c r="BM172" s="238" t="e">
        <f>P172*#REF!</f>
        <v>#REF!</v>
      </c>
    </row>
    <row r="173" spans="1:65" s="237" customFormat="1" ht="35.1" customHeight="1">
      <c r="A173" s="84" t="str">
        <f t="shared" si="82"/>
        <v>BH85DT+1</v>
      </c>
      <c r="B173" s="84" t="str">
        <f t="shared" si="83"/>
        <v>BH85DT+2</v>
      </c>
      <c r="C173" s="84" t="str">
        <f t="shared" si="84"/>
        <v>BH85DT+3</v>
      </c>
      <c r="D173" s="84" t="str">
        <f t="shared" si="85"/>
        <v>BH85DT+4</v>
      </c>
      <c r="E173" s="84" t="s">
        <v>347</v>
      </c>
      <c r="F173" s="86">
        <v>85</v>
      </c>
      <c r="G173" s="86"/>
      <c r="H173" s="94" t="s">
        <v>4686</v>
      </c>
      <c r="I173" s="85" t="s">
        <v>4687</v>
      </c>
      <c r="J173" s="85" t="s">
        <v>4664</v>
      </c>
      <c r="K173" s="85" t="str">
        <f t="shared" si="81"/>
        <v>BH85DT</v>
      </c>
      <c r="L173" s="85" t="s">
        <v>4688</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40" t="e">
        <f>VLOOKUP(A173,#REF!,32,0)</f>
        <v>#REF!</v>
      </c>
      <c r="V173" s="240" t="e">
        <f>VLOOKUP(B173,#REF!,32,0)</f>
        <v>#REF!</v>
      </c>
      <c r="W173" s="240" t="e">
        <f>VLOOKUP(C173,#REF!,32,0)</f>
        <v>#REF!</v>
      </c>
      <c r="X173" s="240" t="e">
        <f>VLOOKUP(D173,#REF!,32,0)</f>
        <v>#REF!</v>
      </c>
      <c r="Y173" s="241" t="e">
        <f>U173/M173</f>
        <v>#REF!</v>
      </c>
      <c r="Z173" s="241" t="e">
        <f>V173/N173</f>
        <v>#REF!</v>
      </c>
      <c r="AA173" s="241" t="e">
        <f>W173/O173</f>
        <v>#REF!</v>
      </c>
      <c r="AB173" s="241" t="e">
        <f>X173/P173</f>
        <v>#REF!</v>
      </c>
      <c r="AC173" s="240" t="e">
        <f>VLOOKUP(H173,#REF!,5,0)</f>
        <v>#REF!</v>
      </c>
      <c r="AD173" s="240"/>
      <c r="AE173" s="240"/>
      <c r="AF173" s="240"/>
      <c r="AG173" s="241" t="e">
        <f>AC173/M173</f>
        <v>#REF!</v>
      </c>
      <c r="AH173" s="241"/>
      <c r="AI173" s="241"/>
      <c r="AJ173" s="241"/>
      <c r="AK173" s="87">
        <v>2.660048370547857</v>
      </c>
      <c r="AL173" s="87"/>
      <c r="AM173" s="242" t="e">
        <f>AVERAGE(AG173:AJ173)</f>
        <v>#REF!</v>
      </c>
      <c r="AN173" s="242">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47" t="s">
        <v>347</v>
      </c>
      <c r="AY173" s="102">
        <v>9100</v>
      </c>
      <c r="AZ173" s="103">
        <v>4900</v>
      </c>
      <c r="BA173" s="103">
        <v>2730</v>
      </c>
      <c r="BB173" s="103">
        <v>1820</v>
      </c>
      <c r="BC173" s="240">
        <v>7800</v>
      </c>
      <c r="BD173" s="240">
        <v>4200</v>
      </c>
      <c r="BE173" s="240">
        <v>2340</v>
      </c>
      <c r="BF173" s="240">
        <v>1560</v>
      </c>
      <c r="BG173" s="104">
        <f>AV173-AW173</f>
        <v>1210</v>
      </c>
      <c r="BJ173" s="238" t="e">
        <f>M173*#REF!</f>
        <v>#REF!</v>
      </c>
      <c r="BK173" s="238" t="e">
        <f>N173*#REF!</f>
        <v>#REF!</v>
      </c>
      <c r="BL173" s="238" t="e">
        <f>O173*#REF!</f>
        <v>#REF!</v>
      </c>
      <c r="BM173" s="238" t="e">
        <f>P173*#REF!</f>
        <v>#REF!</v>
      </c>
    </row>
    <row r="174" spans="1:65" s="84" customFormat="1" ht="20.25" customHeight="1">
      <c r="A174" s="84" t="str">
        <f t="shared" si="82"/>
        <v>BH86DT+1</v>
      </c>
      <c r="B174" s="84" t="str">
        <f t="shared" si="83"/>
        <v>BH86DT+2</v>
      </c>
      <c r="C174" s="84" t="str">
        <f t="shared" si="84"/>
        <v>BH86DT+3</v>
      </c>
      <c r="D174" s="84" t="str">
        <f t="shared" si="85"/>
        <v>BH86DT+4</v>
      </c>
      <c r="E174" s="84" t="s">
        <v>347</v>
      </c>
      <c r="F174" s="86">
        <v>86</v>
      </c>
      <c r="G174" s="86"/>
      <c r="H174" s="94" t="s">
        <v>4689</v>
      </c>
      <c r="I174" s="85" t="s">
        <v>4690</v>
      </c>
      <c r="J174" s="85" t="s">
        <v>4664</v>
      </c>
      <c r="K174" s="85"/>
      <c r="L174" s="85" t="s">
        <v>4691</v>
      </c>
      <c r="M174" s="97"/>
      <c r="N174" s="97"/>
      <c r="O174" s="97"/>
      <c r="P174" s="97"/>
      <c r="Q174" s="96"/>
      <c r="R174" s="96"/>
      <c r="S174" s="96"/>
      <c r="T174" s="96"/>
      <c r="U174" s="240"/>
      <c r="V174" s="240"/>
      <c r="W174" s="240"/>
      <c r="X174" s="240"/>
      <c r="Y174" s="241"/>
      <c r="Z174" s="241"/>
      <c r="AA174" s="241"/>
      <c r="AB174" s="241"/>
      <c r="AC174" s="240"/>
      <c r="AD174" s="240"/>
      <c r="AE174" s="240"/>
      <c r="AF174" s="240"/>
      <c r="AG174" s="241"/>
      <c r="AH174" s="241"/>
      <c r="AI174" s="241"/>
      <c r="AJ174" s="241"/>
      <c r="AK174" s="87"/>
      <c r="AL174" s="87"/>
      <c r="AM174" s="242"/>
      <c r="AN174" s="242"/>
      <c r="AO174" s="99"/>
      <c r="AP174" s="99"/>
      <c r="AQ174" s="99"/>
      <c r="AR174" s="99"/>
      <c r="AS174" s="99"/>
      <c r="AT174" s="99"/>
      <c r="AU174" s="99"/>
      <c r="AV174" s="99"/>
      <c r="AW174" s="101"/>
      <c r="AX174" s="243" t="s">
        <v>347</v>
      </c>
      <c r="AY174" s="102">
        <v>8400</v>
      </c>
      <c r="AZ174" s="103">
        <v>4200</v>
      </c>
      <c r="BA174" s="103">
        <v>2730</v>
      </c>
      <c r="BB174" s="103">
        <v>1820</v>
      </c>
      <c r="BC174" s="240">
        <v>7200</v>
      </c>
      <c r="BD174" s="240">
        <v>3600</v>
      </c>
      <c r="BE174" s="240">
        <v>2340</v>
      </c>
      <c r="BF174" s="240">
        <v>1560</v>
      </c>
    </row>
    <row r="175" spans="1:65" s="84" customFormat="1" ht="63">
      <c r="A175" s="84" t="str">
        <f t="shared" si="82"/>
        <v>BH86DT_D1+1</v>
      </c>
      <c r="B175" s="84" t="str">
        <f t="shared" si="83"/>
        <v>BH86DT_D1+2</v>
      </c>
      <c r="C175" s="84" t="str">
        <f t="shared" si="84"/>
        <v>BH86DT_D1+3</v>
      </c>
      <c r="D175" s="84" t="str">
        <f t="shared" si="85"/>
        <v>BH86DT_D1+4</v>
      </c>
      <c r="E175" s="84" t="s">
        <v>347</v>
      </c>
      <c r="F175" s="86"/>
      <c r="G175" s="86"/>
      <c r="H175" s="94" t="s">
        <v>4692</v>
      </c>
      <c r="I175" s="85" t="s">
        <v>4693</v>
      </c>
      <c r="J175" s="85" t="s">
        <v>4663</v>
      </c>
      <c r="K175" s="85" t="str">
        <f t="shared" si="81"/>
        <v>BH86DT_D1</v>
      </c>
      <c r="L175" s="85" t="s">
        <v>4694</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40" t="e">
        <f>VLOOKUP(A175,#REF!,32,0)</f>
        <v>#REF!</v>
      </c>
      <c r="V175" s="240"/>
      <c r="W175" s="240"/>
      <c r="X175" s="240"/>
      <c r="Y175" s="241" t="e">
        <f>U175/M175</f>
        <v>#REF!</v>
      </c>
      <c r="Z175" s="241"/>
      <c r="AA175" s="241"/>
      <c r="AB175" s="241"/>
      <c r="AC175" s="240"/>
      <c r="AD175" s="240"/>
      <c r="AE175" s="240"/>
      <c r="AF175" s="240"/>
      <c r="AG175" s="241"/>
      <c r="AH175" s="241"/>
      <c r="AI175" s="241"/>
      <c r="AJ175" s="241"/>
      <c r="AK175" s="87">
        <v>1.3762357117474919</v>
      </c>
      <c r="AL175" s="87"/>
      <c r="AM175" s="242"/>
      <c r="AN175" s="242">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43" t="s">
        <v>347</v>
      </c>
      <c r="AY175" s="102"/>
      <c r="AZ175" s="103"/>
      <c r="BA175" s="103"/>
      <c r="BB175" s="103"/>
      <c r="BC175" s="240"/>
      <c r="BD175" s="240"/>
      <c r="BE175" s="240"/>
      <c r="BF175" s="240"/>
      <c r="BG175" s="104">
        <f>AV175-AW175</f>
        <v>755</v>
      </c>
      <c r="BJ175" s="238" t="e">
        <f>M175*#REF!</f>
        <v>#REF!</v>
      </c>
      <c r="BK175" s="238" t="e">
        <f>N175*#REF!</f>
        <v>#REF!</v>
      </c>
      <c r="BL175" s="238" t="e">
        <f>O175*#REF!</f>
        <v>#REF!</v>
      </c>
      <c r="BM175" s="238"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347</v>
      </c>
      <c r="F176" s="86"/>
      <c r="G176" s="86"/>
      <c r="H176" s="94" t="s">
        <v>4695</v>
      </c>
      <c r="I176" s="85" t="s">
        <v>4696</v>
      </c>
      <c r="J176" s="85" t="s">
        <v>4663</v>
      </c>
      <c r="K176" s="85" t="str">
        <f t="shared" si="81"/>
        <v>BH86DT_D2</v>
      </c>
      <c r="L176" s="85" t="s">
        <v>4697</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40"/>
      <c r="V176" s="240"/>
      <c r="W176" s="240"/>
      <c r="X176" s="240"/>
      <c r="Y176" s="241"/>
      <c r="Z176" s="241"/>
      <c r="AA176" s="241"/>
      <c r="AB176" s="241"/>
      <c r="AC176" s="240"/>
      <c r="AD176" s="240"/>
      <c r="AE176" s="240"/>
      <c r="AF176" s="240"/>
      <c r="AG176" s="241"/>
      <c r="AH176" s="241"/>
      <c r="AI176" s="241"/>
      <c r="AJ176" s="241"/>
      <c r="AK176" s="87">
        <v>3.05</v>
      </c>
      <c r="AL176" s="87"/>
      <c r="AM176" s="242"/>
      <c r="AN176" s="242">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43" t="s">
        <v>347</v>
      </c>
      <c r="AY176" s="102">
        <v>9100</v>
      </c>
      <c r="AZ176" s="103">
        <v>3500</v>
      </c>
      <c r="BA176" s="103">
        <v>2520</v>
      </c>
      <c r="BB176" s="103">
        <v>1820</v>
      </c>
      <c r="BC176" s="240">
        <v>7800</v>
      </c>
      <c r="BD176" s="240">
        <v>3000</v>
      </c>
      <c r="BE176" s="240">
        <v>2160</v>
      </c>
      <c r="BF176" s="240">
        <v>1560</v>
      </c>
      <c r="BG176" s="104">
        <f>AV176-AW176</f>
        <v>1670.8819733021792</v>
      </c>
      <c r="BJ176" s="238" t="e">
        <f>M176*#REF!</f>
        <v>#REF!</v>
      </c>
      <c r="BK176" s="238" t="e">
        <f>N176*#REF!</f>
        <v>#REF!</v>
      </c>
      <c r="BL176" s="238" t="e">
        <f>O176*#REF!</f>
        <v>#REF!</v>
      </c>
      <c r="BM176" s="238" t="e">
        <f>P176*#REF!</f>
        <v>#REF!</v>
      </c>
    </row>
    <row r="177" spans="1:65" s="84" customFormat="1" ht="38.25" customHeight="1">
      <c r="A177" s="84" t="str">
        <f t="shared" si="82"/>
        <v>BH87DT+1</v>
      </c>
      <c r="B177" s="84" t="str">
        <f t="shared" si="83"/>
        <v>BH87DT+2</v>
      </c>
      <c r="C177" s="84" t="str">
        <f t="shared" si="84"/>
        <v>BH87DT+3</v>
      </c>
      <c r="D177" s="84" t="str">
        <f t="shared" si="85"/>
        <v>BH87DT+4</v>
      </c>
      <c r="E177" s="84" t="s">
        <v>347</v>
      </c>
      <c r="F177" s="86">
        <v>87</v>
      </c>
      <c r="G177" s="86"/>
      <c r="H177" s="94" t="s">
        <v>4698</v>
      </c>
      <c r="I177" s="85" t="s">
        <v>4699</v>
      </c>
      <c r="J177" s="85" t="s">
        <v>4700</v>
      </c>
      <c r="K177" s="85"/>
      <c r="L177" s="85" t="s">
        <v>4694</v>
      </c>
      <c r="M177" s="97"/>
      <c r="N177" s="97"/>
      <c r="O177" s="97"/>
      <c r="P177" s="97"/>
      <c r="Q177" s="96"/>
      <c r="R177" s="96"/>
      <c r="S177" s="96"/>
      <c r="T177" s="96"/>
      <c r="U177" s="240"/>
      <c r="V177" s="240"/>
      <c r="W177" s="240"/>
      <c r="X177" s="240"/>
      <c r="Y177" s="241"/>
      <c r="Z177" s="241"/>
      <c r="AA177" s="241"/>
      <c r="AB177" s="241"/>
      <c r="AC177" s="240"/>
      <c r="AD177" s="240"/>
      <c r="AE177" s="240"/>
      <c r="AF177" s="240"/>
      <c r="AG177" s="241"/>
      <c r="AH177" s="241"/>
      <c r="AI177" s="241"/>
      <c r="AJ177" s="241"/>
      <c r="AK177" s="87"/>
      <c r="AL177" s="87"/>
      <c r="AM177" s="242"/>
      <c r="AN177" s="242"/>
      <c r="AO177" s="99"/>
      <c r="AP177" s="99"/>
      <c r="AQ177" s="99"/>
      <c r="AR177" s="99"/>
      <c r="AS177" s="99"/>
      <c r="AT177" s="99"/>
      <c r="AU177" s="99"/>
      <c r="AV177" s="99"/>
      <c r="AW177" s="60"/>
      <c r="AX177" s="243" t="s">
        <v>347</v>
      </c>
      <c r="AY177" s="102">
        <v>6300</v>
      </c>
      <c r="AZ177" s="103">
        <v>2800</v>
      </c>
      <c r="BA177" s="103">
        <v>2310</v>
      </c>
      <c r="BB177" s="103">
        <v>1610</v>
      </c>
      <c r="BC177" s="240">
        <v>5400</v>
      </c>
      <c r="BD177" s="240">
        <v>2400</v>
      </c>
      <c r="BE177" s="240">
        <v>1980</v>
      </c>
      <c r="BF177" s="240">
        <v>1380</v>
      </c>
    </row>
    <row r="178" spans="1:65" s="237" customFormat="1" ht="56.25" customHeight="1">
      <c r="A178" s="84" t="str">
        <f t="shared" si="82"/>
        <v>BH87DT_D1+1</v>
      </c>
      <c r="B178" s="84" t="str">
        <f t="shared" si="83"/>
        <v>BH87DT_D1+2</v>
      </c>
      <c r="C178" s="84" t="str">
        <f t="shared" si="84"/>
        <v>BH87DT_D1+3</v>
      </c>
      <c r="D178" s="84" t="str">
        <f t="shared" si="85"/>
        <v>BH87DT_D1+4</v>
      </c>
      <c r="E178" s="84" t="s">
        <v>347</v>
      </c>
      <c r="F178" s="86"/>
      <c r="G178" s="86"/>
      <c r="H178" s="94" t="s">
        <v>4701</v>
      </c>
      <c r="I178" s="85" t="s">
        <v>4702</v>
      </c>
      <c r="J178" s="85" t="s">
        <v>4703</v>
      </c>
      <c r="K178" s="85" t="str">
        <f t="shared" si="81"/>
        <v>BH87DT_D1</v>
      </c>
      <c r="L178" s="85" t="s">
        <v>4704</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40"/>
      <c r="V178" s="240"/>
      <c r="W178" s="240" t="e">
        <f>VLOOKUP(C178,#REF!,32,0)</f>
        <v>#REF!</v>
      </c>
      <c r="X178" s="240" t="e">
        <f>VLOOKUP(D178,#REF!,32,0)</f>
        <v>#REF!</v>
      </c>
      <c r="Y178" s="241"/>
      <c r="Z178" s="241"/>
      <c r="AA178" s="241" t="e">
        <f>W178/O178</f>
        <v>#REF!</v>
      </c>
      <c r="AB178" s="241" t="e">
        <f>X178/P178</f>
        <v>#REF!</v>
      </c>
      <c r="AC178" s="240" t="e">
        <f>VLOOKUP(H178,#REF!,5,0)</f>
        <v>#REF!</v>
      </c>
      <c r="AD178" s="240"/>
      <c r="AE178" s="240"/>
      <c r="AF178" s="240"/>
      <c r="AG178" s="241" t="e">
        <f>AC178/M178</f>
        <v>#REF!</v>
      </c>
      <c r="AH178" s="241"/>
      <c r="AI178" s="241"/>
      <c r="AJ178" s="241"/>
      <c r="AK178" s="87">
        <v>3.4826903472071571</v>
      </c>
      <c r="AL178" s="87"/>
      <c r="AM178" s="242" t="e">
        <f>AVERAGE(AG178:AJ178)</f>
        <v>#REF!</v>
      </c>
      <c r="AN178" s="242">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49" t="s">
        <v>347</v>
      </c>
      <c r="AY178" s="102"/>
      <c r="AZ178" s="103"/>
      <c r="BA178" s="103"/>
      <c r="BB178" s="103"/>
      <c r="BC178" s="240"/>
      <c r="BD178" s="240"/>
      <c r="BE178" s="240"/>
      <c r="BF178" s="240"/>
      <c r="BG178" s="104">
        <f>AV178-AW178</f>
        <v>600</v>
      </c>
      <c r="BJ178" s="238" t="e">
        <f>M178*#REF!</f>
        <v>#REF!</v>
      </c>
      <c r="BK178" s="238" t="e">
        <f>N178*#REF!</f>
        <v>#REF!</v>
      </c>
      <c r="BL178" s="238" t="e">
        <f>O178*#REF!</f>
        <v>#REF!</v>
      </c>
      <c r="BM178" s="238" t="e">
        <f>P178*#REF!</f>
        <v>#REF!</v>
      </c>
    </row>
    <row r="179" spans="1:65" s="237" customFormat="1" ht="35.1" customHeight="1">
      <c r="A179" s="84" t="str">
        <f t="shared" si="82"/>
        <v>BH87DT_D2+1</v>
      </c>
      <c r="B179" s="84" t="str">
        <f t="shared" si="83"/>
        <v>BH87DT_D2+2</v>
      </c>
      <c r="C179" s="84" t="str">
        <f t="shared" si="84"/>
        <v>BH87DT_D2+3</v>
      </c>
      <c r="D179" s="84" t="str">
        <f t="shared" si="85"/>
        <v>BH87DT_D2+4</v>
      </c>
      <c r="E179" s="84" t="s">
        <v>347</v>
      </c>
      <c r="F179" s="86"/>
      <c r="G179" s="86"/>
      <c r="H179" s="94" t="s">
        <v>4705</v>
      </c>
      <c r="I179" s="85" t="s">
        <v>4706</v>
      </c>
      <c r="J179" s="85" t="s">
        <v>4663</v>
      </c>
      <c r="K179" s="85" t="str">
        <f t="shared" si="81"/>
        <v>BH87DT_D2</v>
      </c>
      <c r="L179" s="85" t="s">
        <v>4707</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40"/>
      <c r="V179" s="240"/>
      <c r="W179" s="240"/>
      <c r="X179" s="240" t="e">
        <f>VLOOKUP(D179,#REF!,32,0)</f>
        <v>#REF!</v>
      </c>
      <c r="Y179" s="241"/>
      <c r="Z179" s="241"/>
      <c r="AA179" s="241"/>
      <c r="AB179" s="241" t="e">
        <f>X179/P179</f>
        <v>#REF!</v>
      </c>
      <c r="AC179" s="240" t="e">
        <f>VLOOKUP(H179,#REF!,5,0)</f>
        <v>#REF!</v>
      </c>
      <c r="AD179" s="240"/>
      <c r="AE179" s="240"/>
      <c r="AF179" s="240"/>
      <c r="AG179" s="241" t="e">
        <f>AC179/M179</f>
        <v>#REF!</v>
      </c>
      <c r="AH179" s="241"/>
      <c r="AI179" s="241"/>
      <c r="AJ179" s="241"/>
      <c r="AK179" s="87">
        <v>5.2910052910052912</v>
      </c>
      <c r="AL179" s="87"/>
      <c r="AM179" s="242" t="e">
        <f>AVERAGE(AG179:AJ179)</f>
        <v>#REF!</v>
      </c>
      <c r="AN179" s="242">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33" t="s">
        <v>347</v>
      </c>
      <c r="AY179" s="102">
        <v>14000</v>
      </c>
      <c r="AZ179" s="103">
        <v>6300</v>
      </c>
      <c r="BA179" s="103">
        <v>3290</v>
      </c>
      <c r="BB179" s="103">
        <v>2310</v>
      </c>
      <c r="BC179" s="240">
        <v>12000</v>
      </c>
      <c r="BD179" s="240">
        <v>5400</v>
      </c>
      <c r="BE179" s="240">
        <v>2820</v>
      </c>
      <c r="BF179" s="240">
        <v>1980</v>
      </c>
      <c r="BG179" s="104">
        <f>AV179-AW179</f>
        <v>960</v>
      </c>
      <c r="BJ179" s="238" t="e">
        <f>M179*#REF!</f>
        <v>#REF!</v>
      </c>
      <c r="BK179" s="238" t="e">
        <f>N179*#REF!</f>
        <v>#REF!</v>
      </c>
      <c r="BL179" s="238" t="e">
        <f>O179*#REF!</f>
        <v>#REF!</v>
      </c>
      <c r="BM179" s="238" t="e">
        <f>P179*#REF!</f>
        <v>#REF!</v>
      </c>
    </row>
    <row r="180" spans="1:65" s="84" customFormat="1" ht="35.1" customHeight="1">
      <c r="A180" s="84" t="str">
        <f t="shared" si="82"/>
        <v>BH88DT+1</v>
      </c>
      <c r="B180" s="84" t="str">
        <f t="shared" si="83"/>
        <v>BH88DT+2</v>
      </c>
      <c r="C180" s="84" t="str">
        <f t="shared" si="84"/>
        <v>BH88DT+3</v>
      </c>
      <c r="D180" s="84" t="str">
        <f t="shared" si="85"/>
        <v>BH88DT+4</v>
      </c>
      <c r="E180" s="84" t="s">
        <v>347</v>
      </c>
      <c r="F180" s="86">
        <v>88</v>
      </c>
      <c r="G180" s="86"/>
      <c r="H180" s="94" t="s">
        <v>4708</v>
      </c>
      <c r="I180" s="85" t="s">
        <v>4694</v>
      </c>
      <c r="J180" s="85" t="s">
        <v>4709</v>
      </c>
      <c r="K180" s="85"/>
      <c r="L180" s="85" t="s">
        <v>4704</v>
      </c>
      <c r="M180" s="97"/>
      <c r="N180" s="97"/>
      <c r="O180" s="97"/>
      <c r="P180" s="97"/>
      <c r="Q180" s="96"/>
      <c r="R180" s="96"/>
      <c r="S180" s="96"/>
      <c r="T180" s="96"/>
      <c r="U180" s="240"/>
      <c r="V180" s="240"/>
      <c r="W180" s="240"/>
      <c r="X180" s="240"/>
      <c r="Y180" s="241"/>
      <c r="Z180" s="241"/>
      <c r="AA180" s="241"/>
      <c r="AB180" s="241"/>
      <c r="AC180" s="240"/>
      <c r="AD180" s="240"/>
      <c r="AE180" s="240"/>
      <c r="AF180" s="240"/>
      <c r="AG180" s="241"/>
      <c r="AH180" s="241"/>
      <c r="AI180" s="241"/>
      <c r="AJ180" s="241"/>
      <c r="AK180" s="87"/>
      <c r="AL180" s="87"/>
      <c r="AM180" s="242"/>
      <c r="AN180" s="242"/>
      <c r="AO180" s="99"/>
      <c r="AP180" s="99"/>
      <c r="AQ180" s="99"/>
      <c r="AR180" s="99"/>
      <c r="AS180" s="99"/>
      <c r="AT180" s="99"/>
      <c r="AU180" s="99"/>
      <c r="AV180" s="99"/>
      <c r="AW180" s="101"/>
      <c r="AX180" s="243" t="s">
        <v>347</v>
      </c>
      <c r="AY180" s="102">
        <v>11200</v>
      </c>
      <c r="AZ180" s="103">
        <v>4900</v>
      </c>
      <c r="BA180" s="103">
        <v>2730</v>
      </c>
      <c r="BB180" s="103">
        <v>1890</v>
      </c>
      <c r="BC180" s="240">
        <v>9600</v>
      </c>
      <c r="BD180" s="240">
        <v>4200</v>
      </c>
      <c r="BE180" s="240">
        <v>2340</v>
      </c>
      <c r="BF180" s="240">
        <v>1620</v>
      </c>
    </row>
    <row r="181" spans="1:65" s="237" customFormat="1" ht="35.1" customHeight="1">
      <c r="A181" s="84" t="str">
        <f t="shared" si="82"/>
        <v>BH88DT_D1+1</v>
      </c>
      <c r="B181" s="84" t="str">
        <f t="shared" si="83"/>
        <v>BH88DT_D1+2</v>
      </c>
      <c r="C181" s="84" t="str">
        <f t="shared" si="84"/>
        <v>BH88DT_D1+3</v>
      </c>
      <c r="D181" s="84" t="str">
        <f t="shared" si="85"/>
        <v>BH88DT_D1+4</v>
      </c>
      <c r="E181" s="84" t="s">
        <v>347</v>
      </c>
      <c r="F181" s="86"/>
      <c r="G181" s="86"/>
      <c r="H181" s="94" t="s">
        <v>4710</v>
      </c>
      <c r="I181" s="85" t="s">
        <v>4711</v>
      </c>
      <c r="J181" s="85" t="s">
        <v>4712</v>
      </c>
      <c r="K181" s="85" t="str">
        <f t="shared" si="81"/>
        <v>BH88DT_D1</v>
      </c>
      <c r="L181" s="85" t="s">
        <v>4713</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40" t="e">
        <f>VLOOKUP(A181,#REF!,32,0)</f>
        <v>#REF!</v>
      </c>
      <c r="V181" s="240" t="e">
        <f>VLOOKUP(B181,#REF!,32,0)</f>
        <v>#REF!</v>
      </c>
      <c r="W181" s="240"/>
      <c r="X181" s="240" t="e">
        <f>VLOOKUP(D181,#REF!,32,0)</f>
        <v>#REF!</v>
      </c>
      <c r="Y181" s="241" t="e">
        <f>U181/M181</f>
        <v>#REF!</v>
      </c>
      <c r="Z181" s="241" t="e">
        <f>V181/N181</f>
        <v>#REF!</v>
      </c>
      <c r="AA181" s="241"/>
      <c r="AB181" s="241" t="e">
        <f>X181/P181</f>
        <v>#REF!</v>
      </c>
      <c r="AC181" s="240" t="e">
        <f>VLOOKUP(H181,#REF!,5,0)</f>
        <v>#REF!</v>
      </c>
      <c r="AD181" s="240"/>
      <c r="AE181" s="240"/>
      <c r="AF181" s="240"/>
      <c r="AG181" s="241" t="e">
        <f>AC181/M181</f>
        <v>#REF!</v>
      </c>
      <c r="AH181" s="241"/>
      <c r="AI181" s="241"/>
      <c r="AJ181" s="241"/>
      <c r="AK181" s="87">
        <v>3.9386322092673667</v>
      </c>
      <c r="AL181" s="87"/>
      <c r="AM181" s="242" t="e">
        <f>AVERAGE(AG181:AJ181)</f>
        <v>#REF!</v>
      </c>
      <c r="AN181" s="242">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49" t="s">
        <v>347</v>
      </c>
      <c r="AY181" s="102"/>
      <c r="AZ181" s="103"/>
      <c r="BA181" s="103"/>
      <c r="BB181" s="103"/>
      <c r="BC181" s="240"/>
      <c r="BD181" s="240"/>
      <c r="BE181" s="240"/>
      <c r="BF181" s="240"/>
      <c r="BG181" s="104">
        <f t="shared" ref="BG181:BG195" si="113">AV181-AW181</f>
        <v>355.00000000000091</v>
      </c>
      <c r="BJ181" s="238" t="e">
        <f>M181*#REF!</f>
        <v>#REF!</v>
      </c>
      <c r="BK181" s="238" t="e">
        <f>N181*#REF!</f>
        <v>#REF!</v>
      </c>
      <c r="BL181" s="238" t="e">
        <f>O181*#REF!</f>
        <v>#REF!</v>
      </c>
      <c r="BM181" s="238" t="e">
        <f>P181*#REF!</f>
        <v>#REF!</v>
      </c>
    </row>
    <row r="182" spans="1:65" s="237" customFormat="1" ht="35.1" customHeight="1">
      <c r="A182" s="84" t="str">
        <f t="shared" si="82"/>
        <v>BH88DT_D2+1</v>
      </c>
      <c r="B182" s="84" t="str">
        <f t="shared" si="83"/>
        <v>BH88DT_D2+2</v>
      </c>
      <c r="C182" s="84" t="str">
        <f t="shared" si="84"/>
        <v>BH88DT_D2+3</v>
      </c>
      <c r="D182" s="84" t="str">
        <f t="shared" si="85"/>
        <v>BH88DT_D2+4</v>
      </c>
      <c r="E182" s="84" t="s">
        <v>347</v>
      </c>
      <c r="F182" s="86"/>
      <c r="G182" s="86"/>
      <c r="H182" s="94" t="s">
        <v>4714</v>
      </c>
      <c r="I182" s="85" t="s">
        <v>4715</v>
      </c>
      <c r="J182" s="85" t="s">
        <v>4716</v>
      </c>
      <c r="K182" s="85" t="str">
        <f t="shared" si="81"/>
        <v>BH88DT_D2</v>
      </c>
      <c r="L182" s="85" t="s">
        <v>4717</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40"/>
      <c r="V182" s="240"/>
      <c r="W182" s="240"/>
      <c r="X182" s="240"/>
      <c r="Y182" s="241"/>
      <c r="Z182" s="241"/>
      <c r="AA182" s="241"/>
      <c r="AB182" s="241"/>
      <c r="AC182" s="240" t="e">
        <f>VLOOKUP(H182,#REF!,5,0)</f>
        <v>#REF!</v>
      </c>
      <c r="AD182" s="240"/>
      <c r="AE182" s="240"/>
      <c r="AF182" s="240"/>
      <c r="AG182" s="241" t="e">
        <f>AC182/M182</f>
        <v>#REF!</v>
      </c>
      <c r="AH182" s="241"/>
      <c r="AI182" s="241"/>
      <c r="AJ182" s="241"/>
      <c r="AK182" s="87">
        <v>3.05</v>
      </c>
      <c r="AL182" s="87"/>
      <c r="AM182" s="242" t="e">
        <f>AVERAGE(AG182:AJ182)</f>
        <v>#REF!</v>
      </c>
      <c r="AN182" s="242">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50" t="s">
        <v>347</v>
      </c>
      <c r="AY182" s="102">
        <v>14700</v>
      </c>
      <c r="AZ182" s="103">
        <v>7000</v>
      </c>
      <c r="BA182" s="103">
        <v>3220</v>
      </c>
      <c r="BB182" s="103">
        <v>2310</v>
      </c>
      <c r="BC182" s="240">
        <v>12600</v>
      </c>
      <c r="BD182" s="240">
        <v>6000</v>
      </c>
      <c r="BE182" s="240">
        <v>2760</v>
      </c>
      <c r="BF182" s="240">
        <v>1980</v>
      </c>
      <c r="BG182" s="104">
        <f t="shared" si="113"/>
        <v>541.76394660435835</v>
      </c>
      <c r="BJ182" s="238" t="e">
        <f>M182*#REF!</f>
        <v>#REF!</v>
      </c>
      <c r="BK182" s="238" t="e">
        <f>N182*#REF!</f>
        <v>#REF!</v>
      </c>
      <c r="BL182" s="238" t="e">
        <f>O182*#REF!</f>
        <v>#REF!</v>
      </c>
      <c r="BM182" s="238" t="e">
        <f>P182*#REF!</f>
        <v>#REF!</v>
      </c>
    </row>
    <row r="183" spans="1:65" s="237" customFormat="1" ht="35.1" customHeight="1">
      <c r="A183" s="84" t="str">
        <f t="shared" si="82"/>
        <v>BH89DT+1</v>
      </c>
      <c r="B183" s="84" t="str">
        <f t="shared" si="83"/>
        <v>BH89DT+2</v>
      </c>
      <c r="C183" s="84" t="str">
        <f t="shared" si="84"/>
        <v>BH89DT+3</v>
      </c>
      <c r="D183" s="84" t="str">
        <f t="shared" si="85"/>
        <v>BH89DT+4</v>
      </c>
      <c r="E183" s="84" t="s">
        <v>347</v>
      </c>
      <c r="F183" s="86">
        <v>89</v>
      </c>
      <c r="G183" s="86"/>
      <c r="H183" s="94" t="s">
        <v>4718</v>
      </c>
      <c r="I183" s="85" t="s">
        <v>4719</v>
      </c>
      <c r="J183" s="85" t="s">
        <v>4720</v>
      </c>
      <c r="K183" s="85" t="str">
        <f t="shared" si="81"/>
        <v>BH89DT</v>
      </c>
      <c r="L183" s="85" t="s">
        <v>4713</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40"/>
      <c r="V183" s="240"/>
      <c r="W183" s="240"/>
      <c r="X183" s="240"/>
      <c r="Y183" s="241"/>
      <c r="Z183" s="241"/>
      <c r="AA183" s="241"/>
      <c r="AB183" s="241"/>
      <c r="AC183" s="240" t="e">
        <f>VLOOKUP(H183,#REF!,5,0)</f>
        <v>#REF!</v>
      </c>
      <c r="AD183" s="240"/>
      <c r="AE183" s="240"/>
      <c r="AF183" s="240"/>
      <c r="AG183" s="241" t="e">
        <f>AC183/M183</f>
        <v>#REF!</v>
      </c>
      <c r="AH183" s="241"/>
      <c r="AI183" s="241"/>
      <c r="AJ183" s="241"/>
      <c r="AK183" s="87">
        <v>3.05</v>
      </c>
      <c r="AL183" s="87"/>
      <c r="AM183" s="242" t="e">
        <f>AVERAGE(AG183:AJ183)</f>
        <v>#REF!</v>
      </c>
      <c r="AN183" s="242">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33" t="s">
        <v>347</v>
      </c>
      <c r="AY183" s="102">
        <v>12600</v>
      </c>
      <c r="AZ183" s="103">
        <v>5600</v>
      </c>
      <c r="BA183" s="103">
        <v>2730</v>
      </c>
      <c r="BB183" s="103">
        <v>2100</v>
      </c>
      <c r="BC183" s="240">
        <v>10800</v>
      </c>
      <c r="BD183" s="240">
        <v>4800</v>
      </c>
      <c r="BE183" s="240">
        <v>2340</v>
      </c>
      <c r="BF183" s="240">
        <v>1800</v>
      </c>
      <c r="BG183" s="104">
        <f t="shared" si="113"/>
        <v>111.66594957078269</v>
      </c>
      <c r="BJ183" s="238" t="e">
        <f>M183*#REF!</f>
        <v>#REF!</v>
      </c>
      <c r="BK183" s="238" t="e">
        <f>N183*#REF!</f>
        <v>#REF!</v>
      </c>
      <c r="BL183" s="238" t="e">
        <f>O183*#REF!</f>
        <v>#REF!</v>
      </c>
      <c r="BM183" s="238" t="e">
        <f>P183*#REF!</f>
        <v>#REF!</v>
      </c>
    </row>
    <row r="184" spans="1:65" s="84" customFormat="1" ht="35.1" customHeight="1">
      <c r="A184" s="84" t="str">
        <f t="shared" si="82"/>
        <v>BH90DT+1</v>
      </c>
      <c r="B184" s="84" t="str">
        <f t="shared" si="83"/>
        <v>BH90DT+2</v>
      </c>
      <c r="C184" s="84" t="str">
        <f t="shared" si="84"/>
        <v>BH90DT+3</v>
      </c>
      <c r="D184" s="84" t="str">
        <f t="shared" si="85"/>
        <v>BH90DT+4</v>
      </c>
      <c r="E184" s="84" t="s">
        <v>347</v>
      </c>
      <c r="F184" s="86">
        <v>90</v>
      </c>
      <c r="G184" s="86"/>
      <c r="H184" s="94" t="s">
        <v>4721</v>
      </c>
      <c r="I184" s="85" t="s">
        <v>4722</v>
      </c>
      <c r="J184" s="85" t="s">
        <v>4694</v>
      </c>
      <c r="K184" s="85" t="str">
        <f t="shared" si="81"/>
        <v>BH90DT</v>
      </c>
      <c r="L184" s="85" t="s">
        <v>4723</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40" t="e">
        <f>VLOOKUP(A184,#REF!,32,0)</f>
        <v>#REF!</v>
      </c>
      <c r="V184" s="240" t="e">
        <f>VLOOKUP(B184,#REF!,32,0)</f>
        <v>#REF!</v>
      </c>
      <c r="W184" s="240"/>
      <c r="X184" s="240"/>
      <c r="Y184" s="241" t="e">
        <f>U184/M184</f>
        <v>#REF!</v>
      </c>
      <c r="Z184" s="241" t="e">
        <f>V184/N184</f>
        <v>#REF!</v>
      </c>
      <c r="AA184" s="241"/>
      <c r="AB184" s="241"/>
      <c r="AC184" s="240"/>
      <c r="AD184" s="240"/>
      <c r="AE184" s="240"/>
      <c r="AF184" s="240"/>
      <c r="AG184" s="241"/>
      <c r="AH184" s="241"/>
      <c r="AI184" s="241"/>
      <c r="AJ184" s="241"/>
      <c r="AK184" s="87">
        <v>2.1270393492479327</v>
      </c>
      <c r="AL184" s="87"/>
      <c r="AM184" s="242"/>
      <c r="AN184" s="242">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43" t="s">
        <v>347</v>
      </c>
      <c r="AY184" s="102">
        <v>11900</v>
      </c>
      <c r="AZ184" s="103">
        <v>5600</v>
      </c>
      <c r="BA184" s="103">
        <v>2450</v>
      </c>
      <c r="BB184" s="103">
        <v>1820</v>
      </c>
      <c r="BC184" s="240">
        <v>10200</v>
      </c>
      <c r="BD184" s="240">
        <v>4800</v>
      </c>
      <c r="BE184" s="240">
        <v>2100</v>
      </c>
      <c r="BF184" s="240">
        <v>1560</v>
      </c>
      <c r="BG184" s="104">
        <f t="shared" si="113"/>
        <v>1835.4611098333294</v>
      </c>
      <c r="BJ184" s="238" t="e">
        <f>M184*#REF!</f>
        <v>#REF!</v>
      </c>
      <c r="BK184" s="238" t="e">
        <f>N184*#REF!</f>
        <v>#REF!</v>
      </c>
      <c r="BL184" s="238" t="e">
        <f>O184*#REF!</f>
        <v>#REF!</v>
      </c>
      <c r="BM184" s="238" t="e">
        <f>P184*#REF!</f>
        <v>#REF!</v>
      </c>
    </row>
    <row r="185" spans="1:65" s="84" customFormat="1" ht="35.1" customHeight="1">
      <c r="A185" s="84" t="str">
        <f t="shared" si="82"/>
        <v>BH91DT+1</v>
      </c>
      <c r="B185" s="84" t="str">
        <f t="shared" si="83"/>
        <v>BH91DT+2</v>
      </c>
      <c r="C185" s="84" t="str">
        <f t="shared" si="84"/>
        <v>BH91DT+3</v>
      </c>
      <c r="D185" s="84" t="str">
        <f t="shared" si="85"/>
        <v>BH91DT+4</v>
      </c>
      <c r="E185" s="84" t="s">
        <v>347</v>
      </c>
      <c r="F185" s="86">
        <v>91</v>
      </c>
      <c r="G185" s="86"/>
      <c r="H185" s="94" t="s">
        <v>4724</v>
      </c>
      <c r="I185" s="85" t="s">
        <v>4725</v>
      </c>
      <c r="J185" s="85" t="s">
        <v>4358</v>
      </c>
      <c r="K185" s="85" t="str">
        <f t="shared" si="81"/>
        <v>BH91DT</v>
      </c>
      <c r="L185" s="85" t="s">
        <v>3949</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40" t="e">
        <f>VLOOKUP(A185,#REF!,32,0)</f>
        <v>#REF!</v>
      </c>
      <c r="V185" s="240" t="e">
        <f>VLOOKUP(B185,#REF!,32,0)</f>
        <v>#REF!</v>
      </c>
      <c r="W185" s="240"/>
      <c r="X185" s="240"/>
      <c r="Y185" s="241" t="e">
        <f>U185/M185</f>
        <v>#REF!</v>
      </c>
      <c r="Z185" s="241" t="e">
        <f>V185/N185</f>
        <v>#REF!</v>
      </c>
      <c r="AA185" s="241"/>
      <c r="AB185" s="241"/>
      <c r="AC185" s="240"/>
      <c r="AD185" s="240"/>
      <c r="AE185" s="240"/>
      <c r="AF185" s="240"/>
      <c r="AG185" s="241"/>
      <c r="AH185" s="241"/>
      <c r="AI185" s="241"/>
      <c r="AJ185" s="241"/>
      <c r="AK185" s="87">
        <v>3.4567435832343971</v>
      </c>
      <c r="AL185" s="87"/>
      <c r="AM185" s="242"/>
      <c r="AN185" s="242">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43" t="s">
        <v>347</v>
      </c>
      <c r="AY185" s="102">
        <v>14000</v>
      </c>
      <c r="AZ185" s="103">
        <v>8400</v>
      </c>
      <c r="BA185" s="103">
        <v>5600</v>
      </c>
      <c r="BB185" s="103">
        <v>3150</v>
      </c>
      <c r="BC185" s="240">
        <v>12000</v>
      </c>
      <c r="BD185" s="240">
        <v>7200</v>
      </c>
      <c r="BE185" s="240">
        <v>4800</v>
      </c>
      <c r="BF185" s="240">
        <v>2700</v>
      </c>
      <c r="BG185" s="104">
        <f t="shared" si="113"/>
        <v>900</v>
      </c>
      <c r="BJ185" s="238" t="e">
        <f>M185*#REF!</f>
        <v>#REF!</v>
      </c>
      <c r="BK185" s="238" t="e">
        <f>N185*#REF!</f>
        <v>#REF!</v>
      </c>
      <c r="BL185" s="238" t="e">
        <f>O185*#REF!</f>
        <v>#REF!</v>
      </c>
      <c r="BM185" s="238" t="e">
        <f>P185*#REF!</f>
        <v>#REF!</v>
      </c>
    </row>
    <row r="186" spans="1:65" s="84" customFormat="1" ht="35.1" customHeight="1">
      <c r="A186" s="84" t="str">
        <f t="shared" si="82"/>
        <v>BH92DT+1</v>
      </c>
      <c r="B186" s="84" t="str">
        <f t="shared" si="83"/>
        <v>BH92DT+2</v>
      </c>
      <c r="C186" s="84" t="str">
        <f t="shared" si="84"/>
        <v>BH92DT+3</v>
      </c>
      <c r="D186" s="84" t="str">
        <f t="shared" si="85"/>
        <v>BH92DT+4</v>
      </c>
      <c r="E186" s="84" t="s">
        <v>347</v>
      </c>
      <c r="F186" s="86">
        <v>92</v>
      </c>
      <c r="G186" s="86"/>
      <c r="H186" s="94" t="s">
        <v>4726</v>
      </c>
      <c r="I186" s="85" t="s">
        <v>4727</v>
      </c>
      <c r="J186" s="85" t="s">
        <v>4358</v>
      </c>
      <c r="K186" s="85" t="str">
        <f t="shared" si="81"/>
        <v>BH92DT</v>
      </c>
      <c r="L186" s="85" t="s">
        <v>3949</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40" t="e">
        <f>VLOOKUP(A186,#REF!,32,0)</f>
        <v>#REF!</v>
      </c>
      <c r="V186" s="240"/>
      <c r="W186" s="240"/>
      <c r="X186" s="240"/>
      <c r="Y186" s="241" t="e">
        <f>U186/M186</f>
        <v>#REF!</v>
      </c>
      <c r="Z186" s="241"/>
      <c r="AA186" s="241"/>
      <c r="AB186" s="241"/>
      <c r="AC186" s="240"/>
      <c r="AD186" s="240"/>
      <c r="AE186" s="240"/>
      <c r="AF186" s="240"/>
      <c r="AG186" s="241"/>
      <c r="AH186" s="241"/>
      <c r="AI186" s="241"/>
      <c r="AJ186" s="241"/>
      <c r="AK186" s="87">
        <v>3.1033543510567299</v>
      </c>
      <c r="AL186" s="87"/>
      <c r="AM186" s="242"/>
      <c r="AN186" s="242">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43" t="s">
        <v>347</v>
      </c>
      <c r="AY186" s="102">
        <v>18900</v>
      </c>
      <c r="AZ186" s="103">
        <v>8400</v>
      </c>
      <c r="BA186" s="103">
        <v>5950</v>
      </c>
      <c r="BB186" s="103">
        <v>3150</v>
      </c>
      <c r="BC186" s="240">
        <v>16200</v>
      </c>
      <c r="BD186" s="240">
        <v>7200</v>
      </c>
      <c r="BE186" s="240">
        <v>5100</v>
      </c>
      <c r="BF186" s="240">
        <v>2700</v>
      </c>
      <c r="BG186" s="104">
        <f t="shared" si="113"/>
        <v>1350</v>
      </c>
      <c r="BJ186" s="238" t="e">
        <f>M186*#REF!</f>
        <v>#REF!</v>
      </c>
      <c r="BK186" s="238" t="e">
        <f>N186*#REF!</f>
        <v>#REF!</v>
      </c>
      <c r="BL186" s="238" t="e">
        <f>O186*#REF!</f>
        <v>#REF!</v>
      </c>
      <c r="BM186" s="238" t="e">
        <f>P186*#REF!</f>
        <v>#REF!</v>
      </c>
    </row>
    <row r="187" spans="1:65" s="84" customFormat="1" ht="35.1" customHeight="1">
      <c r="A187" s="84" t="str">
        <f t="shared" si="82"/>
        <v>BH93DT+1</v>
      </c>
      <c r="B187" s="84" t="str">
        <f t="shared" si="83"/>
        <v>BH93DT+2</v>
      </c>
      <c r="C187" s="84" t="str">
        <f t="shared" si="84"/>
        <v>BH93DT+3</v>
      </c>
      <c r="D187" s="84" t="str">
        <f t="shared" si="85"/>
        <v>BH93DT+4</v>
      </c>
      <c r="E187" s="84" t="s">
        <v>347</v>
      </c>
      <c r="F187" s="86">
        <v>93</v>
      </c>
      <c r="G187" s="86"/>
      <c r="H187" s="94" t="s">
        <v>4728</v>
      </c>
      <c r="I187" s="85" t="s">
        <v>4729</v>
      </c>
      <c r="J187" s="85" t="s">
        <v>4725</v>
      </c>
      <c r="K187" s="85" t="str">
        <f t="shared" si="81"/>
        <v>BH93DT</v>
      </c>
      <c r="L187" s="85" t="s">
        <v>3949</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40" t="e">
        <f>VLOOKUP(A187,#REF!,32,0)</f>
        <v>#REF!</v>
      </c>
      <c r="V187" s="240"/>
      <c r="W187" s="240"/>
      <c r="X187" s="240"/>
      <c r="Y187" s="241" t="e">
        <f>U187/M187</f>
        <v>#REF!</v>
      </c>
      <c r="Z187" s="241"/>
      <c r="AA187" s="241"/>
      <c r="AB187" s="241"/>
      <c r="AC187" s="240"/>
      <c r="AD187" s="240"/>
      <c r="AE187" s="240"/>
      <c r="AF187" s="240"/>
      <c r="AG187" s="241"/>
      <c r="AH187" s="241"/>
      <c r="AI187" s="241"/>
      <c r="AJ187" s="241"/>
      <c r="AK187" s="87">
        <v>3.0824348459214499</v>
      </c>
      <c r="AL187" s="87"/>
      <c r="AM187" s="242"/>
      <c r="AN187" s="242">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43" t="s">
        <v>347</v>
      </c>
      <c r="AY187" s="102">
        <v>17500</v>
      </c>
      <c r="AZ187" s="103">
        <v>7700</v>
      </c>
      <c r="BA187" s="103">
        <v>5950</v>
      </c>
      <c r="BB187" s="103">
        <v>3150</v>
      </c>
      <c r="BC187" s="240">
        <v>15000</v>
      </c>
      <c r="BD187" s="240">
        <v>6600</v>
      </c>
      <c r="BE187" s="240">
        <v>5100</v>
      </c>
      <c r="BF187" s="240">
        <v>2700</v>
      </c>
      <c r="BG187" s="104">
        <f t="shared" si="113"/>
        <v>2140</v>
      </c>
      <c r="BJ187" s="238" t="e">
        <f>M187*#REF!</f>
        <v>#REF!</v>
      </c>
      <c r="BK187" s="238" t="e">
        <f>N187*#REF!</f>
        <v>#REF!</v>
      </c>
      <c r="BL187" s="238" t="e">
        <f>O187*#REF!</f>
        <v>#REF!</v>
      </c>
      <c r="BM187" s="238" t="e">
        <f>P187*#REF!</f>
        <v>#REF!</v>
      </c>
    </row>
    <row r="188" spans="1:65" s="84" customFormat="1" ht="35.1" customHeight="1">
      <c r="A188" s="84" t="str">
        <f t="shared" si="82"/>
        <v>BH94DT+1</v>
      </c>
      <c r="B188" s="84" t="str">
        <f t="shared" si="83"/>
        <v>BH94DT+2</v>
      </c>
      <c r="C188" s="84" t="str">
        <f t="shared" si="84"/>
        <v>BH94DT+3</v>
      </c>
      <c r="D188" s="84" t="str">
        <f t="shared" si="85"/>
        <v>BH94DT+4</v>
      </c>
      <c r="E188" s="84" t="s">
        <v>347</v>
      </c>
      <c r="F188" s="86">
        <v>94</v>
      </c>
      <c r="G188" s="86"/>
      <c r="H188" s="94" t="s">
        <v>4730</v>
      </c>
      <c r="I188" s="85" t="s">
        <v>4731</v>
      </c>
      <c r="J188" s="85" t="s">
        <v>4732</v>
      </c>
      <c r="K188" s="85" t="str">
        <f t="shared" si="81"/>
        <v>BH94DT</v>
      </c>
      <c r="L188" s="85" t="s">
        <v>4733</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40"/>
      <c r="V188" s="240"/>
      <c r="W188" s="240"/>
      <c r="X188" s="240"/>
      <c r="Y188" s="241"/>
      <c r="Z188" s="241"/>
      <c r="AA188" s="241"/>
      <c r="AB188" s="241"/>
      <c r="AC188" s="240"/>
      <c r="AD188" s="240"/>
      <c r="AE188" s="240"/>
      <c r="AF188" s="240"/>
      <c r="AG188" s="241"/>
      <c r="AH188" s="241"/>
      <c r="AI188" s="241"/>
      <c r="AJ188" s="241"/>
      <c r="AK188" s="87">
        <v>3.05</v>
      </c>
      <c r="AL188" s="87"/>
      <c r="AM188" s="242"/>
      <c r="AN188" s="242">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43" t="s">
        <v>347</v>
      </c>
      <c r="AY188" s="102">
        <v>12600</v>
      </c>
      <c r="AZ188" s="103">
        <v>7000</v>
      </c>
      <c r="BA188" s="103">
        <v>4550</v>
      </c>
      <c r="BB188" s="103">
        <v>2730</v>
      </c>
      <c r="BC188" s="240">
        <v>10800</v>
      </c>
      <c r="BD188" s="240">
        <v>6000</v>
      </c>
      <c r="BE188" s="240">
        <v>3900</v>
      </c>
      <c r="BF188" s="240">
        <v>2340</v>
      </c>
      <c r="BG188" s="104">
        <f t="shared" si="113"/>
        <v>1892.2539317722358</v>
      </c>
      <c r="BJ188" s="238" t="e">
        <f>M188*#REF!</f>
        <v>#REF!</v>
      </c>
      <c r="BK188" s="238" t="e">
        <f>N188*#REF!</f>
        <v>#REF!</v>
      </c>
      <c r="BL188" s="238" t="e">
        <f>O188*#REF!</f>
        <v>#REF!</v>
      </c>
      <c r="BM188" s="238" t="e">
        <f>P188*#REF!</f>
        <v>#REF!</v>
      </c>
    </row>
    <row r="189" spans="1:65" s="84" customFormat="1" ht="35.1" customHeight="1">
      <c r="A189" s="84" t="str">
        <f t="shared" si="82"/>
        <v>BH95DT+1</v>
      </c>
      <c r="B189" s="84" t="str">
        <f t="shared" si="83"/>
        <v>BH95DT+2</v>
      </c>
      <c r="C189" s="84" t="str">
        <f t="shared" si="84"/>
        <v>BH95DT+3</v>
      </c>
      <c r="D189" s="84" t="str">
        <f t="shared" si="85"/>
        <v>BH95DT+4</v>
      </c>
      <c r="E189" s="84" t="s">
        <v>347</v>
      </c>
      <c r="F189" s="86">
        <v>95</v>
      </c>
      <c r="G189" s="86"/>
      <c r="H189" s="94" t="s">
        <v>4734</v>
      </c>
      <c r="I189" s="85" t="s">
        <v>4735</v>
      </c>
      <c r="J189" s="85" t="s">
        <v>4736</v>
      </c>
      <c r="K189" s="85" t="str">
        <f t="shared" si="81"/>
        <v>BH95DT</v>
      </c>
      <c r="L189" s="85" t="s">
        <v>4729</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40" t="e">
        <f>VLOOKUP(A189,#REF!,32,0)</f>
        <v>#REF!</v>
      </c>
      <c r="V189" s="240"/>
      <c r="W189" s="240"/>
      <c r="X189" s="240"/>
      <c r="Y189" s="241" t="e">
        <f>U189/M189</f>
        <v>#REF!</v>
      </c>
      <c r="Z189" s="241"/>
      <c r="AA189" s="241"/>
      <c r="AB189" s="241"/>
      <c r="AC189" s="240"/>
      <c r="AD189" s="240"/>
      <c r="AE189" s="240"/>
      <c r="AF189" s="240"/>
      <c r="AG189" s="241"/>
      <c r="AH189" s="241"/>
      <c r="AI189" s="241"/>
      <c r="AJ189" s="241"/>
      <c r="AK189" s="87">
        <v>2.8939294823705923</v>
      </c>
      <c r="AL189" s="87"/>
      <c r="AM189" s="242"/>
      <c r="AN189" s="242">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43" t="s">
        <v>347</v>
      </c>
      <c r="AY189" s="102">
        <v>16100</v>
      </c>
      <c r="AZ189" s="103">
        <v>8400</v>
      </c>
      <c r="BA189" s="103">
        <v>5600</v>
      </c>
      <c r="BB189" s="103">
        <v>3150</v>
      </c>
      <c r="BC189" s="240">
        <v>13800</v>
      </c>
      <c r="BD189" s="240">
        <v>7200</v>
      </c>
      <c r="BE189" s="240">
        <v>4800</v>
      </c>
      <c r="BF189" s="240">
        <v>2700</v>
      </c>
      <c r="BG189" s="104">
        <f t="shared" si="113"/>
        <v>2600</v>
      </c>
      <c r="BJ189" s="238" t="e">
        <f>M189*#REF!</f>
        <v>#REF!</v>
      </c>
      <c r="BK189" s="238" t="e">
        <f>N189*#REF!</f>
        <v>#REF!</v>
      </c>
      <c r="BL189" s="238" t="e">
        <f>O189*#REF!</f>
        <v>#REF!</v>
      </c>
      <c r="BM189" s="238" t="e">
        <f>P189*#REF!</f>
        <v>#REF!</v>
      </c>
    </row>
    <row r="190" spans="1:65" s="84" customFormat="1" ht="35.1" customHeight="1">
      <c r="A190" s="84" t="str">
        <f t="shared" si="82"/>
        <v>BH96DT+1</v>
      </c>
      <c r="B190" s="84" t="str">
        <f t="shared" si="83"/>
        <v>BH96DT+2</v>
      </c>
      <c r="C190" s="84" t="str">
        <f t="shared" si="84"/>
        <v>BH96DT+3</v>
      </c>
      <c r="D190" s="84" t="str">
        <f t="shared" si="85"/>
        <v>BH96DT+4</v>
      </c>
      <c r="E190" s="84" t="s">
        <v>347</v>
      </c>
      <c r="F190" s="86">
        <v>96</v>
      </c>
      <c r="G190" s="86"/>
      <c r="H190" s="94" t="s">
        <v>4737</v>
      </c>
      <c r="I190" s="85" t="s">
        <v>4738</v>
      </c>
      <c r="J190" s="85" t="s">
        <v>4736</v>
      </c>
      <c r="K190" s="85" t="str">
        <f t="shared" si="81"/>
        <v>BH96DT</v>
      </c>
      <c r="L190" s="85" t="s">
        <v>4739</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40"/>
      <c r="V190" s="240"/>
      <c r="W190" s="240"/>
      <c r="X190" s="240"/>
      <c r="Y190" s="241"/>
      <c r="Z190" s="241"/>
      <c r="AA190" s="241"/>
      <c r="AB190" s="241"/>
      <c r="AC190" s="240"/>
      <c r="AD190" s="240"/>
      <c r="AE190" s="240"/>
      <c r="AF190" s="240"/>
      <c r="AG190" s="241"/>
      <c r="AH190" s="241"/>
      <c r="AI190" s="241"/>
      <c r="AJ190" s="241"/>
      <c r="AK190" s="87">
        <v>3.05</v>
      </c>
      <c r="AL190" s="87"/>
      <c r="AM190" s="242"/>
      <c r="AN190" s="242">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43" t="s">
        <v>347</v>
      </c>
      <c r="AY190" s="102">
        <v>14000</v>
      </c>
      <c r="AZ190" s="103">
        <v>7700</v>
      </c>
      <c r="BA190" s="103">
        <v>5600</v>
      </c>
      <c r="BB190" s="103">
        <v>3150</v>
      </c>
      <c r="BC190" s="240">
        <v>12000</v>
      </c>
      <c r="BD190" s="240">
        <v>6600</v>
      </c>
      <c r="BE190" s="240">
        <v>4800</v>
      </c>
      <c r="BF190" s="240">
        <v>2700</v>
      </c>
      <c r="BG190" s="104">
        <f t="shared" si="113"/>
        <v>792.25393177223577</v>
      </c>
      <c r="BJ190" s="238" t="e">
        <f>M190*#REF!</f>
        <v>#REF!</v>
      </c>
      <c r="BK190" s="238" t="e">
        <f>N190*#REF!</f>
        <v>#REF!</v>
      </c>
      <c r="BL190" s="238" t="e">
        <f>O190*#REF!</f>
        <v>#REF!</v>
      </c>
      <c r="BM190" s="238" t="e">
        <f>P190*#REF!</f>
        <v>#REF!</v>
      </c>
    </row>
    <row r="191" spans="1:65" s="84" customFormat="1" ht="47.25">
      <c r="A191" s="84" t="str">
        <f t="shared" si="82"/>
        <v>BH97DT+1</v>
      </c>
      <c r="B191" s="84" t="str">
        <f t="shared" si="83"/>
        <v>BH97DT+2</v>
      </c>
      <c r="C191" s="84" t="str">
        <f t="shared" si="84"/>
        <v>BH97DT+3</v>
      </c>
      <c r="D191" s="84" t="str">
        <f t="shared" si="85"/>
        <v>BH97DT+4</v>
      </c>
      <c r="E191" s="84" t="s">
        <v>347</v>
      </c>
      <c r="F191" s="86">
        <v>97</v>
      </c>
      <c r="G191" s="86"/>
      <c r="H191" s="94" t="s">
        <v>4740</v>
      </c>
      <c r="I191" s="85" t="s">
        <v>4741</v>
      </c>
      <c r="J191" s="85" t="s">
        <v>4251</v>
      </c>
      <c r="K191" s="85" t="str">
        <f t="shared" si="81"/>
        <v>BH97DT</v>
      </c>
      <c r="L191" s="85" t="s">
        <v>4725</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40"/>
      <c r="V191" s="240"/>
      <c r="W191" s="240"/>
      <c r="X191" s="240"/>
      <c r="Y191" s="241"/>
      <c r="Z191" s="241"/>
      <c r="AA191" s="241"/>
      <c r="AB191" s="241"/>
      <c r="AC191" s="240"/>
      <c r="AD191" s="240"/>
      <c r="AE191" s="240"/>
      <c r="AF191" s="240"/>
      <c r="AG191" s="241"/>
      <c r="AH191" s="241"/>
      <c r="AI191" s="241"/>
      <c r="AJ191" s="241"/>
      <c r="AK191" s="87">
        <v>3.05</v>
      </c>
      <c r="AL191" s="87"/>
      <c r="AM191" s="242"/>
      <c r="AN191" s="242">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43" t="s">
        <v>347</v>
      </c>
      <c r="AY191" s="102">
        <v>16100</v>
      </c>
      <c r="AZ191" s="103">
        <v>7700</v>
      </c>
      <c r="BA191" s="103">
        <v>4550</v>
      </c>
      <c r="BB191" s="103">
        <v>2730</v>
      </c>
      <c r="BC191" s="240">
        <v>13800</v>
      </c>
      <c r="BD191" s="240">
        <v>6600</v>
      </c>
      <c r="BE191" s="240">
        <v>3900</v>
      </c>
      <c r="BF191" s="240">
        <v>2340</v>
      </c>
      <c r="BG191" s="104">
        <f t="shared" si="113"/>
        <v>1601.9599406715097</v>
      </c>
      <c r="BJ191" s="238" t="e">
        <f>M191*#REF!</f>
        <v>#REF!</v>
      </c>
      <c r="BK191" s="238" t="e">
        <f>N191*#REF!</f>
        <v>#REF!</v>
      </c>
      <c r="BL191" s="238" t="e">
        <f>O191*#REF!</f>
        <v>#REF!</v>
      </c>
      <c r="BM191" s="238" t="e">
        <f>P191*#REF!</f>
        <v>#REF!</v>
      </c>
    </row>
    <row r="192" spans="1:65" s="84" customFormat="1" ht="47.25">
      <c r="A192" s="84" t="str">
        <f t="shared" si="82"/>
        <v>BH98DT+1</v>
      </c>
      <c r="B192" s="84" t="str">
        <f t="shared" si="83"/>
        <v>BH98DT+2</v>
      </c>
      <c r="C192" s="84" t="str">
        <f t="shared" si="84"/>
        <v>BH98DT+3</v>
      </c>
      <c r="D192" s="84" t="str">
        <f t="shared" si="85"/>
        <v>BH98DT+4</v>
      </c>
      <c r="E192" s="84" t="s">
        <v>347</v>
      </c>
      <c r="F192" s="86">
        <v>98</v>
      </c>
      <c r="G192" s="86"/>
      <c r="H192" s="94" t="s">
        <v>4742</v>
      </c>
      <c r="I192" s="85" t="s">
        <v>4743</v>
      </c>
      <c r="J192" s="85" t="s">
        <v>4251</v>
      </c>
      <c r="K192" s="85" t="str">
        <f t="shared" si="81"/>
        <v>BH98DT</v>
      </c>
      <c r="L192" s="85" t="s">
        <v>4744</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40" t="e">
        <f>VLOOKUP(A192,#REF!,32,0)</f>
        <v>#REF!</v>
      </c>
      <c r="V192" s="240" t="e">
        <f>VLOOKUP(B192,#REF!,32,0)</f>
        <v>#REF!</v>
      </c>
      <c r="W192" s="240" t="e">
        <f>VLOOKUP(C192,#REF!,32,0)</f>
        <v>#REF!</v>
      </c>
      <c r="X192" s="240"/>
      <c r="Y192" s="241" t="e">
        <f>U192/M192</f>
        <v>#REF!</v>
      </c>
      <c r="Z192" s="241" t="e">
        <f>V192/N192</f>
        <v>#REF!</v>
      </c>
      <c r="AA192" s="241" t="e">
        <f>W192/O192</f>
        <v>#REF!</v>
      </c>
      <c r="AB192" s="241"/>
      <c r="AC192" s="240"/>
      <c r="AD192" s="240"/>
      <c r="AE192" s="240"/>
      <c r="AF192" s="240"/>
      <c r="AG192" s="241"/>
      <c r="AH192" s="241"/>
      <c r="AI192" s="241"/>
      <c r="AJ192" s="241"/>
      <c r="AK192" s="87">
        <v>2.6270573625758291</v>
      </c>
      <c r="AL192" s="87"/>
      <c r="AM192" s="242"/>
      <c r="AN192" s="242">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43" t="s">
        <v>347</v>
      </c>
      <c r="AY192" s="102">
        <v>14000</v>
      </c>
      <c r="AZ192" s="103">
        <v>6300</v>
      </c>
      <c r="BA192" s="103">
        <v>4200</v>
      </c>
      <c r="BB192" s="103">
        <v>2730</v>
      </c>
      <c r="BC192" s="240">
        <v>12000</v>
      </c>
      <c r="BD192" s="240">
        <v>5400</v>
      </c>
      <c r="BE192" s="240">
        <v>3600</v>
      </c>
      <c r="BF192" s="240">
        <v>2340</v>
      </c>
      <c r="BG192" s="104">
        <f t="shared" si="113"/>
        <v>1118.0298605229227</v>
      </c>
      <c r="BJ192" s="238" t="e">
        <f>M192*#REF!</f>
        <v>#REF!</v>
      </c>
      <c r="BK192" s="238" t="e">
        <f>N192*#REF!</f>
        <v>#REF!</v>
      </c>
      <c r="BL192" s="238" t="e">
        <f>O192*#REF!</f>
        <v>#REF!</v>
      </c>
      <c r="BM192" s="238" t="e">
        <f>P192*#REF!</f>
        <v>#REF!</v>
      </c>
    </row>
    <row r="193" spans="1:65" s="84" customFormat="1" ht="35.1" customHeight="1">
      <c r="A193" s="84" t="str">
        <f t="shared" si="82"/>
        <v>BH99DT+1</v>
      </c>
      <c r="B193" s="84" t="str">
        <f t="shared" si="83"/>
        <v>BH99DT+2</v>
      </c>
      <c r="C193" s="84" t="str">
        <f t="shared" si="84"/>
        <v>BH99DT+3</v>
      </c>
      <c r="D193" s="84" t="str">
        <f t="shared" si="85"/>
        <v>BH99DT+4</v>
      </c>
      <c r="E193" s="84" t="s">
        <v>347</v>
      </c>
      <c r="F193" s="86">
        <v>99</v>
      </c>
      <c r="G193" s="86"/>
      <c r="H193" s="94" t="s">
        <v>4745</v>
      </c>
      <c r="I193" s="85" t="s">
        <v>4746</v>
      </c>
      <c r="J193" s="85" t="s">
        <v>4747</v>
      </c>
      <c r="K193" s="85" t="str">
        <f t="shared" si="81"/>
        <v>BH99DT</v>
      </c>
      <c r="L193" s="85" t="s">
        <v>4748</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40"/>
      <c r="V193" s="240"/>
      <c r="W193" s="240"/>
      <c r="X193" s="240"/>
      <c r="Y193" s="241"/>
      <c r="Z193" s="241"/>
      <c r="AA193" s="241"/>
      <c r="AB193" s="241"/>
      <c r="AC193" s="240"/>
      <c r="AD193" s="240"/>
      <c r="AE193" s="240"/>
      <c r="AF193" s="240"/>
      <c r="AG193" s="241"/>
      <c r="AH193" s="241"/>
      <c r="AI193" s="241"/>
      <c r="AJ193" s="241"/>
      <c r="AK193" s="87">
        <v>3.05</v>
      </c>
      <c r="AL193" s="87"/>
      <c r="AM193" s="242"/>
      <c r="AN193" s="242">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43" t="s">
        <v>347</v>
      </c>
      <c r="AY193" s="102">
        <v>14700</v>
      </c>
      <c r="AZ193" s="103">
        <v>7000</v>
      </c>
      <c r="BA193" s="103">
        <v>4550</v>
      </c>
      <c r="BB193" s="103">
        <v>2730</v>
      </c>
      <c r="BC193" s="240">
        <v>12600</v>
      </c>
      <c r="BD193" s="240">
        <v>6000</v>
      </c>
      <c r="BE193" s="240">
        <v>3900</v>
      </c>
      <c r="BF193" s="240">
        <v>2340</v>
      </c>
      <c r="BG193" s="104">
        <f t="shared" si="113"/>
        <v>-17.452077127038137</v>
      </c>
      <c r="BJ193" s="238" t="e">
        <f>M193*#REF!</f>
        <v>#REF!</v>
      </c>
      <c r="BK193" s="238" t="e">
        <f>N193*#REF!</f>
        <v>#REF!</v>
      </c>
      <c r="BL193" s="238" t="e">
        <f>O193*#REF!</f>
        <v>#REF!</v>
      </c>
      <c r="BM193" s="238"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347</v>
      </c>
      <c r="F194" s="86">
        <v>100</v>
      </c>
      <c r="G194" s="86"/>
      <c r="H194" s="94" t="s">
        <v>4749</v>
      </c>
      <c r="I194" s="85" t="s">
        <v>4750</v>
      </c>
      <c r="J194" s="85" t="s">
        <v>4358</v>
      </c>
      <c r="K194" s="85" t="str">
        <f t="shared" si="81"/>
        <v>BH100DT</v>
      </c>
      <c r="L194" s="85" t="s">
        <v>4751</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40" t="e">
        <f>VLOOKUP(A194,#REF!,32,0)</f>
        <v>#REF!</v>
      </c>
      <c r="V194" s="240" t="e">
        <f>VLOOKUP(B194,#REF!,32,0)</f>
        <v>#REF!</v>
      </c>
      <c r="W194" s="240"/>
      <c r="X194" s="240"/>
      <c r="Y194" s="241" t="e">
        <f>U194/M194</f>
        <v>#REF!</v>
      </c>
      <c r="Z194" s="241" t="e">
        <f>V194/N194</f>
        <v>#REF!</v>
      </c>
      <c r="AA194" s="241"/>
      <c r="AB194" s="241"/>
      <c r="AC194" s="240"/>
      <c r="AD194" s="240"/>
      <c r="AE194" s="240"/>
      <c r="AF194" s="240"/>
      <c r="AG194" s="241"/>
      <c r="AH194" s="241"/>
      <c r="AI194" s="241"/>
      <c r="AJ194" s="241"/>
      <c r="AK194" s="87">
        <v>2.2587972514739389</v>
      </c>
      <c r="AL194" s="87"/>
      <c r="AM194" s="242"/>
      <c r="AN194" s="242">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43" t="s">
        <v>347</v>
      </c>
      <c r="AY194" s="102">
        <v>18200</v>
      </c>
      <c r="AZ194" s="103">
        <v>8400</v>
      </c>
      <c r="BA194" s="103">
        <v>4550</v>
      </c>
      <c r="BB194" s="103">
        <v>2730</v>
      </c>
      <c r="BC194" s="240">
        <v>15600</v>
      </c>
      <c r="BD194" s="240">
        <v>7200</v>
      </c>
      <c r="BE194" s="240">
        <v>3900</v>
      </c>
      <c r="BF194" s="240">
        <v>2340</v>
      </c>
      <c r="BG194" s="104">
        <f t="shared" si="113"/>
        <v>1200</v>
      </c>
      <c r="BJ194" s="238" t="e">
        <f>M194*#REF!</f>
        <v>#REF!</v>
      </c>
      <c r="BK194" s="238" t="e">
        <f>N194*#REF!</f>
        <v>#REF!</v>
      </c>
      <c r="BL194" s="238" t="e">
        <f>O194*#REF!</f>
        <v>#REF!</v>
      </c>
      <c r="BM194" s="238"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347</v>
      </c>
      <c r="F195" s="86">
        <v>101</v>
      </c>
      <c r="G195" s="86"/>
      <c r="H195" s="94" t="s">
        <v>4752</v>
      </c>
      <c r="I195" s="85" t="s">
        <v>4753</v>
      </c>
      <c r="J195" s="85" t="s">
        <v>4747</v>
      </c>
      <c r="K195" s="85" t="str">
        <f t="shared" si="81"/>
        <v>BH101DT</v>
      </c>
      <c r="L195" s="85" t="s">
        <v>4754</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40"/>
      <c r="V195" s="240" t="e">
        <f>VLOOKUP(B195,#REF!,32,0)</f>
        <v>#REF!</v>
      </c>
      <c r="W195" s="240"/>
      <c r="X195" s="240"/>
      <c r="Y195" s="241"/>
      <c r="Z195" s="241" t="e">
        <f>V195/N195</f>
        <v>#REF!</v>
      </c>
      <c r="AA195" s="241"/>
      <c r="AB195" s="241"/>
      <c r="AC195" s="240"/>
      <c r="AD195" s="240"/>
      <c r="AE195" s="240"/>
      <c r="AF195" s="240"/>
      <c r="AG195" s="241"/>
      <c r="AH195" s="241"/>
      <c r="AI195" s="241"/>
      <c r="AJ195" s="241"/>
      <c r="AK195" s="87">
        <v>2.1965913261050876</v>
      </c>
      <c r="AL195" s="87"/>
      <c r="AM195" s="242"/>
      <c r="AN195" s="242">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43" t="s">
        <v>347</v>
      </c>
      <c r="AY195" s="102">
        <v>14000</v>
      </c>
      <c r="AZ195" s="103">
        <v>7000</v>
      </c>
      <c r="BA195" s="103">
        <v>4550</v>
      </c>
      <c r="BB195" s="103">
        <v>2730</v>
      </c>
      <c r="BC195" s="240">
        <v>12000</v>
      </c>
      <c r="BD195" s="240">
        <v>6000</v>
      </c>
      <c r="BE195" s="240">
        <v>3900</v>
      </c>
      <c r="BF195" s="240">
        <v>2340</v>
      </c>
      <c r="BG195" s="104">
        <f t="shared" si="113"/>
        <v>1017.9828292120678</v>
      </c>
      <c r="BJ195" s="238" t="e">
        <f>M195*#REF!</f>
        <v>#REF!</v>
      </c>
      <c r="BK195" s="238" t="e">
        <f>N195*#REF!</f>
        <v>#REF!</v>
      </c>
      <c r="BL195" s="238" t="e">
        <f>O195*#REF!</f>
        <v>#REF!</v>
      </c>
      <c r="BM195" s="238"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347</v>
      </c>
      <c r="F196" s="86">
        <v>102</v>
      </c>
      <c r="G196" s="86"/>
      <c r="H196" s="94" t="s">
        <v>4755</v>
      </c>
      <c r="I196" s="85" t="s">
        <v>3884</v>
      </c>
      <c r="J196" s="85" t="s">
        <v>3949</v>
      </c>
      <c r="K196" s="85"/>
      <c r="L196" s="85" t="s">
        <v>3884</v>
      </c>
      <c r="M196" s="97"/>
      <c r="N196" s="97"/>
      <c r="O196" s="97"/>
      <c r="P196" s="97"/>
      <c r="Q196" s="96"/>
      <c r="R196" s="96"/>
      <c r="S196" s="96"/>
      <c r="T196" s="96"/>
      <c r="U196" s="240"/>
      <c r="V196" s="240"/>
      <c r="W196" s="240"/>
      <c r="X196" s="240"/>
      <c r="Y196" s="241"/>
      <c r="Z196" s="241"/>
      <c r="AA196" s="241"/>
      <c r="AB196" s="241"/>
      <c r="AC196" s="240"/>
      <c r="AD196" s="240"/>
      <c r="AE196" s="240"/>
      <c r="AF196" s="240"/>
      <c r="AG196" s="241"/>
      <c r="AH196" s="241"/>
      <c r="AI196" s="241"/>
      <c r="AJ196" s="241"/>
      <c r="AK196" s="87"/>
      <c r="AL196" s="87"/>
      <c r="AM196" s="242"/>
      <c r="AN196" s="242"/>
      <c r="AO196" s="99"/>
      <c r="AP196" s="99"/>
      <c r="AQ196" s="99"/>
      <c r="AR196" s="99"/>
      <c r="AS196" s="99"/>
      <c r="AT196" s="99"/>
      <c r="AU196" s="99"/>
      <c r="AV196" s="99"/>
      <c r="AW196" s="60"/>
      <c r="AX196" s="243" t="s">
        <v>347</v>
      </c>
      <c r="AY196" s="102">
        <v>14700</v>
      </c>
      <c r="AZ196" s="103">
        <v>7700</v>
      </c>
      <c r="BA196" s="103">
        <v>4200</v>
      </c>
      <c r="BB196" s="103">
        <v>2730</v>
      </c>
      <c r="BC196" s="240">
        <v>12600</v>
      </c>
      <c r="BD196" s="240">
        <v>6600</v>
      </c>
      <c r="BE196" s="240">
        <v>3600</v>
      </c>
      <c r="BF196" s="240">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347</v>
      </c>
      <c r="F197" s="86"/>
      <c r="G197" s="86"/>
      <c r="H197" s="94" t="s">
        <v>4756</v>
      </c>
      <c r="I197" s="85" t="s">
        <v>4757</v>
      </c>
      <c r="J197" s="85" t="s">
        <v>4358</v>
      </c>
      <c r="K197" s="85" t="str">
        <f t="shared" si="81"/>
        <v>BH102DT_D1</v>
      </c>
      <c r="L197" s="85" t="s">
        <v>4758</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40"/>
      <c r="V197" s="240" t="e">
        <f>VLOOKUP(B197,#REF!,32,0)</f>
        <v>#REF!</v>
      </c>
      <c r="W197" s="240"/>
      <c r="X197" s="240"/>
      <c r="Y197" s="241"/>
      <c r="Z197" s="241" t="e">
        <f>V197/N197</f>
        <v>#REF!</v>
      </c>
      <c r="AA197" s="241"/>
      <c r="AB197" s="241"/>
      <c r="AC197" s="240"/>
      <c r="AD197" s="240"/>
      <c r="AE197" s="240"/>
      <c r="AF197" s="240"/>
      <c r="AG197" s="241"/>
      <c r="AH197" s="241"/>
      <c r="AI197" s="241"/>
      <c r="AJ197" s="241"/>
      <c r="AK197" s="87">
        <v>2.8984495277449822</v>
      </c>
      <c r="AL197" s="87"/>
      <c r="AM197" s="242"/>
      <c r="AN197" s="242">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43" t="s">
        <v>347</v>
      </c>
      <c r="AY197" s="102"/>
      <c r="AZ197" s="103"/>
      <c r="BA197" s="103"/>
      <c r="BB197" s="103"/>
      <c r="BC197" s="240"/>
      <c r="BD197" s="240"/>
      <c r="BE197" s="240"/>
      <c r="BF197" s="240"/>
      <c r="BG197" s="104">
        <f>AV197-AW197</f>
        <v>2345</v>
      </c>
      <c r="BJ197" s="238" t="e">
        <f>M197*#REF!</f>
        <v>#REF!</v>
      </c>
      <c r="BK197" s="238" t="e">
        <f>N197*#REF!</f>
        <v>#REF!</v>
      </c>
      <c r="BL197" s="238" t="e">
        <f>O197*#REF!</f>
        <v>#REF!</v>
      </c>
      <c r="BM197" s="238"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347</v>
      </c>
      <c r="F198" s="86"/>
      <c r="G198" s="86"/>
      <c r="H198" s="94" t="s">
        <v>4759</v>
      </c>
      <c r="I198" s="85" t="s">
        <v>4760</v>
      </c>
      <c r="J198" s="85" t="s">
        <v>4358</v>
      </c>
      <c r="K198" s="85" t="str">
        <f t="shared" si="81"/>
        <v>BH102DT_D2</v>
      </c>
      <c r="L198" s="85" t="s">
        <v>4761</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40" t="e">
        <f>VLOOKUP(A198,#REF!,32,0)</f>
        <v>#REF!</v>
      </c>
      <c r="V198" s="240" t="e">
        <f>VLOOKUP(B198,#REF!,32,0)</f>
        <v>#REF!</v>
      </c>
      <c r="W198" s="240"/>
      <c r="X198" s="240"/>
      <c r="Y198" s="241" t="e">
        <f>U198/M198</f>
        <v>#REF!</v>
      </c>
      <c r="Z198" s="241" t="e">
        <f>V198/N198</f>
        <v>#REF!</v>
      </c>
      <c r="AA198" s="241"/>
      <c r="AB198" s="241"/>
      <c r="AC198" s="240"/>
      <c r="AD198" s="240"/>
      <c r="AE198" s="240"/>
      <c r="AF198" s="240"/>
      <c r="AG198" s="241"/>
      <c r="AH198" s="241"/>
      <c r="AI198" s="241"/>
      <c r="AJ198" s="241"/>
      <c r="AK198" s="87">
        <v>2.4490953211650726</v>
      </c>
      <c r="AL198" s="87"/>
      <c r="AM198" s="242"/>
      <c r="AN198" s="242">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43" t="s">
        <v>347</v>
      </c>
      <c r="AY198" s="102">
        <v>14700</v>
      </c>
      <c r="AZ198" s="103">
        <v>7700</v>
      </c>
      <c r="BA198" s="103">
        <v>4550</v>
      </c>
      <c r="BB198" s="103">
        <v>3150</v>
      </c>
      <c r="BC198" s="240">
        <v>12600</v>
      </c>
      <c r="BD198" s="240">
        <v>6600</v>
      </c>
      <c r="BE198" s="240">
        <v>3900</v>
      </c>
      <c r="BF198" s="240">
        <v>2700</v>
      </c>
      <c r="BG198" s="104">
        <f>AV198-AW198</f>
        <v>1300</v>
      </c>
      <c r="BJ198" s="238" t="e">
        <f>M198*#REF!</f>
        <v>#REF!</v>
      </c>
      <c r="BK198" s="238" t="e">
        <f>N198*#REF!</f>
        <v>#REF!</v>
      </c>
      <c r="BL198" s="238" t="e">
        <f>O198*#REF!</f>
        <v>#REF!</v>
      </c>
      <c r="BM198" s="238"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347</v>
      </c>
      <c r="F199" s="86">
        <v>103</v>
      </c>
      <c r="G199" s="86"/>
      <c r="H199" s="94" t="s">
        <v>4762</v>
      </c>
      <c r="I199" s="85" t="s">
        <v>4763</v>
      </c>
      <c r="J199" s="85" t="s">
        <v>4764</v>
      </c>
      <c r="K199" s="85" t="str">
        <f t="shared" si="81"/>
        <v>BH103DT</v>
      </c>
      <c r="L199" s="85" t="s">
        <v>4758</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40"/>
      <c r="V199" s="240"/>
      <c r="W199" s="240"/>
      <c r="X199" s="240"/>
      <c r="Y199" s="241"/>
      <c r="Z199" s="241"/>
      <c r="AA199" s="241"/>
      <c r="AB199" s="241"/>
      <c r="AC199" s="240"/>
      <c r="AD199" s="240"/>
      <c r="AE199" s="240"/>
      <c r="AF199" s="240"/>
      <c r="AG199" s="241"/>
      <c r="AH199" s="241"/>
      <c r="AI199" s="241"/>
      <c r="AJ199" s="241"/>
      <c r="AK199" s="87">
        <v>3.05</v>
      </c>
      <c r="AL199" s="87"/>
      <c r="AM199" s="242"/>
      <c r="AN199" s="242">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43" t="s">
        <v>347</v>
      </c>
      <c r="AY199" s="102">
        <v>14000</v>
      </c>
      <c r="AZ199" s="103">
        <v>7000</v>
      </c>
      <c r="BA199" s="103">
        <v>4550</v>
      </c>
      <c r="BB199" s="103">
        <v>2730</v>
      </c>
      <c r="BC199" s="240">
        <v>12000</v>
      </c>
      <c r="BD199" s="240">
        <v>6000</v>
      </c>
      <c r="BE199" s="240">
        <v>3900</v>
      </c>
      <c r="BF199" s="240">
        <v>2340</v>
      </c>
      <c r="BG199" s="104">
        <f>AV199-AW199</f>
        <v>1062.155934738661</v>
      </c>
      <c r="BJ199" s="238" t="e">
        <f>M199*#REF!</f>
        <v>#REF!</v>
      </c>
      <c r="BK199" s="238" t="e">
        <f>N199*#REF!</f>
        <v>#REF!</v>
      </c>
      <c r="BL199" s="238" t="e">
        <f>O199*#REF!</f>
        <v>#REF!</v>
      </c>
      <c r="BM199" s="238"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347</v>
      </c>
      <c r="F200" s="86">
        <v>104</v>
      </c>
      <c r="G200" s="86"/>
      <c r="H200" s="94" t="s">
        <v>4765</v>
      </c>
      <c r="I200" s="85" t="s">
        <v>4766</v>
      </c>
      <c r="J200" s="85" t="s">
        <v>3949</v>
      </c>
      <c r="K200" s="85" t="str">
        <f t="shared" si="81"/>
        <v>BH104DT</v>
      </c>
      <c r="L200" s="85" t="s">
        <v>4766</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40" t="e">
        <f>VLOOKUP(A200,#REF!,32,0)</f>
        <v>#REF!</v>
      </c>
      <c r="V200" s="240" t="e">
        <f>VLOOKUP(B200,#REF!,32,0)</f>
        <v>#REF!</v>
      </c>
      <c r="W200" s="240"/>
      <c r="X200" s="240"/>
      <c r="Y200" s="241" t="e">
        <f>U200/M200</f>
        <v>#REF!</v>
      </c>
      <c r="Z200" s="241" t="e">
        <f>V200/N200</f>
        <v>#REF!</v>
      </c>
      <c r="AA200" s="241"/>
      <c r="AB200" s="241"/>
      <c r="AC200" s="240"/>
      <c r="AD200" s="240"/>
      <c r="AE200" s="240"/>
      <c r="AF200" s="240"/>
      <c r="AG200" s="241"/>
      <c r="AH200" s="241"/>
      <c r="AI200" s="241"/>
      <c r="AJ200" s="241"/>
      <c r="AK200" s="87">
        <v>3.3009874868334692</v>
      </c>
      <c r="AL200" s="87"/>
      <c r="AM200" s="242"/>
      <c r="AN200" s="242">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43" t="s">
        <v>347</v>
      </c>
      <c r="AY200" s="102">
        <v>15400</v>
      </c>
      <c r="AZ200" s="103">
        <v>7700</v>
      </c>
      <c r="BA200" s="103">
        <v>4200</v>
      </c>
      <c r="BB200" s="103">
        <v>2730</v>
      </c>
      <c r="BC200" s="240">
        <v>13200</v>
      </c>
      <c r="BD200" s="240">
        <v>6600</v>
      </c>
      <c r="BE200" s="240">
        <v>3600</v>
      </c>
      <c r="BF200" s="240">
        <v>2340</v>
      </c>
      <c r="BG200" s="104">
        <f>AV200-AW200</f>
        <v>1173.5249317389971</v>
      </c>
      <c r="BJ200" s="238" t="e">
        <f>M200*#REF!</f>
        <v>#REF!</v>
      </c>
      <c r="BK200" s="238" t="e">
        <f>N200*#REF!</f>
        <v>#REF!</v>
      </c>
      <c r="BL200" s="238" t="e">
        <f>O200*#REF!</f>
        <v>#REF!</v>
      </c>
      <c r="BM200" s="238" t="e">
        <f>P200*#REF!</f>
        <v>#REF!</v>
      </c>
    </row>
    <row r="201" spans="1:65" s="237" customFormat="1" ht="35.1" customHeight="1">
      <c r="A201" s="84" t="str">
        <f t="shared" si="82"/>
        <v>BH105DT+1</v>
      </c>
      <c r="B201" s="84" t="str">
        <f t="shared" si="83"/>
        <v>BH105DT+2</v>
      </c>
      <c r="C201" s="84" t="str">
        <f t="shared" si="84"/>
        <v>BH105DT+3</v>
      </c>
      <c r="D201" s="84" t="str">
        <f t="shared" si="85"/>
        <v>BH105DT+4</v>
      </c>
      <c r="E201" s="84" t="s">
        <v>347</v>
      </c>
      <c r="F201" s="86">
        <v>105</v>
      </c>
      <c r="G201" s="86"/>
      <c r="H201" s="94" t="s">
        <v>4767</v>
      </c>
      <c r="I201" s="85" t="s">
        <v>4358</v>
      </c>
      <c r="J201" s="85" t="s">
        <v>3949</v>
      </c>
      <c r="K201" s="85" t="str">
        <f t="shared" si="81"/>
        <v>BH105DT</v>
      </c>
      <c r="L201" s="85" t="s">
        <v>3884</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40" t="e">
        <f>VLOOKUP(A201,#REF!,32,0)</f>
        <v>#REF!</v>
      </c>
      <c r="V201" s="240" t="e">
        <f>VLOOKUP(B201,#REF!,32,0)</f>
        <v>#REF!</v>
      </c>
      <c r="W201" s="240" t="e">
        <f>VLOOKUP(C201,#REF!,32,0)</f>
        <v>#REF!</v>
      </c>
      <c r="X201" s="240" t="e">
        <f>VLOOKUP(D201,#REF!,32,0)</f>
        <v>#REF!</v>
      </c>
      <c r="Y201" s="241" t="e">
        <f>U201/M201</f>
        <v>#REF!</v>
      </c>
      <c r="Z201" s="241" t="e">
        <f>V201/N201</f>
        <v>#REF!</v>
      </c>
      <c r="AA201" s="241" t="e">
        <f>W201/O201</f>
        <v>#REF!</v>
      </c>
      <c r="AB201" s="241" t="e">
        <f>X201/P201</f>
        <v>#REF!</v>
      </c>
      <c r="AC201" s="240" t="e">
        <f>VLOOKUP(H201,#REF!,5,0)</f>
        <v>#REF!</v>
      </c>
      <c r="AD201" s="240"/>
      <c r="AE201" s="240"/>
      <c r="AF201" s="240"/>
      <c r="AG201" s="241" t="e">
        <f>AC201/M201</f>
        <v>#REF!</v>
      </c>
      <c r="AH201" s="241"/>
      <c r="AI201" s="241"/>
      <c r="AJ201" s="241"/>
      <c r="AK201" s="87">
        <v>2.8830441197781771</v>
      </c>
      <c r="AL201" s="87"/>
      <c r="AM201" s="242" t="e">
        <f>AVERAGE(AG201:AJ201)</f>
        <v>#REF!</v>
      </c>
      <c r="AN201" s="242">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47" t="s">
        <v>347</v>
      </c>
      <c r="AY201" s="102">
        <v>15400</v>
      </c>
      <c r="AZ201" s="103">
        <v>7700</v>
      </c>
      <c r="BA201" s="103">
        <v>4200</v>
      </c>
      <c r="BB201" s="103">
        <v>2730</v>
      </c>
      <c r="BC201" s="240">
        <v>13200</v>
      </c>
      <c r="BD201" s="240">
        <v>6600</v>
      </c>
      <c r="BE201" s="240">
        <v>3600</v>
      </c>
      <c r="BF201" s="240">
        <v>2340</v>
      </c>
      <c r="BG201" s="104">
        <f>AV201-AW201</f>
        <v>1270.5316754411215</v>
      </c>
      <c r="BJ201" s="238" t="e">
        <f>M201*#REF!</f>
        <v>#REF!</v>
      </c>
      <c r="BK201" s="238" t="e">
        <f>N201*#REF!</f>
        <v>#REF!</v>
      </c>
      <c r="BL201" s="238" t="e">
        <f>O201*#REF!</f>
        <v>#REF!</v>
      </c>
      <c r="BM201" s="238"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347</v>
      </c>
      <c r="F202" s="86">
        <v>106</v>
      </c>
      <c r="G202" s="86"/>
      <c r="H202" s="94" t="s">
        <v>4768</v>
      </c>
      <c r="I202" s="85" t="s">
        <v>4769</v>
      </c>
      <c r="J202" s="85" t="s">
        <v>4416</v>
      </c>
      <c r="K202" s="85"/>
      <c r="L202" s="85" t="s">
        <v>4770</v>
      </c>
      <c r="M202" s="97"/>
      <c r="N202" s="97"/>
      <c r="O202" s="97"/>
      <c r="P202" s="97"/>
      <c r="Q202" s="96"/>
      <c r="R202" s="96"/>
      <c r="S202" s="96"/>
      <c r="T202" s="96"/>
      <c r="U202" s="240"/>
      <c r="V202" s="240"/>
      <c r="W202" s="240"/>
      <c r="X202" s="240"/>
      <c r="Y202" s="241"/>
      <c r="Z202" s="241"/>
      <c r="AA202" s="241"/>
      <c r="AB202" s="241"/>
      <c r="AC202" s="240"/>
      <c r="AD202" s="240"/>
      <c r="AE202" s="240"/>
      <c r="AF202" s="240"/>
      <c r="AG202" s="241"/>
      <c r="AH202" s="241"/>
      <c r="AI202" s="241"/>
      <c r="AJ202" s="241"/>
      <c r="AK202" s="87"/>
      <c r="AL202" s="87"/>
      <c r="AM202" s="242"/>
      <c r="AN202" s="242"/>
      <c r="AO202" s="99"/>
      <c r="AP202" s="99"/>
      <c r="AQ202" s="99"/>
      <c r="AR202" s="99"/>
      <c r="AS202" s="99"/>
      <c r="AT202" s="99"/>
      <c r="AU202" s="99"/>
      <c r="AV202" s="99"/>
      <c r="AW202" s="101"/>
      <c r="AX202" s="243" t="s">
        <v>347</v>
      </c>
      <c r="AY202" s="102">
        <v>24500</v>
      </c>
      <c r="AZ202" s="103">
        <v>9800</v>
      </c>
      <c r="BA202" s="103">
        <v>5950</v>
      </c>
      <c r="BB202" s="103">
        <v>4200</v>
      </c>
      <c r="BC202" s="240">
        <v>21000</v>
      </c>
      <c r="BD202" s="240">
        <v>8400</v>
      </c>
      <c r="BE202" s="240">
        <v>5100</v>
      </c>
      <c r="BF202" s="240">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347</v>
      </c>
      <c r="F203" s="86"/>
      <c r="G203" s="86"/>
      <c r="H203" s="94" t="s">
        <v>4771</v>
      </c>
      <c r="I203" s="85" t="s">
        <v>4772</v>
      </c>
      <c r="J203" s="85" t="s">
        <v>4358</v>
      </c>
      <c r="K203" s="85" t="str">
        <f t="shared" si="81"/>
        <v>BH106DT_D1</v>
      </c>
      <c r="L203" s="85" t="s">
        <v>4773</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40"/>
      <c r="V203" s="240" t="e">
        <f>VLOOKUP(B203,#REF!,32,0)</f>
        <v>#REF!</v>
      </c>
      <c r="W203" s="240" t="e">
        <f>VLOOKUP(C203,#REF!,32,0)</f>
        <v>#REF!</v>
      </c>
      <c r="X203" s="240" t="e">
        <f>VLOOKUP(D203,#REF!,32,0)</f>
        <v>#REF!</v>
      </c>
      <c r="Y203" s="241"/>
      <c r="Z203" s="241" t="e">
        <f t="shared" ref="Z203:AB218" si="116">V203/N203</f>
        <v>#REF!</v>
      </c>
      <c r="AA203" s="241" t="e">
        <f t="shared" si="116"/>
        <v>#REF!</v>
      </c>
      <c r="AB203" s="241" t="e">
        <f t="shared" si="116"/>
        <v>#REF!</v>
      </c>
      <c r="AC203" s="240"/>
      <c r="AD203" s="240"/>
      <c r="AE203" s="240"/>
      <c r="AF203" s="240"/>
      <c r="AG203" s="241"/>
      <c r="AH203" s="241"/>
      <c r="AI203" s="241"/>
      <c r="AJ203" s="241"/>
      <c r="AK203" s="87">
        <v>2.0483270210627635</v>
      </c>
      <c r="AL203" s="87"/>
      <c r="AM203" s="242"/>
      <c r="AN203" s="242">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43" t="s">
        <v>347</v>
      </c>
      <c r="AY203" s="102"/>
      <c r="AZ203" s="103"/>
      <c r="BA203" s="103"/>
      <c r="BB203" s="103"/>
      <c r="BC203" s="240"/>
      <c r="BD203" s="240"/>
      <c r="BE203" s="240"/>
      <c r="BF203" s="240"/>
      <c r="BG203" s="104">
        <f t="shared" ref="BG203:BG215" si="123">AV203-AW203</f>
        <v>720</v>
      </c>
      <c r="BJ203" s="238" t="e">
        <f>M203*#REF!</f>
        <v>#REF!</v>
      </c>
      <c r="BK203" s="238" t="e">
        <f>N203*#REF!</f>
        <v>#REF!</v>
      </c>
      <c r="BL203" s="238" t="e">
        <f>O203*#REF!</f>
        <v>#REF!</v>
      </c>
      <c r="BM203" s="238"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347</v>
      </c>
      <c r="F204" s="86"/>
      <c r="G204" s="86"/>
      <c r="H204" s="94" t="s">
        <v>4774</v>
      </c>
      <c r="I204" s="85" t="s">
        <v>4775</v>
      </c>
      <c r="J204" s="85" t="s">
        <v>4358</v>
      </c>
      <c r="K204" s="85" t="str">
        <f t="shared" ref="K204:K267" si="124">H204</f>
        <v>BH106DT_D2</v>
      </c>
      <c r="L204" s="85" t="s">
        <v>463</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40" t="e">
        <f>VLOOKUP(A204,#REF!,32,0)</f>
        <v>#REF!</v>
      </c>
      <c r="V204" s="240" t="e">
        <f>VLOOKUP(B204,#REF!,32,0)</f>
        <v>#REF!</v>
      </c>
      <c r="W204" s="240" t="e">
        <f>VLOOKUP(C204,#REF!,32,0)</f>
        <v>#REF!</v>
      </c>
      <c r="X204" s="240" t="e">
        <f>VLOOKUP(D204,#REF!,32,0)</f>
        <v>#REF!</v>
      </c>
      <c r="Y204" s="241" t="e">
        <f>U204/M204</f>
        <v>#REF!</v>
      </c>
      <c r="Z204" s="241" t="e">
        <f t="shared" si="116"/>
        <v>#REF!</v>
      </c>
      <c r="AA204" s="241" t="e">
        <f t="shared" si="116"/>
        <v>#REF!</v>
      </c>
      <c r="AB204" s="241" t="e">
        <f t="shared" si="116"/>
        <v>#REF!</v>
      </c>
      <c r="AC204" s="240"/>
      <c r="AD204" s="240"/>
      <c r="AE204" s="240"/>
      <c r="AF204" s="240"/>
      <c r="AG204" s="241"/>
      <c r="AH204" s="241"/>
      <c r="AI204" s="241"/>
      <c r="AJ204" s="241"/>
      <c r="AK204" s="87">
        <v>3.0415147047121232</v>
      </c>
      <c r="AL204" s="87"/>
      <c r="AM204" s="242"/>
      <c r="AN204" s="242">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43" t="s">
        <v>347</v>
      </c>
      <c r="AY204" s="102">
        <v>18200</v>
      </c>
      <c r="AZ204" s="103">
        <v>8400</v>
      </c>
      <c r="BA204" s="103">
        <v>5110</v>
      </c>
      <c r="BB204" s="103">
        <v>3150</v>
      </c>
      <c r="BC204" s="240">
        <v>15600</v>
      </c>
      <c r="BD204" s="240">
        <v>7200</v>
      </c>
      <c r="BE204" s="240">
        <v>4380</v>
      </c>
      <c r="BF204" s="240">
        <v>2700</v>
      </c>
      <c r="BG204" s="104">
        <f t="shared" si="123"/>
        <v>1550</v>
      </c>
      <c r="BJ204" s="238" t="e">
        <f>M204*#REF!</f>
        <v>#REF!</v>
      </c>
      <c r="BK204" s="238" t="e">
        <f>N204*#REF!</f>
        <v>#REF!</v>
      </c>
      <c r="BL204" s="238" t="e">
        <f>O204*#REF!</f>
        <v>#REF!</v>
      </c>
      <c r="BM204" s="238"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347</v>
      </c>
      <c r="F205" s="86"/>
      <c r="G205" s="86"/>
      <c r="H205" s="94" t="s">
        <v>4776</v>
      </c>
      <c r="I205" s="85" t="s">
        <v>4777</v>
      </c>
      <c r="J205" s="85" t="s">
        <v>463</v>
      </c>
      <c r="K205" s="85" t="str">
        <f t="shared" si="124"/>
        <v>BH106DT_D3</v>
      </c>
      <c r="L205" s="85" t="s">
        <v>4778</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40" t="e">
        <f>VLOOKUP(A205,#REF!,32,0)</f>
        <v>#REF!</v>
      </c>
      <c r="V205" s="240" t="e">
        <f>VLOOKUP(B205,#REF!,32,0)</f>
        <v>#REF!</v>
      </c>
      <c r="W205" s="240"/>
      <c r="X205" s="240"/>
      <c r="Y205" s="241" t="e">
        <f>U205/M205</f>
        <v>#REF!</v>
      </c>
      <c r="Z205" s="241" t="e">
        <f t="shared" si="116"/>
        <v>#REF!</v>
      </c>
      <c r="AA205" s="241"/>
      <c r="AB205" s="241"/>
      <c r="AC205" s="240"/>
      <c r="AD205" s="240"/>
      <c r="AE205" s="240"/>
      <c r="AF205" s="240"/>
      <c r="AG205" s="241"/>
      <c r="AH205" s="241"/>
      <c r="AI205" s="241"/>
      <c r="AJ205" s="241"/>
      <c r="AK205" s="87">
        <v>4.0318999136776954</v>
      </c>
      <c r="AL205" s="87"/>
      <c r="AM205" s="242"/>
      <c r="AN205" s="242">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43" t="s">
        <v>347</v>
      </c>
      <c r="AY205" s="102">
        <v>14000</v>
      </c>
      <c r="AZ205" s="103">
        <v>7000</v>
      </c>
      <c r="BA205" s="103">
        <v>4270</v>
      </c>
      <c r="BB205" s="103">
        <v>2730</v>
      </c>
      <c r="BC205" s="240">
        <v>12000</v>
      </c>
      <c r="BD205" s="240">
        <v>6000</v>
      </c>
      <c r="BE205" s="240">
        <v>3660</v>
      </c>
      <c r="BF205" s="240">
        <v>2340</v>
      </c>
      <c r="BG205" s="104">
        <f t="shared" si="123"/>
        <v>2615.0000000000009</v>
      </c>
      <c r="BJ205" s="238" t="e">
        <f>M205*#REF!</f>
        <v>#REF!</v>
      </c>
      <c r="BK205" s="238" t="e">
        <f>N205*#REF!</f>
        <v>#REF!</v>
      </c>
      <c r="BL205" s="238" t="e">
        <f>O205*#REF!</f>
        <v>#REF!</v>
      </c>
      <c r="BM205" s="238"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347</v>
      </c>
      <c r="F206" s="86">
        <v>107</v>
      </c>
      <c r="G206" s="86"/>
      <c r="H206" s="94" t="s">
        <v>4779</v>
      </c>
      <c r="I206" s="85" t="s">
        <v>463</v>
      </c>
      <c r="J206" s="85" t="s">
        <v>4780</v>
      </c>
      <c r="K206" s="85" t="str">
        <f t="shared" si="124"/>
        <v>BH107DT</v>
      </c>
      <c r="L206" s="85" t="s">
        <v>4773</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40"/>
      <c r="V206" s="240" t="e">
        <f>VLOOKUP(B206,#REF!,32,0)</f>
        <v>#REF!</v>
      </c>
      <c r="W206" s="240" t="e">
        <f>VLOOKUP(C206,#REF!,32,0)</f>
        <v>#REF!</v>
      </c>
      <c r="X206" s="240" t="e">
        <f>VLOOKUP(D206,#REF!,32,0)</f>
        <v>#REF!</v>
      </c>
      <c r="Y206" s="241"/>
      <c r="Z206" s="241" t="e">
        <f t="shared" si="116"/>
        <v>#REF!</v>
      </c>
      <c r="AA206" s="241" t="e">
        <f>W206/O206</f>
        <v>#REF!</v>
      </c>
      <c r="AB206" s="241" t="e">
        <f>X206/P206</f>
        <v>#REF!</v>
      </c>
      <c r="AC206" s="240"/>
      <c r="AD206" s="240"/>
      <c r="AE206" s="240"/>
      <c r="AF206" s="240"/>
      <c r="AG206" s="241"/>
      <c r="AH206" s="241"/>
      <c r="AI206" s="241"/>
      <c r="AJ206" s="241"/>
      <c r="AK206" s="87">
        <v>3.3191899999752139</v>
      </c>
      <c r="AL206" s="87"/>
      <c r="AM206" s="242"/>
      <c r="AN206" s="242">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43" t="s">
        <v>347</v>
      </c>
      <c r="AY206" s="102">
        <v>9100</v>
      </c>
      <c r="AZ206" s="103">
        <v>4900</v>
      </c>
      <c r="BA206" s="103">
        <v>3220</v>
      </c>
      <c r="BB206" s="103">
        <v>2170</v>
      </c>
      <c r="BC206" s="240">
        <v>7800</v>
      </c>
      <c r="BD206" s="240">
        <v>4200</v>
      </c>
      <c r="BE206" s="240">
        <v>2760</v>
      </c>
      <c r="BF206" s="240">
        <v>1860</v>
      </c>
      <c r="BG206" s="104">
        <f t="shared" si="123"/>
        <v>857.5</v>
      </c>
      <c r="BJ206" s="238" t="e">
        <f>M206*#REF!</f>
        <v>#REF!</v>
      </c>
      <c r="BK206" s="238" t="e">
        <f>N206*#REF!</f>
        <v>#REF!</v>
      </c>
      <c r="BL206" s="238" t="e">
        <f>O206*#REF!</f>
        <v>#REF!</v>
      </c>
      <c r="BM206" s="238"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347</v>
      </c>
      <c r="F207" s="86">
        <v>108</v>
      </c>
      <c r="G207" s="86"/>
      <c r="H207" s="94" t="s">
        <v>4781</v>
      </c>
      <c r="I207" s="85" t="s">
        <v>4782</v>
      </c>
      <c r="J207" s="85" t="s">
        <v>4575</v>
      </c>
      <c r="K207" s="85" t="str">
        <f t="shared" si="124"/>
        <v>BH108DT</v>
      </c>
      <c r="L207" s="85" t="s">
        <v>4769</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40" t="e">
        <f>VLOOKUP(A207,#REF!,32,0)</f>
        <v>#REF!</v>
      </c>
      <c r="V207" s="240" t="e">
        <f>VLOOKUP(B207,#REF!,32,0)</f>
        <v>#REF!</v>
      </c>
      <c r="W207" s="240" t="e">
        <f>VLOOKUP(C207,#REF!,32,0)</f>
        <v>#REF!</v>
      </c>
      <c r="X207" s="240" t="e">
        <f>VLOOKUP(D207,#REF!,32,0)</f>
        <v>#REF!</v>
      </c>
      <c r="Y207" s="241" t="e">
        <f>U207/M207</f>
        <v>#REF!</v>
      </c>
      <c r="Z207" s="241" t="e">
        <f t="shared" si="116"/>
        <v>#REF!</v>
      </c>
      <c r="AA207" s="241" t="e">
        <f>W207/O207</f>
        <v>#REF!</v>
      </c>
      <c r="AB207" s="241" t="e">
        <f>X207/P207</f>
        <v>#REF!</v>
      </c>
      <c r="AC207" s="240"/>
      <c r="AD207" s="240"/>
      <c r="AE207" s="240"/>
      <c r="AF207" s="240"/>
      <c r="AG207" s="241"/>
      <c r="AH207" s="241"/>
      <c r="AI207" s="241"/>
      <c r="AJ207" s="241"/>
      <c r="AK207" s="87">
        <v>3.6815473199043867</v>
      </c>
      <c r="AL207" s="87"/>
      <c r="AM207" s="242"/>
      <c r="AN207" s="242">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43" t="s">
        <v>347</v>
      </c>
      <c r="AY207" s="102">
        <v>14700</v>
      </c>
      <c r="AZ207" s="103">
        <v>7000</v>
      </c>
      <c r="BA207" s="103">
        <v>4200</v>
      </c>
      <c r="BB207" s="103">
        <v>2520</v>
      </c>
      <c r="BC207" s="240">
        <v>12600</v>
      </c>
      <c r="BD207" s="240">
        <v>6000</v>
      </c>
      <c r="BE207" s="240">
        <v>3600</v>
      </c>
      <c r="BF207" s="240">
        <v>2160</v>
      </c>
      <c r="BG207" s="104">
        <f t="shared" si="123"/>
        <v>2720</v>
      </c>
      <c r="BJ207" s="238" t="e">
        <f>M207*#REF!</f>
        <v>#REF!</v>
      </c>
      <c r="BK207" s="238" t="e">
        <f>N207*#REF!</f>
        <v>#REF!</v>
      </c>
      <c r="BL207" s="238" t="e">
        <f>O207*#REF!</f>
        <v>#REF!</v>
      </c>
      <c r="BM207" s="238" t="e">
        <f>P207*#REF!</f>
        <v>#REF!</v>
      </c>
    </row>
    <row r="208" spans="1:65" s="84" customFormat="1" ht="47.25">
      <c r="A208" s="84" t="str">
        <f t="shared" si="125"/>
        <v>BH109DT+1</v>
      </c>
      <c r="B208" s="84" t="str">
        <f t="shared" si="126"/>
        <v>BH109DT+2</v>
      </c>
      <c r="C208" s="84" t="str">
        <f t="shared" si="127"/>
        <v>BH109DT+3</v>
      </c>
      <c r="D208" s="84" t="str">
        <f t="shared" si="128"/>
        <v>BH109DT+4</v>
      </c>
      <c r="E208" s="84" t="s">
        <v>347</v>
      </c>
      <c r="F208" s="86">
        <v>109</v>
      </c>
      <c r="G208" s="86"/>
      <c r="H208" s="94" t="s">
        <v>4783</v>
      </c>
      <c r="I208" s="85" t="s">
        <v>4784</v>
      </c>
      <c r="J208" s="85" t="s">
        <v>4769</v>
      </c>
      <c r="K208" s="85" t="str">
        <f t="shared" si="124"/>
        <v>BH109DT</v>
      </c>
      <c r="L208" s="85" t="s">
        <v>4785</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40"/>
      <c r="V208" s="240"/>
      <c r="W208" s="240"/>
      <c r="X208" s="240"/>
      <c r="Y208" s="241"/>
      <c r="Z208" s="241"/>
      <c r="AA208" s="241"/>
      <c r="AB208" s="241"/>
      <c r="AC208" s="240"/>
      <c r="AD208" s="240"/>
      <c r="AE208" s="240"/>
      <c r="AF208" s="240"/>
      <c r="AG208" s="241"/>
      <c r="AH208" s="241"/>
      <c r="AI208" s="241"/>
      <c r="AJ208" s="241"/>
      <c r="AK208" s="87">
        <v>3.05</v>
      </c>
      <c r="AL208" s="87"/>
      <c r="AM208" s="242"/>
      <c r="AN208" s="242">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43" t="s">
        <v>347</v>
      </c>
      <c r="AY208" s="102">
        <v>8400</v>
      </c>
      <c r="AZ208" s="103">
        <v>4900</v>
      </c>
      <c r="BA208" s="103">
        <v>2940</v>
      </c>
      <c r="BB208" s="103">
        <v>2170</v>
      </c>
      <c r="BC208" s="240">
        <v>7200</v>
      </c>
      <c r="BD208" s="240">
        <v>4200</v>
      </c>
      <c r="BE208" s="240">
        <v>2520</v>
      </c>
      <c r="BF208" s="240">
        <v>1860</v>
      </c>
      <c r="BG208" s="104">
        <f t="shared" si="123"/>
        <v>2700.9799703357548</v>
      </c>
      <c r="BJ208" s="238" t="e">
        <f>M208*#REF!</f>
        <v>#REF!</v>
      </c>
      <c r="BK208" s="238" t="e">
        <f>N208*#REF!</f>
        <v>#REF!</v>
      </c>
      <c r="BL208" s="238" t="e">
        <f>O208*#REF!</f>
        <v>#REF!</v>
      </c>
      <c r="BM208" s="238"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347</v>
      </c>
      <c r="F209" s="86">
        <v>110</v>
      </c>
      <c r="G209" s="86"/>
      <c r="H209" s="94" t="s">
        <v>4786</v>
      </c>
      <c r="I209" s="85" t="s">
        <v>4787</v>
      </c>
      <c r="J209" s="85" t="s">
        <v>4769</v>
      </c>
      <c r="K209" s="85" t="str">
        <f t="shared" si="124"/>
        <v>BH110DT</v>
      </c>
      <c r="L209" s="85" t="s">
        <v>4788</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40"/>
      <c r="V209" s="240"/>
      <c r="W209" s="240"/>
      <c r="X209" s="240"/>
      <c r="Y209" s="241"/>
      <c r="Z209" s="241"/>
      <c r="AA209" s="241"/>
      <c r="AB209" s="241"/>
      <c r="AC209" s="240"/>
      <c r="AD209" s="240"/>
      <c r="AE209" s="240"/>
      <c r="AF209" s="240"/>
      <c r="AG209" s="241"/>
      <c r="AH209" s="241"/>
      <c r="AI209" s="241"/>
      <c r="AJ209" s="241"/>
      <c r="AK209" s="87">
        <v>3.05</v>
      </c>
      <c r="AL209" s="87"/>
      <c r="AM209" s="242"/>
      <c r="AN209" s="242">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43" t="s">
        <v>347</v>
      </c>
      <c r="AY209" s="102">
        <v>7000</v>
      </c>
      <c r="AZ209" s="103">
        <v>4200</v>
      </c>
      <c r="BA209" s="103">
        <v>2730</v>
      </c>
      <c r="BB209" s="103">
        <v>2100</v>
      </c>
      <c r="BC209" s="240">
        <v>6000</v>
      </c>
      <c r="BD209" s="240">
        <v>3600</v>
      </c>
      <c r="BE209" s="240">
        <v>2340</v>
      </c>
      <c r="BF209" s="240">
        <v>1800</v>
      </c>
      <c r="BG209" s="104">
        <f t="shared" si="123"/>
        <v>2181.567952537207</v>
      </c>
      <c r="BJ209" s="238" t="e">
        <f>M209*#REF!</f>
        <v>#REF!</v>
      </c>
      <c r="BK209" s="238" t="e">
        <f>N209*#REF!</f>
        <v>#REF!</v>
      </c>
      <c r="BL209" s="238" t="e">
        <f>O209*#REF!</f>
        <v>#REF!</v>
      </c>
      <c r="BM209" s="238"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347</v>
      </c>
      <c r="F210" s="86">
        <v>111</v>
      </c>
      <c r="G210" s="86"/>
      <c r="H210" s="94" t="s">
        <v>4789</v>
      </c>
      <c r="I210" s="85" t="s">
        <v>4790</v>
      </c>
      <c r="J210" s="85" t="s">
        <v>4773</v>
      </c>
      <c r="K210" s="85" t="str">
        <f t="shared" si="124"/>
        <v>BH111DT</v>
      </c>
      <c r="L210" s="85" t="s">
        <v>4535</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40"/>
      <c r="V210" s="240"/>
      <c r="W210" s="240"/>
      <c r="X210" s="240"/>
      <c r="Y210" s="241"/>
      <c r="Z210" s="241"/>
      <c r="AA210" s="241"/>
      <c r="AB210" s="241"/>
      <c r="AC210" s="240"/>
      <c r="AD210" s="240"/>
      <c r="AE210" s="240"/>
      <c r="AF210" s="240"/>
      <c r="AG210" s="241"/>
      <c r="AH210" s="241"/>
      <c r="AI210" s="241"/>
      <c r="AJ210" s="241"/>
      <c r="AK210" s="87">
        <v>3.05</v>
      </c>
      <c r="AL210" s="87"/>
      <c r="AM210" s="242"/>
      <c r="AN210" s="242">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43" t="s">
        <v>347</v>
      </c>
      <c r="AY210" s="102">
        <v>11200</v>
      </c>
      <c r="AZ210" s="103">
        <v>5600</v>
      </c>
      <c r="BA210" s="103">
        <v>3640</v>
      </c>
      <c r="BB210" s="103">
        <v>2520</v>
      </c>
      <c r="BC210" s="240">
        <v>9600</v>
      </c>
      <c r="BD210" s="240">
        <v>4800</v>
      </c>
      <c r="BE210" s="240">
        <v>3120</v>
      </c>
      <c r="BF210" s="240">
        <v>2160</v>
      </c>
      <c r="BG210" s="104">
        <f t="shared" si="123"/>
        <v>2481.567952537207</v>
      </c>
      <c r="BJ210" s="238" t="e">
        <f>M210*#REF!</f>
        <v>#REF!</v>
      </c>
      <c r="BK210" s="238" t="e">
        <f>N210*#REF!</f>
        <v>#REF!</v>
      </c>
      <c r="BL210" s="238" t="e">
        <f>O210*#REF!</f>
        <v>#REF!</v>
      </c>
      <c r="BM210" s="238"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347</v>
      </c>
      <c r="F211" s="86">
        <v>112</v>
      </c>
      <c r="G211" s="86"/>
      <c r="H211" s="94" t="s">
        <v>4791</v>
      </c>
      <c r="I211" s="85" t="s">
        <v>4792</v>
      </c>
      <c r="J211" s="85" t="s">
        <v>4769</v>
      </c>
      <c r="K211" s="85" t="str">
        <f t="shared" si="124"/>
        <v>BH112DT</v>
      </c>
      <c r="L211" s="85" t="s">
        <v>4793</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40"/>
      <c r="V211" s="240"/>
      <c r="W211" s="240"/>
      <c r="X211" s="240"/>
      <c r="Y211" s="241"/>
      <c r="Z211" s="241"/>
      <c r="AA211" s="241"/>
      <c r="AB211" s="241"/>
      <c r="AC211" s="240"/>
      <c r="AD211" s="240"/>
      <c r="AE211" s="240"/>
      <c r="AF211" s="240"/>
      <c r="AG211" s="241"/>
      <c r="AH211" s="241"/>
      <c r="AI211" s="241"/>
      <c r="AJ211" s="241"/>
      <c r="AK211" s="87">
        <v>3.05</v>
      </c>
      <c r="AL211" s="87"/>
      <c r="AM211" s="242"/>
      <c r="AN211" s="242">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43" t="s">
        <v>347</v>
      </c>
      <c r="AY211" s="102">
        <v>11200</v>
      </c>
      <c r="AZ211" s="103">
        <v>5600</v>
      </c>
      <c r="BA211" s="103">
        <v>3640</v>
      </c>
      <c r="BB211" s="103">
        <v>2660</v>
      </c>
      <c r="BC211" s="240">
        <v>9600</v>
      </c>
      <c r="BD211" s="240">
        <v>4800</v>
      </c>
      <c r="BE211" s="240">
        <v>3120</v>
      </c>
      <c r="BF211" s="240">
        <v>2280</v>
      </c>
      <c r="BG211" s="104">
        <f t="shared" si="123"/>
        <v>2321.3719584700566</v>
      </c>
      <c r="BJ211" s="238" t="e">
        <f>M211*#REF!</f>
        <v>#REF!</v>
      </c>
      <c r="BK211" s="238" t="e">
        <f>N211*#REF!</f>
        <v>#REF!</v>
      </c>
      <c r="BL211" s="238" t="e">
        <f>O211*#REF!</f>
        <v>#REF!</v>
      </c>
      <c r="BM211" s="238"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347</v>
      </c>
      <c r="F212" s="86">
        <v>113</v>
      </c>
      <c r="G212" s="86"/>
      <c r="H212" s="94" t="s">
        <v>4794</v>
      </c>
      <c r="I212" s="85" t="s">
        <v>4795</v>
      </c>
      <c r="J212" s="85" t="s">
        <v>4787</v>
      </c>
      <c r="K212" s="85" t="str">
        <f t="shared" si="124"/>
        <v>BH113DT</v>
      </c>
      <c r="L212" s="85" t="s">
        <v>4785</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40"/>
      <c r="V212" s="240" t="e">
        <f>VLOOKUP(B212,#REF!,32,0)</f>
        <v>#REF!</v>
      </c>
      <c r="W212" s="240" t="e">
        <f>VLOOKUP(C212,#REF!,32,0)</f>
        <v>#REF!</v>
      </c>
      <c r="X212" s="240"/>
      <c r="Y212" s="241"/>
      <c r="Z212" s="241" t="e">
        <f t="shared" si="116"/>
        <v>#REF!</v>
      </c>
      <c r="AA212" s="241" t="e">
        <f>W212/O212</f>
        <v>#REF!</v>
      </c>
      <c r="AB212" s="241"/>
      <c r="AC212" s="240"/>
      <c r="AD212" s="240"/>
      <c r="AE212" s="240"/>
      <c r="AF212" s="240"/>
      <c r="AG212" s="241"/>
      <c r="AH212" s="241"/>
      <c r="AI212" s="241"/>
      <c r="AJ212" s="241"/>
      <c r="AK212" s="87">
        <v>3.3674058802004656</v>
      </c>
      <c r="AL212" s="87"/>
      <c r="AM212" s="242"/>
      <c r="AN212" s="242">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43" t="s">
        <v>347</v>
      </c>
      <c r="AY212" s="102">
        <v>9800</v>
      </c>
      <c r="AZ212" s="103">
        <v>5600</v>
      </c>
      <c r="BA212" s="103">
        <v>3640</v>
      </c>
      <c r="BB212" s="103">
        <v>2380</v>
      </c>
      <c r="BC212" s="240">
        <v>8400</v>
      </c>
      <c r="BD212" s="240">
        <v>4800</v>
      </c>
      <c r="BE212" s="240">
        <v>3120</v>
      </c>
      <c r="BF212" s="240">
        <v>2040</v>
      </c>
      <c r="BG212" s="104">
        <f t="shared" si="123"/>
        <v>1920</v>
      </c>
      <c r="BJ212" s="238" t="e">
        <f>M212*#REF!</f>
        <v>#REF!</v>
      </c>
      <c r="BK212" s="238" t="e">
        <f>N212*#REF!</f>
        <v>#REF!</v>
      </c>
      <c r="BL212" s="238" t="e">
        <f>O212*#REF!</f>
        <v>#REF!</v>
      </c>
      <c r="BM212" s="238"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347</v>
      </c>
      <c r="F213" s="86">
        <v>114</v>
      </c>
      <c r="G213" s="86"/>
      <c r="H213" s="94" t="s">
        <v>4796</v>
      </c>
      <c r="I213" s="85" t="s">
        <v>4797</v>
      </c>
      <c r="J213" s="85" t="s">
        <v>4782</v>
      </c>
      <c r="K213" s="85" t="str">
        <f t="shared" si="124"/>
        <v>BH114DT</v>
      </c>
      <c r="L213" s="85" t="s">
        <v>463</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40" t="e">
        <f>VLOOKUP(A213,#REF!,32,0)</f>
        <v>#REF!</v>
      </c>
      <c r="V213" s="240" t="e">
        <f>VLOOKUP(B213,#REF!,32,0)</f>
        <v>#REF!</v>
      </c>
      <c r="W213" s="240" t="e">
        <f>VLOOKUP(C213,#REF!,32,0)</f>
        <v>#REF!</v>
      </c>
      <c r="X213" s="240"/>
      <c r="Y213" s="241" t="e">
        <f>U213/M213</f>
        <v>#REF!</v>
      </c>
      <c r="Z213" s="241" t="e">
        <f t="shared" si="116"/>
        <v>#REF!</v>
      </c>
      <c r="AA213" s="241" t="e">
        <f>W213/O213</f>
        <v>#REF!</v>
      </c>
      <c r="AB213" s="241"/>
      <c r="AC213" s="240"/>
      <c r="AD213" s="240"/>
      <c r="AE213" s="240"/>
      <c r="AF213" s="240"/>
      <c r="AG213" s="241"/>
      <c r="AH213" s="241"/>
      <c r="AI213" s="241"/>
      <c r="AJ213" s="241"/>
      <c r="AK213" s="87">
        <v>4.5547224296266142</v>
      </c>
      <c r="AL213" s="87"/>
      <c r="AM213" s="242"/>
      <c r="AN213" s="242">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43" t="s">
        <v>347</v>
      </c>
      <c r="AY213" s="102">
        <v>11200</v>
      </c>
      <c r="AZ213" s="103">
        <v>6300</v>
      </c>
      <c r="BA213" s="103">
        <v>3220</v>
      </c>
      <c r="BB213" s="103">
        <v>2380</v>
      </c>
      <c r="BC213" s="240">
        <v>9600</v>
      </c>
      <c r="BD213" s="240">
        <v>5400</v>
      </c>
      <c r="BE213" s="240">
        <v>2760</v>
      </c>
      <c r="BF213" s="240">
        <v>2040</v>
      </c>
      <c r="BG213" s="104">
        <f t="shared" si="123"/>
        <v>3660</v>
      </c>
      <c r="BJ213" s="238" t="e">
        <f>M213*#REF!</f>
        <v>#REF!</v>
      </c>
      <c r="BK213" s="238" t="e">
        <f>N213*#REF!</f>
        <v>#REF!</v>
      </c>
      <c r="BL213" s="238" t="e">
        <f>O213*#REF!</f>
        <v>#REF!</v>
      </c>
      <c r="BM213" s="238" t="e">
        <f>P213*#REF!</f>
        <v>#REF!</v>
      </c>
    </row>
    <row r="214" spans="1:65" s="84" customFormat="1" ht="47.25">
      <c r="A214" s="84" t="str">
        <f t="shared" si="125"/>
        <v>BH115DT+1</v>
      </c>
      <c r="B214" s="84" t="str">
        <f t="shared" si="126"/>
        <v>BH115DT+2</v>
      </c>
      <c r="C214" s="84" t="str">
        <f t="shared" si="127"/>
        <v>BH115DT+3</v>
      </c>
      <c r="D214" s="84" t="str">
        <f t="shared" si="128"/>
        <v>BH115DT+4</v>
      </c>
      <c r="E214" s="84" t="s">
        <v>347</v>
      </c>
      <c r="F214" s="86">
        <v>115</v>
      </c>
      <c r="G214" s="86"/>
      <c r="H214" s="94" t="s">
        <v>4798</v>
      </c>
      <c r="I214" s="85" t="s">
        <v>4799</v>
      </c>
      <c r="J214" s="85" t="s">
        <v>4769</v>
      </c>
      <c r="K214" s="85" t="str">
        <f t="shared" si="124"/>
        <v>BH115DT</v>
      </c>
      <c r="L214" s="85" t="s">
        <v>4795</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40"/>
      <c r="V214" s="240" t="e">
        <f>VLOOKUP(B214,#REF!,32,0)</f>
        <v>#REF!</v>
      </c>
      <c r="W214" s="240"/>
      <c r="X214" s="240" t="e">
        <f>VLOOKUP(D214,#REF!,32,0)</f>
        <v>#REF!</v>
      </c>
      <c r="Y214" s="241"/>
      <c r="Z214" s="241" t="e">
        <f t="shared" si="116"/>
        <v>#REF!</v>
      </c>
      <c r="AA214" s="241"/>
      <c r="AB214" s="241" t="e">
        <f>X214/P214</f>
        <v>#REF!</v>
      </c>
      <c r="AC214" s="240"/>
      <c r="AD214" s="240"/>
      <c r="AE214" s="240"/>
      <c r="AF214" s="240"/>
      <c r="AG214" s="241"/>
      <c r="AH214" s="241"/>
      <c r="AI214" s="241"/>
      <c r="AJ214" s="241"/>
      <c r="AK214" s="87">
        <v>4.1771945423165677</v>
      </c>
      <c r="AL214" s="87"/>
      <c r="AM214" s="242"/>
      <c r="AN214" s="242">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43" t="s">
        <v>347</v>
      </c>
      <c r="AY214" s="102">
        <v>11200</v>
      </c>
      <c r="AZ214" s="103">
        <v>6300</v>
      </c>
      <c r="BA214" s="103">
        <v>3640</v>
      </c>
      <c r="BB214" s="103">
        <v>2660</v>
      </c>
      <c r="BC214" s="240">
        <v>9600</v>
      </c>
      <c r="BD214" s="240">
        <v>5400</v>
      </c>
      <c r="BE214" s="240">
        <v>3120</v>
      </c>
      <c r="BF214" s="240">
        <v>2280</v>
      </c>
      <c r="BG214" s="104">
        <f t="shared" si="123"/>
        <v>2860</v>
      </c>
      <c r="BJ214" s="238" t="e">
        <f>M214*#REF!</f>
        <v>#REF!</v>
      </c>
      <c r="BK214" s="238" t="e">
        <f>N214*#REF!</f>
        <v>#REF!</v>
      </c>
      <c r="BL214" s="238" t="e">
        <f>O214*#REF!</f>
        <v>#REF!</v>
      </c>
      <c r="BM214" s="238"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347</v>
      </c>
      <c r="F215" s="86">
        <v>116</v>
      </c>
      <c r="G215" s="86"/>
      <c r="H215" s="94" t="s">
        <v>4800</v>
      </c>
      <c r="I215" s="85" t="s">
        <v>4801</v>
      </c>
      <c r="J215" s="85" t="s">
        <v>371</v>
      </c>
      <c r="K215" s="85" t="str">
        <f t="shared" si="124"/>
        <v>BH116DT</v>
      </c>
      <c r="L215" s="85" t="s">
        <v>4802</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40"/>
      <c r="V215" s="240" t="e">
        <f>VLOOKUP(B215,#REF!,32,0)</f>
        <v>#REF!</v>
      </c>
      <c r="W215" s="240"/>
      <c r="X215" s="240"/>
      <c r="Y215" s="241"/>
      <c r="Z215" s="241" t="e">
        <f t="shared" si="116"/>
        <v>#REF!</v>
      </c>
      <c r="AA215" s="241"/>
      <c r="AB215" s="241"/>
      <c r="AC215" s="240"/>
      <c r="AD215" s="240"/>
      <c r="AE215" s="240"/>
      <c r="AF215" s="240"/>
      <c r="AG215" s="241"/>
      <c r="AH215" s="241"/>
      <c r="AI215" s="241"/>
      <c r="AJ215" s="241"/>
      <c r="AK215" s="87">
        <v>2.0401501550514114</v>
      </c>
      <c r="AL215" s="87"/>
      <c r="AM215" s="242"/>
      <c r="AN215" s="242">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43" t="s">
        <v>347</v>
      </c>
      <c r="AY215" s="102">
        <v>9800</v>
      </c>
      <c r="AZ215" s="103">
        <v>6300</v>
      </c>
      <c r="BA215" s="103">
        <v>2940</v>
      </c>
      <c r="BB215" s="103">
        <v>2310</v>
      </c>
      <c r="BC215" s="240">
        <v>8400</v>
      </c>
      <c r="BD215" s="240">
        <v>5400</v>
      </c>
      <c r="BE215" s="240">
        <v>2520</v>
      </c>
      <c r="BF215" s="240">
        <v>1980</v>
      </c>
      <c r="BG215" s="104">
        <f t="shared" si="123"/>
        <v>1489.2418806515575</v>
      </c>
      <c r="BJ215" s="238" t="e">
        <f>M215*#REF!</f>
        <v>#REF!</v>
      </c>
      <c r="BK215" s="238" t="e">
        <f>N215*#REF!</f>
        <v>#REF!</v>
      </c>
      <c r="BL215" s="238" t="e">
        <f>O215*#REF!</f>
        <v>#REF!</v>
      </c>
      <c r="BM215" s="238"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347</v>
      </c>
      <c r="F216" s="86">
        <v>117</v>
      </c>
      <c r="G216" s="86"/>
      <c r="H216" s="94" t="s">
        <v>4803</v>
      </c>
      <c r="I216" s="85" t="s">
        <v>371</v>
      </c>
      <c r="J216" s="85" t="s">
        <v>4358</v>
      </c>
      <c r="K216" s="85"/>
      <c r="L216" s="85" t="s">
        <v>4804</v>
      </c>
      <c r="M216" s="97"/>
      <c r="N216" s="97"/>
      <c r="O216" s="97"/>
      <c r="P216" s="97"/>
      <c r="Q216" s="96"/>
      <c r="R216" s="96"/>
      <c r="S216" s="96"/>
      <c r="T216" s="96"/>
      <c r="U216" s="240"/>
      <c r="V216" s="240"/>
      <c r="W216" s="240"/>
      <c r="X216" s="240"/>
      <c r="Y216" s="241"/>
      <c r="Z216" s="241"/>
      <c r="AA216" s="241"/>
      <c r="AB216" s="241"/>
      <c r="AC216" s="240"/>
      <c r="AD216" s="240"/>
      <c r="AE216" s="240"/>
      <c r="AF216" s="240"/>
      <c r="AG216" s="241"/>
      <c r="AH216" s="241"/>
      <c r="AI216" s="241"/>
      <c r="AJ216" s="241"/>
      <c r="AK216" s="87"/>
      <c r="AL216" s="87"/>
      <c r="AM216" s="242"/>
      <c r="AN216" s="242"/>
      <c r="AO216" s="99"/>
      <c r="AP216" s="99"/>
      <c r="AQ216" s="99"/>
      <c r="AR216" s="99"/>
      <c r="AS216" s="99"/>
      <c r="AT216" s="99"/>
      <c r="AU216" s="99"/>
      <c r="AV216" s="99"/>
      <c r="AW216" s="60"/>
      <c r="AX216" s="243" t="s">
        <v>347</v>
      </c>
      <c r="AY216" s="102">
        <v>14000</v>
      </c>
      <c r="AZ216" s="103">
        <v>7700</v>
      </c>
      <c r="BA216" s="103">
        <v>4550</v>
      </c>
      <c r="BB216" s="103">
        <v>2940</v>
      </c>
      <c r="BC216" s="240">
        <v>12000</v>
      </c>
      <c r="BD216" s="240">
        <v>6600</v>
      </c>
      <c r="BE216" s="240">
        <v>3900</v>
      </c>
      <c r="BF216" s="240">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347</v>
      </c>
      <c r="F217" s="86"/>
      <c r="G217" s="86"/>
      <c r="H217" s="94" t="s">
        <v>4805</v>
      </c>
      <c r="I217" s="85" t="s">
        <v>4806</v>
      </c>
      <c r="J217" s="85" t="s">
        <v>4807</v>
      </c>
      <c r="K217" s="85" t="str">
        <f t="shared" si="124"/>
        <v>BH117DT_D1</v>
      </c>
      <c r="L217" s="85" t="s">
        <v>4808</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40" t="e">
        <f>VLOOKUP(A217,#REF!,32,0)</f>
        <v>#REF!</v>
      </c>
      <c r="V217" s="240" t="e">
        <f>VLOOKUP(B217,#REF!,32,0)</f>
        <v>#REF!</v>
      </c>
      <c r="W217" s="240" t="e">
        <f>VLOOKUP(C217,#REF!,32,0)</f>
        <v>#REF!</v>
      </c>
      <c r="X217" s="240" t="e">
        <f>VLOOKUP(D217,#REF!,32,0)</f>
        <v>#REF!</v>
      </c>
      <c r="Y217" s="241" t="e">
        <f>U217/M217</f>
        <v>#REF!</v>
      </c>
      <c r="Z217" s="241" t="e">
        <f t="shared" si="116"/>
        <v>#REF!</v>
      </c>
      <c r="AA217" s="241" t="e">
        <f>W217/O217</f>
        <v>#REF!</v>
      </c>
      <c r="AB217" s="241" t="e">
        <f>X217/P217</f>
        <v>#REF!</v>
      </c>
      <c r="AC217" s="240"/>
      <c r="AD217" s="240"/>
      <c r="AE217" s="240"/>
      <c r="AF217" s="240"/>
      <c r="AG217" s="241"/>
      <c r="AH217" s="241"/>
      <c r="AI217" s="241"/>
      <c r="AJ217" s="241"/>
      <c r="AK217" s="87">
        <v>3.2953979819235846</v>
      </c>
      <c r="AL217" s="87"/>
      <c r="AM217" s="242"/>
      <c r="AN217" s="242">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43" t="s">
        <v>347</v>
      </c>
      <c r="AY217" s="102"/>
      <c r="AZ217" s="103"/>
      <c r="BA217" s="103"/>
      <c r="BB217" s="103"/>
      <c r="BC217" s="240"/>
      <c r="BD217" s="240"/>
      <c r="BE217" s="240"/>
      <c r="BF217" s="240"/>
      <c r="BG217" s="104">
        <f t="shared" ref="BG217:BG227" si="135">AV217-AW217</f>
        <v>335</v>
      </c>
      <c r="BJ217" s="238" t="e">
        <f>M217*#REF!</f>
        <v>#REF!</v>
      </c>
      <c r="BK217" s="238" t="e">
        <f>N217*#REF!</f>
        <v>#REF!</v>
      </c>
      <c r="BL217" s="238" t="e">
        <f>O217*#REF!</f>
        <v>#REF!</v>
      </c>
      <c r="BM217" s="238"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347</v>
      </c>
      <c r="F218" s="86"/>
      <c r="G218" s="86"/>
      <c r="H218" s="94" t="s">
        <v>4809</v>
      </c>
      <c r="I218" s="85" t="s">
        <v>4810</v>
      </c>
      <c r="J218" s="85" t="s">
        <v>4807</v>
      </c>
      <c r="K218" s="85" t="str">
        <f t="shared" si="124"/>
        <v>BH117DT_D2</v>
      </c>
      <c r="L218" s="85" t="s">
        <v>4811</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40"/>
      <c r="V218" s="240" t="e">
        <f>VLOOKUP(B218,#REF!,32,0)</f>
        <v>#REF!</v>
      </c>
      <c r="W218" s="240"/>
      <c r="X218" s="240"/>
      <c r="Y218" s="241"/>
      <c r="Z218" s="241" t="e">
        <f t="shared" si="116"/>
        <v>#REF!</v>
      </c>
      <c r="AA218" s="241"/>
      <c r="AB218" s="241"/>
      <c r="AC218" s="240"/>
      <c r="AD218" s="240"/>
      <c r="AE218" s="240"/>
      <c r="AF218" s="240"/>
      <c r="AG218" s="241"/>
      <c r="AH218" s="241"/>
      <c r="AI218" s="241"/>
      <c r="AJ218" s="241"/>
      <c r="AK218" s="87">
        <v>3.2407407407407405</v>
      </c>
      <c r="AL218" s="87"/>
      <c r="AM218" s="242"/>
      <c r="AN218" s="242">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43" t="s">
        <v>347</v>
      </c>
      <c r="AY218" s="102">
        <v>20300</v>
      </c>
      <c r="AZ218" s="103">
        <v>8400</v>
      </c>
      <c r="BA218" s="103">
        <v>5040</v>
      </c>
      <c r="BB218" s="103">
        <v>3150</v>
      </c>
      <c r="BC218" s="240">
        <v>17400</v>
      </c>
      <c r="BD218" s="240">
        <v>7200</v>
      </c>
      <c r="BE218" s="240">
        <v>4320</v>
      </c>
      <c r="BF218" s="240">
        <v>2700</v>
      </c>
      <c r="BG218" s="104">
        <f t="shared" si="135"/>
        <v>845</v>
      </c>
      <c r="BJ218" s="238" t="e">
        <f>M218*#REF!</f>
        <v>#REF!</v>
      </c>
      <c r="BK218" s="238" t="e">
        <f>N218*#REF!</f>
        <v>#REF!</v>
      </c>
      <c r="BL218" s="238" t="e">
        <f>O218*#REF!</f>
        <v>#REF!</v>
      </c>
      <c r="BM218" s="238"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347</v>
      </c>
      <c r="F219" s="86"/>
      <c r="G219" s="86"/>
      <c r="H219" s="94" t="s">
        <v>4812</v>
      </c>
      <c r="I219" s="85" t="s">
        <v>4813</v>
      </c>
      <c r="J219" s="85" t="s">
        <v>4814</v>
      </c>
      <c r="K219" s="85" t="str">
        <f t="shared" si="124"/>
        <v>BH117DT_D3</v>
      </c>
      <c r="L219" s="85" t="s">
        <v>4815</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40"/>
      <c r="V219" s="240"/>
      <c r="W219" s="240"/>
      <c r="X219" s="240"/>
      <c r="Y219" s="241"/>
      <c r="Z219" s="241"/>
      <c r="AA219" s="241"/>
      <c r="AB219" s="241"/>
      <c r="AC219" s="240"/>
      <c r="AD219" s="240"/>
      <c r="AE219" s="240"/>
      <c r="AF219" s="240"/>
      <c r="AG219" s="241"/>
      <c r="AH219" s="241"/>
      <c r="AI219" s="241"/>
      <c r="AJ219" s="241"/>
      <c r="AK219" s="87">
        <v>3.05</v>
      </c>
      <c r="AL219" s="87"/>
      <c r="AM219" s="242"/>
      <c r="AN219" s="242">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43" t="s">
        <v>347</v>
      </c>
      <c r="AY219" s="102">
        <v>16100</v>
      </c>
      <c r="AZ219" s="103">
        <v>7000</v>
      </c>
      <c r="BA219" s="103">
        <v>3640</v>
      </c>
      <c r="BB219" s="103">
        <v>2730</v>
      </c>
      <c r="BC219" s="240">
        <v>13800</v>
      </c>
      <c r="BD219" s="240">
        <v>6000</v>
      </c>
      <c r="BE219" s="240">
        <v>3120</v>
      </c>
      <c r="BF219" s="240">
        <v>2340</v>
      </c>
      <c r="BG219" s="104">
        <f t="shared" si="135"/>
        <v>901.95994067150968</v>
      </c>
      <c r="BJ219" s="238" t="e">
        <f>M219*#REF!</f>
        <v>#REF!</v>
      </c>
      <c r="BK219" s="238" t="e">
        <f>N219*#REF!</f>
        <v>#REF!</v>
      </c>
      <c r="BL219" s="238" t="e">
        <f>O219*#REF!</f>
        <v>#REF!</v>
      </c>
      <c r="BM219" s="238"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347</v>
      </c>
      <c r="F220" s="86"/>
      <c r="G220" s="86"/>
      <c r="H220" s="94" t="s">
        <v>4816</v>
      </c>
      <c r="I220" s="85" t="s">
        <v>4817</v>
      </c>
      <c r="J220" s="85" t="s">
        <v>4818</v>
      </c>
      <c r="K220" s="85" t="str">
        <f t="shared" si="124"/>
        <v>BH117DT_D4</v>
      </c>
      <c r="L220" s="85" t="s">
        <v>4819</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40"/>
      <c r="V220" s="240"/>
      <c r="W220" s="240" t="e">
        <f>VLOOKUP(C220,#REF!,32,0)</f>
        <v>#REF!</v>
      </c>
      <c r="X220" s="240"/>
      <c r="Y220" s="241"/>
      <c r="Z220" s="241"/>
      <c r="AA220" s="241" t="e">
        <f>W220/O220</f>
        <v>#REF!</v>
      </c>
      <c r="AB220" s="241"/>
      <c r="AC220" s="240"/>
      <c r="AD220" s="240"/>
      <c r="AE220" s="240"/>
      <c r="AF220" s="240"/>
      <c r="AG220" s="241"/>
      <c r="AH220" s="241"/>
      <c r="AI220" s="241"/>
      <c r="AJ220" s="241"/>
      <c r="AK220" s="87">
        <v>3.3806752260458834</v>
      </c>
      <c r="AL220" s="87"/>
      <c r="AM220" s="242"/>
      <c r="AN220" s="242">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43" t="s">
        <v>347</v>
      </c>
      <c r="AY220" s="102">
        <v>14000</v>
      </c>
      <c r="AZ220" s="103">
        <v>6300</v>
      </c>
      <c r="BA220" s="103">
        <v>3220</v>
      </c>
      <c r="BB220" s="103">
        <v>2450</v>
      </c>
      <c r="BC220" s="240">
        <v>12000</v>
      </c>
      <c r="BD220" s="240">
        <v>5400</v>
      </c>
      <c r="BE220" s="240">
        <v>2760</v>
      </c>
      <c r="BF220" s="240">
        <v>2100</v>
      </c>
      <c r="BG220" s="104">
        <f t="shared" si="135"/>
        <v>2305</v>
      </c>
      <c r="BJ220" s="238" t="e">
        <f>M220*#REF!</f>
        <v>#REF!</v>
      </c>
      <c r="BK220" s="238" t="e">
        <f>N220*#REF!</f>
        <v>#REF!</v>
      </c>
      <c r="BL220" s="238" t="e">
        <f>O220*#REF!</f>
        <v>#REF!</v>
      </c>
      <c r="BM220" s="238"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347</v>
      </c>
      <c r="F221" s="86"/>
      <c r="G221" s="86"/>
      <c r="H221" s="94" t="s">
        <v>4820</v>
      </c>
      <c r="I221" s="85" t="s">
        <v>4821</v>
      </c>
      <c r="J221" s="85" t="s">
        <v>4822</v>
      </c>
      <c r="K221" s="85" t="str">
        <f t="shared" si="124"/>
        <v>BH117DT_D5</v>
      </c>
      <c r="L221" s="85" t="s">
        <v>4823</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40" t="e">
        <f>VLOOKUP(A221,#REF!,32,0)</f>
        <v>#REF!</v>
      </c>
      <c r="V221" s="240" t="e">
        <f>VLOOKUP(B221,#REF!,32,0)</f>
        <v>#REF!</v>
      </c>
      <c r="W221" s="240" t="e">
        <f>VLOOKUP(C221,#REF!,32,0)</f>
        <v>#REF!</v>
      </c>
      <c r="X221" s="240"/>
      <c r="Y221" s="241" t="e">
        <f>U221/M221</f>
        <v>#REF!</v>
      </c>
      <c r="Z221" s="241" t="e">
        <f t="shared" ref="Z221:Z266" si="136">V221/N221</f>
        <v>#REF!</v>
      </c>
      <c r="AA221" s="241" t="e">
        <f>W221/O221</f>
        <v>#REF!</v>
      </c>
      <c r="AB221" s="241"/>
      <c r="AC221" s="240"/>
      <c r="AD221" s="240"/>
      <c r="AE221" s="240"/>
      <c r="AF221" s="240"/>
      <c r="AG221" s="241"/>
      <c r="AH221" s="241"/>
      <c r="AI221" s="241"/>
      <c r="AJ221" s="241"/>
      <c r="AK221" s="87">
        <v>3.0681658180137727</v>
      </c>
      <c r="AL221" s="87"/>
      <c r="AM221" s="242"/>
      <c r="AN221" s="242">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43" t="s">
        <v>347</v>
      </c>
      <c r="AY221" s="102">
        <v>9800</v>
      </c>
      <c r="AZ221" s="103">
        <v>4900</v>
      </c>
      <c r="BA221" s="103">
        <v>2730</v>
      </c>
      <c r="BB221" s="103">
        <v>2310</v>
      </c>
      <c r="BC221" s="240">
        <v>8400</v>
      </c>
      <c r="BD221" s="240">
        <v>4200</v>
      </c>
      <c r="BE221" s="240">
        <v>2340</v>
      </c>
      <c r="BF221" s="240">
        <v>1980</v>
      </c>
      <c r="BG221" s="104">
        <f t="shared" si="135"/>
        <v>1460</v>
      </c>
      <c r="BJ221" s="238" t="e">
        <f>M221*#REF!</f>
        <v>#REF!</v>
      </c>
      <c r="BK221" s="238" t="e">
        <f>N221*#REF!</f>
        <v>#REF!</v>
      </c>
      <c r="BL221" s="238" t="e">
        <f>O221*#REF!</f>
        <v>#REF!</v>
      </c>
      <c r="BM221" s="238"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347</v>
      </c>
      <c r="F222" s="86"/>
      <c r="G222" s="86"/>
      <c r="H222" s="94" t="s">
        <v>4824</v>
      </c>
      <c r="I222" s="85" t="s">
        <v>4825</v>
      </c>
      <c r="J222" s="85" t="s">
        <v>4826</v>
      </c>
      <c r="K222" s="85" t="str">
        <f t="shared" si="124"/>
        <v>BH117DT_D6</v>
      </c>
      <c r="L222" s="85" t="s">
        <v>4827</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40"/>
      <c r="V222" s="240" t="e">
        <f>VLOOKUP(B222,#REF!,32,0)</f>
        <v>#REF!</v>
      </c>
      <c r="W222" s="240"/>
      <c r="X222" s="240" t="e">
        <f>VLOOKUP(D222,#REF!,32,0)</f>
        <v>#REF!</v>
      </c>
      <c r="Y222" s="241"/>
      <c r="Z222" s="241" t="e">
        <f t="shared" si="136"/>
        <v>#REF!</v>
      </c>
      <c r="AA222" s="241"/>
      <c r="AB222" s="241" t="e">
        <f>X222/P222</f>
        <v>#REF!</v>
      </c>
      <c r="AC222" s="240"/>
      <c r="AD222" s="240"/>
      <c r="AE222" s="240"/>
      <c r="AF222" s="240"/>
      <c r="AG222" s="241"/>
      <c r="AH222" s="241"/>
      <c r="AI222" s="241"/>
      <c r="AJ222" s="241"/>
      <c r="AK222" s="87">
        <v>3.6185265035685195</v>
      </c>
      <c r="AL222" s="87"/>
      <c r="AM222" s="242"/>
      <c r="AN222" s="242">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43" t="s">
        <v>347</v>
      </c>
      <c r="AY222" s="102">
        <v>8400</v>
      </c>
      <c r="AZ222" s="103">
        <v>3500</v>
      </c>
      <c r="BA222" s="103">
        <v>2730</v>
      </c>
      <c r="BB222" s="103">
        <v>1820</v>
      </c>
      <c r="BC222" s="240">
        <v>7200</v>
      </c>
      <c r="BD222" s="240">
        <v>3000</v>
      </c>
      <c r="BE222" s="240">
        <v>2340</v>
      </c>
      <c r="BF222" s="240">
        <v>1560</v>
      </c>
      <c r="BG222" s="104">
        <f t="shared" si="135"/>
        <v>1965</v>
      </c>
      <c r="BJ222" s="238" t="e">
        <f>M222*#REF!</f>
        <v>#REF!</v>
      </c>
      <c r="BK222" s="238" t="e">
        <f>N222*#REF!</f>
        <v>#REF!</v>
      </c>
      <c r="BL222" s="238" t="e">
        <f>O222*#REF!</f>
        <v>#REF!</v>
      </c>
      <c r="BM222" s="238"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347</v>
      </c>
      <c r="F223" s="86"/>
      <c r="G223" s="86"/>
      <c r="H223" s="94" t="s">
        <v>4828</v>
      </c>
      <c r="I223" s="85" t="s">
        <v>4829</v>
      </c>
      <c r="J223" s="85" t="s">
        <v>4830</v>
      </c>
      <c r="K223" s="85" t="str">
        <f t="shared" si="124"/>
        <v>BH117DT_D7</v>
      </c>
      <c r="L223" s="85" t="s">
        <v>1095</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40"/>
      <c r="V223" s="240"/>
      <c r="W223" s="240"/>
      <c r="X223" s="240"/>
      <c r="Y223" s="241"/>
      <c r="Z223" s="241"/>
      <c r="AA223" s="241"/>
      <c r="AB223" s="241"/>
      <c r="AC223" s="240"/>
      <c r="AD223" s="240"/>
      <c r="AE223" s="240"/>
      <c r="AF223" s="240"/>
      <c r="AG223" s="241"/>
      <c r="AH223" s="241"/>
      <c r="AI223" s="241"/>
      <c r="AJ223" s="241"/>
      <c r="AK223" s="87">
        <v>3.05</v>
      </c>
      <c r="AL223" s="87"/>
      <c r="AM223" s="242"/>
      <c r="AN223" s="242">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43" t="s">
        <v>347</v>
      </c>
      <c r="AY223" s="102">
        <v>6300</v>
      </c>
      <c r="AZ223" s="103">
        <v>3500</v>
      </c>
      <c r="BA223" s="103">
        <v>2520</v>
      </c>
      <c r="BB223" s="103">
        <v>1610</v>
      </c>
      <c r="BC223" s="240">
        <v>5400</v>
      </c>
      <c r="BD223" s="240">
        <v>3000</v>
      </c>
      <c r="BE223" s="240">
        <v>2160</v>
      </c>
      <c r="BF223" s="240">
        <v>1380</v>
      </c>
      <c r="BG223" s="104">
        <f t="shared" si="135"/>
        <v>861.17596440290572</v>
      </c>
      <c r="BJ223" s="238" t="e">
        <f>M223*#REF!</f>
        <v>#REF!</v>
      </c>
      <c r="BK223" s="238" t="e">
        <f>N223*#REF!</f>
        <v>#REF!</v>
      </c>
      <c r="BL223" s="238" t="e">
        <f>O223*#REF!</f>
        <v>#REF!</v>
      </c>
      <c r="BM223" s="238"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347</v>
      </c>
      <c r="F224" s="86"/>
      <c r="G224" s="86"/>
      <c r="H224" s="94" t="s">
        <v>4831</v>
      </c>
      <c r="I224" s="85" t="s">
        <v>4832</v>
      </c>
      <c r="J224" s="85" t="s">
        <v>1095</v>
      </c>
      <c r="K224" s="85" t="str">
        <f t="shared" si="124"/>
        <v>BH117DT_D8</v>
      </c>
      <c r="L224" s="85" t="s">
        <v>4833</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40"/>
      <c r="V224" s="240" t="e">
        <f>VLOOKUP(B224,#REF!,32,0)</f>
        <v>#REF!</v>
      </c>
      <c r="W224" s="240"/>
      <c r="X224" s="240" t="e">
        <f>VLOOKUP(D224,#REF!,32,0)</f>
        <v>#REF!</v>
      </c>
      <c r="Y224" s="241"/>
      <c r="Z224" s="241" t="e">
        <f t="shared" si="136"/>
        <v>#REF!</v>
      </c>
      <c r="AA224" s="241"/>
      <c r="AB224" s="241" t="e">
        <f>X224/P224</f>
        <v>#REF!</v>
      </c>
      <c r="AC224" s="240"/>
      <c r="AD224" s="240"/>
      <c r="AE224" s="240"/>
      <c r="AF224" s="240"/>
      <c r="AG224" s="241"/>
      <c r="AH224" s="241"/>
      <c r="AI224" s="241"/>
      <c r="AJ224" s="241"/>
      <c r="AK224" s="87">
        <v>4.5784222618647581</v>
      </c>
      <c r="AL224" s="87"/>
      <c r="AM224" s="242"/>
      <c r="AN224" s="242">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43" t="s">
        <v>347</v>
      </c>
      <c r="AY224" s="102">
        <v>8400</v>
      </c>
      <c r="AZ224" s="103">
        <v>3500</v>
      </c>
      <c r="BA224" s="103">
        <v>2520</v>
      </c>
      <c r="BB224" s="103">
        <v>1610</v>
      </c>
      <c r="BC224" s="240">
        <v>7200</v>
      </c>
      <c r="BD224" s="240">
        <v>3000</v>
      </c>
      <c r="BE224" s="240">
        <v>2160</v>
      </c>
      <c r="BF224" s="240">
        <v>1380</v>
      </c>
      <c r="BG224" s="104">
        <f t="shared" si="135"/>
        <v>2055</v>
      </c>
      <c r="BJ224" s="238" t="e">
        <f>M224*#REF!</f>
        <v>#REF!</v>
      </c>
      <c r="BK224" s="238" t="e">
        <f>N224*#REF!</f>
        <v>#REF!</v>
      </c>
      <c r="BL224" s="238" t="e">
        <f>O224*#REF!</f>
        <v>#REF!</v>
      </c>
      <c r="BM224" s="238" t="e">
        <f>P224*#REF!</f>
        <v>#REF!</v>
      </c>
    </row>
    <row r="225" spans="1:65" s="84" customFormat="1" ht="47.25">
      <c r="A225" s="84" t="str">
        <f t="shared" si="125"/>
        <v>BH118DT+1</v>
      </c>
      <c r="B225" s="84" t="str">
        <f t="shared" si="126"/>
        <v>BH118DT+2</v>
      </c>
      <c r="C225" s="84" t="str">
        <f t="shared" si="127"/>
        <v>BH118DT+3</v>
      </c>
      <c r="D225" s="84" t="str">
        <f t="shared" si="128"/>
        <v>BH118DT+4</v>
      </c>
      <c r="E225" s="84" t="s">
        <v>347</v>
      </c>
      <c r="F225" s="86">
        <v>118</v>
      </c>
      <c r="G225" s="86"/>
      <c r="H225" s="94" t="s">
        <v>4834</v>
      </c>
      <c r="I225" s="85" t="s">
        <v>4835</v>
      </c>
      <c r="J225" s="85" t="s">
        <v>4836</v>
      </c>
      <c r="K225" s="85" t="str">
        <f t="shared" si="124"/>
        <v>BH118DT</v>
      </c>
      <c r="L225" s="85" t="s">
        <v>4808</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40"/>
      <c r="V225" s="240"/>
      <c r="W225" s="240"/>
      <c r="X225" s="240"/>
      <c r="Y225" s="241"/>
      <c r="Z225" s="241"/>
      <c r="AA225" s="241"/>
      <c r="AB225" s="241"/>
      <c r="AC225" s="240"/>
      <c r="AD225" s="240"/>
      <c r="AE225" s="240"/>
      <c r="AF225" s="240"/>
      <c r="AG225" s="241"/>
      <c r="AH225" s="241"/>
      <c r="AI225" s="241"/>
      <c r="AJ225" s="241"/>
      <c r="AK225" s="87">
        <v>3.05</v>
      </c>
      <c r="AL225" s="87"/>
      <c r="AM225" s="242"/>
      <c r="AN225" s="242">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43" t="s">
        <v>347</v>
      </c>
      <c r="AY225" s="102">
        <v>6300</v>
      </c>
      <c r="AZ225" s="103">
        <v>2800</v>
      </c>
      <c r="BA225" s="103">
        <v>2310</v>
      </c>
      <c r="BB225" s="103">
        <v>1470</v>
      </c>
      <c r="BC225" s="240">
        <v>5400</v>
      </c>
      <c r="BD225" s="240">
        <v>2400</v>
      </c>
      <c r="BE225" s="240">
        <v>1980</v>
      </c>
      <c r="BF225" s="240">
        <v>1260</v>
      </c>
      <c r="BG225" s="104">
        <f t="shared" si="135"/>
        <v>2201.9599406715097</v>
      </c>
      <c r="BJ225" s="238" t="e">
        <f>M225*#REF!</f>
        <v>#REF!</v>
      </c>
      <c r="BK225" s="238" t="e">
        <f>N225*#REF!</f>
        <v>#REF!</v>
      </c>
      <c r="BL225" s="238" t="e">
        <f>O225*#REF!</f>
        <v>#REF!</v>
      </c>
      <c r="BM225" s="238"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347</v>
      </c>
      <c r="F226" s="86">
        <v>119</v>
      </c>
      <c r="G226" s="86"/>
      <c r="H226" s="94" t="s">
        <v>4837</v>
      </c>
      <c r="I226" s="85" t="s">
        <v>4838</v>
      </c>
      <c r="J226" s="85" t="s">
        <v>4358</v>
      </c>
      <c r="K226" s="85" t="str">
        <f t="shared" si="124"/>
        <v>BH119DT</v>
      </c>
      <c r="L226" s="85" t="s">
        <v>4839</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40"/>
      <c r="V226" s="240"/>
      <c r="W226" s="240"/>
      <c r="X226" s="240"/>
      <c r="Y226" s="241"/>
      <c r="Z226" s="241"/>
      <c r="AA226" s="241"/>
      <c r="AB226" s="241"/>
      <c r="AC226" s="240"/>
      <c r="AD226" s="240"/>
      <c r="AE226" s="240"/>
      <c r="AF226" s="240"/>
      <c r="AG226" s="241"/>
      <c r="AH226" s="241"/>
      <c r="AI226" s="241"/>
      <c r="AJ226" s="241"/>
      <c r="AK226" s="87">
        <v>3.05</v>
      </c>
      <c r="AL226" s="87"/>
      <c r="AM226" s="242"/>
      <c r="AN226" s="242">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43" t="s">
        <v>347</v>
      </c>
      <c r="AY226" s="102">
        <v>14000</v>
      </c>
      <c r="AZ226" s="103">
        <v>7700</v>
      </c>
      <c r="BA226" s="103">
        <v>4550</v>
      </c>
      <c r="BB226" s="103">
        <v>2940</v>
      </c>
      <c r="BC226" s="240">
        <v>12000</v>
      </c>
      <c r="BD226" s="240">
        <v>6600</v>
      </c>
      <c r="BE226" s="240">
        <v>3900</v>
      </c>
      <c r="BF226" s="240">
        <v>2520</v>
      </c>
      <c r="BG226" s="104">
        <f t="shared" si="135"/>
        <v>2201.9599406715097</v>
      </c>
      <c r="BJ226" s="238" t="e">
        <f>M226*#REF!</f>
        <v>#REF!</v>
      </c>
      <c r="BK226" s="238" t="e">
        <f>N226*#REF!</f>
        <v>#REF!</v>
      </c>
      <c r="BL226" s="238" t="e">
        <f>O226*#REF!</f>
        <v>#REF!</v>
      </c>
      <c r="BM226" s="238"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347</v>
      </c>
      <c r="F227" s="86">
        <v>120</v>
      </c>
      <c r="G227" s="86"/>
      <c r="H227" s="94" t="s">
        <v>4840</v>
      </c>
      <c r="I227" s="85" t="s">
        <v>4841</v>
      </c>
      <c r="J227" s="85" t="s">
        <v>4358</v>
      </c>
      <c r="K227" s="85" t="str">
        <f t="shared" si="124"/>
        <v>BH120DT</v>
      </c>
      <c r="L227" s="85" t="s">
        <v>4766</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40" t="e">
        <f>VLOOKUP(A227,#REF!,32,0)</f>
        <v>#REF!</v>
      </c>
      <c r="V227" s="240" t="e">
        <f>VLOOKUP(B227,#REF!,32,0)</f>
        <v>#REF!</v>
      </c>
      <c r="W227" s="240" t="e">
        <f>VLOOKUP(C227,#REF!,32,0)</f>
        <v>#REF!</v>
      </c>
      <c r="X227" s="240"/>
      <c r="Y227" s="241" t="e">
        <f>U227/M227</f>
        <v>#REF!</v>
      </c>
      <c r="Z227" s="241" t="e">
        <f t="shared" si="136"/>
        <v>#REF!</v>
      </c>
      <c r="AA227" s="241" t="e">
        <f>W227/O227</f>
        <v>#REF!</v>
      </c>
      <c r="AB227" s="241"/>
      <c r="AC227" s="240"/>
      <c r="AD227" s="240"/>
      <c r="AE227" s="240"/>
      <c r="AF227" s="240"/>
      <c r="AG227" s="241"/>
      <c r="AH227" s="241"/>
      <c r="AI227" s="241"/>
      <c r="AJ227" s="241"/>
      <c r="AK227" s="87">
        <v>2.4484716319419388</v>
      </c>
      <c r="AL227" s="87"/>
      <c r="AM227" s="242"/>
      <c r="AN227" s="242">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43" t="s">
        <v>347</v>
      </c>
      <c r="AY227" s="102">
        <v>14000</v>
      </c>
      <c r="AZ227" s="103">
        <v>7700</v>
      </c>
      <c r="BA227" s="103">
        <v>4550</v>
      </c>
      <c r="BB227" s="103">
        <v>2940</v>
      </c>
      <c r="BC227" s="240">
        <v>12000</v>
      </c>
      <c r="BD227" s="240">
        <v>6600</v>
      </c>
      <c r="BE227" s="240">
        <v>3900</v>
      </c>
      <c r="BF227" s="240">
        <v>2520</v>
      </c>
      <c r="BG227" s="104">
        <f t="shared" si="135"/>
        <v>1700</v>
      </c>
      <c r="BJ227" s="238" t="e">
        <f>M227*#REF!</f>
        <v>#REF!</v>
      </c>
      <c r="BK227" s="238" t="e">
        <f>N227*#REF!</f>
        <v>#REF!</v>
      </c>
      <c r="BL227" s="238" t="e">
        <f>O227*#REF!</f>
        <v>#REF!</v>
      </c>
      <c r="BM227" s="238"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347</v>
      </c>
      <c r="F228" s="86">
        <v>121</v>
      </c>
      <c r="G228" s="86"/>
      <c r="H228" s="94" t="s">
        <v>4842</v>
      </c>
      <c r="I228" s="85" t="s">
        <v>2295</v>
      </c>
      <c r="J228" s="85" t="s">
        <v>4736</v>
      </c>
      <c r="K228" s="85"/>
      <c r="L228" s="85" t="s">
        <v>4804</v>
      </c>
      <c r="M228" s="97"/>
      <c r="N228" s="97"/>
      <c r="O228" s="97"/>
      <c r="P228" s="97"/>
      <c r="Q228" s="96"/>
      <c r="R228" s="96"/>
      <c r="S228" s="96"/>
      <c r="T228" s="96"/>
      <c r="U228" s="240"/>
      <c r="V228" s="240"/>
      <c r="W228" s="240"/>
      <c r="X228" s="240"/>
      <c r="Y228" s="241"/>
      <c r="Z228" s="241"/>
      <c r="AA228" s="241"/>
      <c r="AB228" s="241"/>
      <c r="AC228" s="240"/>
      <c r="AD228" s="240"/>
      <c r="AE228" s="240"/>
      <c r="AF228" s="240"/>
      <c r="AG228" s="241"/>
      <c r="AH228" s="241"/>
      <c r="AI228" s="241"/>
      <c r="AJ228" s="241"/>
      <c r="AK228" s="87"/>
      <c r="AL228" s="87"/>
      <c r="AM228" s="242"/>
      <c r="AN228" s="242"/>
      <c r="AO228" s="99"/>
      <c r="AP228" s="99"/>
      <c r="AQ228" s="99"/>
      <c r="AR228" s="99"/>
      <c r="AS228" s="99"/>
      <c r="AT228" s="99"/>
      <c r="AU228" s="99"/>
      <c r="AV228" s="99"/>
      <c r="AW228" s="60"/>
      <c r="AX228" s="243" t="s">
        <v>347</v>
      </c>
      <c r="AY228" s="102">
        <v>14000</v>
      </c>
      <c r="AZ228" s="103">
        <v>7700</v>
      </c>
      <c r="BA228" s="103">
        <v>4550</v>
      </c>
      <c r="BB228" s="103">
        <v>2940</v>
      </c>
      <c r="BC228" s="240">
        <v>12000</v>
      </c>
      <c r="BD228" s="240">
        <v>6600</v>
      </c>
      <c r="BE228" s="240">
        <v>3900</v>
      </c>
      <c r="BF228" s="240">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347</v>
      </c>
      <c r="F229" s="86"/>
      <c r="G229" s="86"/>
      <c r="H229" s="94" t="s">
        <v>4843</v>
      </c>
      <c r="I229" s="85" t="s">
        <v>4844</v>
      </c>
      <c r="J229" s="85" t="s">
        <v>371</v>
      </c>
      <c r="K229" s="85" t="str">
        <f t="shared" si="124"/>
        <v>BH121DT_D1</v>
      </c>
      <c r="L229" s="85" t="s">
        <v>4827</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40"/>
      <c r="V229" s="240" t="e">
        <f>VLOOKUP(B229,#REF!,32,0)</f>
        <v>#REF!</v>
      </c>
      <c r="W229" s="240" t="e">
        <f>VLOOKUP(C229,#REF!,32,0)</f>
        <v>#REF!</v>
      </c>
      <c r="X229" s="240" t="e">
        <f>VLOOKUP(D229,#REF!,32,0)</f>
        <v>#REF!</v>
      </c>
      <c r="Y229" s="241"/>
      <c r="Z229" s="241" t="e">
        <f t="shared" si="136"/>
        <v>#REF!</v>
      </c>
      <c r="AA229" s="241" t="e">
        <f>W229/O229</f>
        <v>#REF!</v>
      </c>
      <c r="AB229" s="241" t="e">
        <f>X229/P229</f>
        <v>#REF!</v>
      </c>
      <c r="AC229" s="240"/>
      <c r="AD229" s="240"/>
      <c r="AE229" s="240"/>
      <c r="AF229" s="240"/>
      <c r="AG229" s="241"/>
      <c r="AH229" s="241"/>
      <c r="AI229" s="241"/>
      <c r="AJ229" s="241"/>
      <c r="AK229" s="87">
        <v>2.8172248757306626</v>
      </c>
      <c r="AL229" s="87"/>
      <c r="AM229" s="242"/>
      <c r="AN229" s="242">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43" t="s">
        <v>347</v>
      </c>
      <c r="AY229" s="102"/>
      <c r="AZ229" s="103"/>
      <c r="BA229" s="103"/>
      <c r="BB229" s="103"/>
      <c r="BC229" s="240"/>
      <c r="BD229" s="240"/>
      <c r="BE229" s="240"/>
      <c r="BF229" s="240"/>
      <c r="BG229" s="104">
        <f>AV229-AW229</f>
        <v>707.5</v>
      </c>
      <c r="BJ229" s="238" t="e">
        <f>M229*#REF!</f>
        <v>#REF!</v>
      </c>
      <c r="BK229" s="238" t="e">
        <f>N229*#REF!</f>
        <v>#REF!</v>
      </c>
      <c r="BL229" s="238" t="e">
        <f>O229*#REF!</f>
        <v>#REF!</v>
      </c>
      <c r="BM229" s="238"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347</v>
      </c>
      <c r="F230" s="86"/>
      <c r="G230" s="86"/>
      <c r="H230" s="94" t="s">
        <v>4845</v>
      </c>
      <c r="I230" s="85" t="s">
        <v>4846</v>
      </c>
      <c r="J230" s="85" t="s">
        <v>371</v>
      </c>
      <c r="K230" s="85" t="str">
        <f t="shared" si="124"/>
        <v>BH121DT_D2</v>
      </c>
      <c r="L230" s="85" t="s">
        <v>4847</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40"/>
      <c r="V230" s="240"/>
      <c r="W230" s="240"/>
      <c r="X230" s="240"/>
      <c r="Y230" s="241"/>
      <c r="Z230" s="241"/>
      <c r="AA230" s="241"/>
      <c r="AB230" s="241"/>
      <c r="AC230" s="240"/>
      <c r="AD230" s="240"/>
      <c r="AE230" s="240"/>
      <c r="AF230" s="240"/>
      <c r="AG230" s="241"/>
      <c r="AH230" s="241"/>
      <c r="AI230" s="241"/>
      <c r="AJ230" s="241"/>
      <c r="AK230" s="87">
        <v>3.05</v>
      </c>
      <c r="AL230" s="87"/>
      <c r="AM230" s="242"/>
      <c r="AN230" s="242">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43" t="s">
        <v>347</v>
      </c>
      <c r="AY230" s="102">
        <v>16100</v>
      </c>
      <c r="AZ230" s="103">
        <v>8400</v>
      </c>
      <c r="BA230" s="103">
        <v>4550</v>
      </c>
      <c r="BB230" s="103">
        <v>2730</v>
      </c>
      <c r="BC230" s="240">
        <v>13800</v>
      </c>
      <c r="BD230" s="240">
        <v>7200</v>
      </c>
      <c r="BE230" s="240">
        <v>3900</v>
      </c>
      <c r="BF230" s="240">
        <v>2340</v>
      </c>
      <c r="BG230" s="104">
        <f>AV230-AW230</f>
        <v>111.66594957078269</v>
      </c>
      <c r="BJ230" s="238" t="e">
        <f>M230*#REF!</f>
        <v>#REF!</v>
      </c>
      <c r="BK230" s="238" t="e">
        <f>N230*#REF!</f>
        <v>#REF!</v>
      </c>
      <c r="BL230" s="238" t="e">
        <f>O230*#REF!</f>
        <v>#REF!</v>
      </c>
      <c r="BM230" s="238"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347</v>
      </c>
      <c r="F231" s="86"/>
      <c r="G231" s="86"/>
      <c r="H231" s="94" t="s">
        <v>4848</v>
      </c>
      <c r="I231" s="85" t="s">
        <v>4849</v>
      </c>
      <c r="J231" s="85" t="s">
        <v>4850</v>
      </c>
      <c r="K231" s="85" t="str">
        <f t="shared" si="124"/>
        <v>BH121DT_D3</v>
      </c>
      <c r="L231" s="85" t="s">
        <v>4851</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40"/>
      <c r="V231" s="240"/>
      <c r="W231" s="240"/>
      <c r="X231" s="240"/>
      <c r="Y231" s="241"/>
      <c r="Z231" s="241"/>
      <c r="AA231" s="241"/>
      <c r="AB231" s="241"/>
      <c r="AC231" s="240"/>
      <c r="AD231" s="240"/>
      <c r="AE231" s="240"/>
      <c r="AF231" s="240"/>
      <c r="AG231" s="241"/>
      <c r="AH231" s="241"/>
      <c r="AI231" s="241"/>
      <c r="AJ231" s="241"/>
      <c r="AK231" s="87">
        <v>3.05</v>
      </c>
      <c r="AL231" s="87"/>
      <c r="AM231" s="242"/>
      <c r="AN231" s="242">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43" t="s">
        <v>347</v>
      </c>
      <c r="AY231" s="102">
        <v>11900</v>
      </c>
      <c r="AZ231" s="103">
        <v>5600</v>
      </c>
      <c r="BA231" s="103">
        <v>3220</v>
      </c>
      <c r="BB231" s="103">
        <v>1820</v>
      </c>
      <c r="BC231" s="240">
        <v>10200</v>
      </c>
      <c r="BD231" s="240">
        <v>4800</v>
      </c>
      <c r="BE231" s="240">
        <v>2760</v>
      </c>
      <c r="BF231" s="240">
        <v>1560</v>
      </c>
      <c r="BG231" s="104">
        <f>AV231-AW231</f>
        <v>-38.82403559709428</v>
      </c>
      <c r="BJ231" s="238" t="e">
        <f>M231*#REF!</f>
        <v>#REF!</v>
      </c>
      <c r="BK231" s="238" t="e">
        <f>N231*#REF!</f>
        <v>#REF!</v>
      </c>
      <c r="BL231" s="238" t="e">
        <f>O231*#REF!</f>
        <v>#REF!</v>
      </c>
      <c r="BM231" s="238"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347</v>
      </c>
      <c r="F232" s="86">
        <v>122</v>
      </c>
      <c r="G232" s="86"/>
      <c r="H232" s="94" t="s">
        <v>4852</v>
      </c>
      <c r="I232" s="85" t="s">
        <v>4853</v>
      </c>
      <c r="J232" s="85" t="s">
        <v>4854</v>
      </c>
      <c r="K232" s="85"/>
      <c r="L232" s="85" t="s">
        <v>4827</v>
      </c>
      <c r="M232" s="97"/>
      <c r="N232" s="97"/>
      <c r="O232" s="97"/>
      <c r="P232" s="97"/>
      <c r="Q232" s="96"/>
      <c r="R232" s="96"/>
      <c r="S232" s="96"/>
      <c r="T232" s="96"/>
      <c r="U232" s="240"/>
      <c r="V232" s="240"/>
      <c r="W232" s="240"/>
      <c r="X232" s="240"/>
      <c r="Y232" s="241"/>
      <c r="Z232" s="241"/>
      <c r="AA232" s="241"/>
      <c r="AB232" s="241"/>
      <c r="AC232" s="240"/>
      <c r="AD232" s="240"/>
      <c r="AE232" s="240"/>
      <c r="AF232" s="240"/>
      <c r="AG232" s="241"/>
      <c r="AH232" s="241"/>
      <c r="AI232" s="241"/>
      <c r="AJ232" s="241"/>
      <c r="AK232" s="87"/>
      <c r="AL232" s="87"/>
      <c r="AM232" s="242"/>
      <c r="AN232" s="242"/>
      <c r="AO232" s="99"/>
      <c r="AP232" s="99"/>
      <c r="AQ232" s="99"/>
      <c r="AR232" s="99"/>
      <c r="AS232" s="99"/>
      <c r="AT232" s="99"/>
      <c r="AU232" s="99"/>
      <c r="AV232" s="99"/>
      <c r="AW232" s="60"/>
      <c r="AX232" s="243" t="s">
        <v>347</v>
      </c>
      <c r="AY232" s="102">
        <v>8400</v>
      </c>
      <c r="AZ232" s="103">
        <v>3500</v>
      </c>
      <c r="BA232" s="103">
        <v>2520</v>
      </c>
      <c r="BB232" s="103">
        <v>1260</v>
      </c>
      <c r="BC232" s="240">
        <v>7200</v>
      </c>
      <c r="BD232" s="240">
        <v>3000</v>
      </c>
      <c r="BE232" s="240">
        <v>2160</v>
      </c>
      <c r="BF232" s="240">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347</v>
      </c>
      <c r="F233" s="86"/>
      <c r="G233" s="86"/>
      <c r="H233" s="94" t="s">
        <v>4855</v>
      </c>
      <c r="I233" s="85" t="s">
        <v>4856</v>
      </c>
      <c r="J233" s="85" t="s">
        <v>371</v>
      </c>
      <c r="K233" s="85" t="str">
        <f t="shared" si="124"/>
        <v>BH122DT_D1</v>
      </c>
      <c r="L233" s="85" t="s">
        <v>4857</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40" t="e">
        <f>VLOOKUP(A233,#REF!,32,0)</f>
        <v>#REF!</v>
      </c>
      <c r="V233" s="240" t="e">
        <f>VLOOKUP(B233,#REF!,32,0)</f>
        <v>#REF!</v>
      </c>
      <c r="W233" s="240" t="e">
        <f>VLOOKUP(C233,#REF!,32,0)</f>
        <v>#REF!</v>
      </c>
      <c r="X233" s="240" t="e">
        <f>VLOOKUP(D233,#REF!,32,0)</f>
        <v>#REF!</v>
      </c>
      <c r="Y233" s="241" t="e">
        <f>U233/M233</f>
        <v>#REF!</v>
      </c>
      <c r="Z233" s="241" t="e">
        <f t="shared" si="136"/>
        <v>#REF!</v>
      </c>
      <c r="AA233" s="241" t="e">
        <f>W233/O233</f>
        <v>#REF!</v>
      </c>
      <c r="AB233" s="241" t="e">
        <f>X233/P233</f>
        <v>#REF!</v>
      </c>
      <c r="AC233" s="240"/>
      <c r="AD233" s="240"/>
      <c r="AE233" s="240"/>
      <c r="AF233" s="240"/>
      <c r="AG233" s="241"/>
      <c r="AH233" s="241"/>
      <c r="AI233" s="241"/>
      <c r="AJ233" s="241"/>
      <c r="AK233" s="87">
        <v>3.8937499302627936</v>
      </c>
      <c r="AL233" s="87"/>
      <c r="AM233" s="242"/>
      <c r="AN233" s="242">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43" t="s">
        <v>347</v>
      </c>
      <c r="AY233" s="102"/>
      <c r="AZ233" s="103"/>
      <c r="BA233" s="103"/>
      <c r="BB233" s="103"/>
      <c r="BC233" s="240"/>
      <c r="BD233" s="240"/>
      <c r="BE233" s="240"/>
      <c r="BF233" s="240"/>
      <c r="BG233" s="104">
        <f t="shared" ref="BG233:BG248" si="145">AV233-AW233</f>
        <v>1360</v>
      </c>
      <c r="BJ233" s="238" t="e">
        <f>M233*#REF!</f>
        <v>#REF!</v>
      </c>
      <c r="BK233" s="238" t="e">
        <f>N233*#REF!</f>
        <v>#REF!</v>
      </c>
      <c r="BL233" s="238" t="e">
        <f>O233*#REF!</f>
        <v>#REF!</v>
      </c>
      <c r="BM233" s="238"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347</v>
      </c>
      <c r="F234" s="86"/>
      <c r="G234" s="86"/>
      <c r="H234" s="94" t="s">
        <v>4858</v>
      </c>
      <c r="I234" s="85" t="s">
        <v>4859</v>
      </c>
      <c r="J234" s="85" t="s">
        <v>371</v>
      </c>
      <c r="K234" s="85" t="str">
        <f t="shared" si="124"/>
        <v>BH122DT_D2</v>
      </c>
      <c r="L234" s="85" t="s">
        <v>4860</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40" t="e">
        <f>VLOOKUP(A234,#REF!,32,0)</f>
        <v>#REF!</v>
      </c>
      <c r="V234" s="240"/>
      <c r="W234" s="240" t="e">
        <f>VLOOKUP(C234,#REF!,32,0)</f>
        <v>#REF!</v>
      </c>
      <c r="X234" s="240" t="e">
        <f>VLOOKUP(D234,#REF!,32,0)</f>
        <v>#REF!</v>
      </c>
      <c r="Y234" s="241" t="e">
        <f>U234/M234</f>
        <v>#REF!</v>
      </c>
      <c r="Z234" s="241"/>
      <c r="AA234" s="241" t="e">
        <f>W234/O234</f>
        <v>#REF!</v>
      </c>
      <c r="AB234" s="241" t="e">
        <f>X234/P234</f>
        <v>#REF!</v>
      </c>
      <c r="AC234" s="240"/>
      <c r="AD234" s="240"/>
      <c r="AE234" s="240"/>
      <c r="AF234" s="240"/>
      <c r="AG234" s="241"/>
      <c r="AH234" s="241"/>
      <c r="AI234" s="241"/>
      <c r="AJ234" s="241"/>
      <c r="AK234" s="87">
        <v>4.2010223758977432</v>
      </c>
      <c r="AL234" s="87"/>
      <c r="AM234" s="242"/>
      <c r="AN234" s="242">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43" t="s">
        <v>347</v>
      </c>
      <c r="AY234" s="102">
        <v>12600</v>
      </c>
      <c r="AZ234" s="103">
        <v>4900</v>
      </c>
      <c r="BA234" s="103">
        <v>2940</v>
      </c>
      <c r="BB234" s="103">
        <v>2310</v>
      </c>
      <c r="BC234" s="240">
        <v>10800</v>
      </c>
      <c r="BD234" s="240">
        <v>4200</v>
      </c>
      <c r="BE234" s="240">
        <v>2520</v>
      </c>
      <c r="BF234" s="240">
        <v>1980</v>
      </c>
      <c r="BG234" s="104">
        <f t="shared" si="145"/>
        <v>1520</v>
      </c>
      <c r="BJ234" s="238" t="e">
        <f>M234*#REF!</f>
        <v>#REF!</v>
      </c>
      <c r="BK234" s="238" t="e">
        <f>N234*#REF!</f>
        <v>#REF!</v>
      </c>
      <c r="BL234" s="238" t="e">
        <f>O234*#REF!</f>
        <v>#REF!</v>
      </c>
      <c r="BM234" s="238" t="e">
        <f>P234*#REF!</f>
        <v>#REF!</v>
      </c>
    </row>
    <row r="235" spans="1:65" s="84" customFormat="1" ht="47.25">
      <c r="A235" s="84" t="str">
        <f t="shared" si="125"/>
        <v>BH123DT+1</v>
      </c>
      <c r="B235" s="84" t="str">
        <f t="shared" si="126"/>
        <v>BH123DT+2</v>
      </c>
      <c r="C235" s="84" t="str">
        <f t="shared" si="127"/>
        <v>BH123DT+3</v>
      </c>
      <c r="D235" s="84" t="str">
        <f t="shared" si="128"/>
        <v>BH123DT+4</v>
      </c>
      <c r="E235" s="84" t="s">
        <v>347</v>
      </c>
      <c r="F235" s="86">
        <v>123</v>
      </c>
      <c r="G235" s="86"/>
      <c r="H235" s="94" t="s">
        <v>4861</v>
      </c>
      <c r="I235" s="85" t="s">
        <v>4862</v>
      </c>
      <c r="J235" s="85" t="s">
        <v>4863</v>
      </c>
      <c r="K235" s="85" t="str">
        <f t="shared" si="124"/>
        <v>BH123DT</v>
      </c>
      <c r="L235" s="85" t="s">
        <v>4864</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40"/>
      <c r="V235" s="240" t="e">
        <f>VLOOKUP(B235,#REF!,32,0)</f>
        <v>#REF!</v>
      </c>
      <c r="W235" s="240"/>
      <c r="X235" s="240"/>
      <c r="Y235" s="241"/>
      <c r="Z235" s="241" t="e">
        <f t="shared" si="136"/>
        <v>#REF!</v>
      </c>
      <c r="AA235" s="241"/>
      <c r="AB235" s="241"/>
      <c r="AC235" s="240"/>
      <c r="AD235" s="240"/>
      <c r="AE235" s="240"/>
      <c r="AF235" s="240"/>
      <c r="AG235" s="241"/>
      <c r="AH235" s="241"/>
      <c r="AI235" s="241"/>
      <c r="AJ235" s="241"/>
      <c r="AK235" s="87">
        <v>3.4580202235231501</v>
      </c>
      <c r="AL235" s="87"/>
      <c r="AM235" s="242"/>
      <c r="AN235" s="242">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43" t="s">
        <v>347</v>
      </c>
      <c r="AY235" s="102">
        <v>9100</v>
      </c>
      <c r="AZ235" s="103">
        <v>4900</v>
      </c>
      <c r="BA235" s="103">
        <v>2450</v>
      </c>
      <c r="BB235" s="103">
        <v>1820</v>
      </c>
      <c r="BC235" s="240">
        <v>7800</v>
      </c>
      <c r="BD235" s="240">
        <v>4200</v>
      </c>
      <c r="BE235" s="240">
        <v>2100</v>
      </c>
      <c r="BF235" s="240">
        <v>1560</v>
      </c>
      <c r="BG235" s="104">
        <f t="shared" si="145"/>
        <v>4600</v>
      </c>
      <c r="BJ235" s="238" t="e">
        <f>M235*#REF!</f>
        <v>#REF!</v>
      </c>
      <c r="BK235" s="238" t="e">
        <f>N235*#REF!</f>
        <v>#REF!</v>
      </c>
      <c r="BL235" s="238" t="e">
        <f>O235*#REF!</f>
        <v>#REF!</v>
      </c>
      <c r="BM235" s="238"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347</v>
      </c>
      <c r="F236" s="86">
        <v>124</v>
      </c>
      <c r="G236" s="86"/>
      <c r="H236" s="94" t="s">
        <v>4865</v>
      </c>
      <c r="I236" s="85" t="s">
        <v>4866</v>
      </c>
      <c r="J236" s="85" t="s">
        <v>371</v>
      </c>
      <c r="K236" s="85" t="str">
        <f t="shared" si="124"/>
        <v>BH124DT</v>
      </c>
      <c r="L236" s="85" t="s">
        <v>4867</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40" t="e">
        <f>VLOOKUP(A236,#REF!,32,0)</f>
        <v>#REF!</v>
      </c>
      <c r="V236" s="240" t="e">
        <f>VLOOKUP(B236,#REF!,32,0)</f>
        <v>#REF!</v>
      </c>
      <c r="W236" s="240"/>
      <c r="X236" s="240"/>
      <c r="Y236" s="241" t="e">
        <f>U236/M236</f>
        <v>#REF!</v>
      </c>
      <c r="Z236" s="241" t="e">
        <f t="shared" si="136"/>
        <v>#REF!</v>
      </c>
      <c r="AA236" s="241"/>
      <c r="AB236" s="241"/>
      <c r="AC236" s="240"/>
      <c r="AD236" s="240"/>
      <c r="AE236" s="240"/>
      <c r="AF236" s="240"/>
      <c r="AG236" s="241"/>
      <c r="AH236" s="241"/>
      <c r="AI236" s="241"/>
      <c r="AJ236" s="241"/>
      <c r="AK236" s="87">
        <v>2.9883323026180171</v>
      </c>
      <c r="AL236" s="87"/>
      <c r="AM236" s="242"/>
      <c r="AN236" s="242">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43" t="s">
        <v>347</v>
      </c>
      <c r="AY236" s="102">
        <v>12600</v>
      </c>
      <c r="AZ236" s="103">
        <v>6300</v>
      </c>
      <c r="BA236" s="103">
        <v>4900</v>
      </c>
      <c r="BB236" s="103">
        <v>3500</v>
      </c>
      <c r="BC236" s="240">
        <v>10800</v>
      </c>
      <c r="BD236" s="240">
        <v>5400</v>
      </c>
      <c r="BE236" s="240">
        <v>4200</v>
      </c>
      <c r="BF236" s="240">
        <v>3000</v>
      </c>
      <c r="BG236" s="104">
        <f t="shared" si="145"/>
        <v>1287.5</v>
      </c>
      <c r="BJ236" s="238" t="e">
        <f>M236*#REF!</f>
        <v>#REF!</v>
      </c>
      <c r="BK236" s="238" t="e">
        <f>N236*#REF!</f>
        <v>#REF!</v>
      </c>
      <c r="BL236" s="238" t="e">
        <f>O236*#REF!</f>
        <v>#REF!</v>
      </c>
      <c r="BM236" s="238"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347</v>
      </c>
      <c r="F237" s="86">
        <v>125</v>
      </c>
      <c r="G237" s="86"/>
      <c r="H237" s="94" t="s">
        <v>4868</v>
      </c>
      <c r="I237" s="85" t="s">
        <v>4869</v>
      </c>
      <c r="J237" s="85" t="s">
        <v>4870</v>
      </c>
      <c r="K237" s="85" t="str">
        <f t="shared" si="124"/>
        <v>BH125DT</v>
      </c>
      <c r="L237" s="85" t="s">
        <v>4871</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40"/>
      <c r="V237" s="240" t="e">
        <f>VLOOKUP(B237,#REF!,32,0)</f>
        <v>#REF!</v>
      </c>
      <c r="W237" s="240"/>
      <c r="X237" s="240"/>
      <c r="Y237" s="241"/>
      <c r="Z237" s="241" t="e">
        <f t="shared" si="136"/>
        <v>#REF!</v>
      </c>
      <c r="AA237" s="241"/>
      <c r="AB237" s="241"/>
      <c r="AC237" s="240"/>
      <c r="AD237" s="240"/>
      <c r="AE237" s="240"/>
      <c r="AF237" s="240"/>
      <c r="AG237" s="241"/>
      <c r="AH237" s="241"/>
      <c r="AI237" s="241"/>
      <c r="AJ237" s="241"/>
      <c r="AK237" s="87">
        <v>3.7959667852906285</v>
      </c>
      <c r="AL237" s="87"/>
      <c r="AM237" s="242"/>
      <c r="AN237" s="242">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43" t="s">
        <v>347</v>
      </c>
      <c r="AY237" s="102">
        <v>14700</v>
      </c>
      <c r="AZ237" s="103">
        <v>7000</v>
      </c>
      <c r="BA237" s="103">
        <v>4200</v>
      </c>
      <c r="BB237" s="103">
        <v>2730</v>
      </c>
      <c r="BC237" s="240">
        <v>12600</v>
      </c>
      <c r="BD237" s="240">
        <v>6000</v>
      </c>
      <c r="BE237" s="240">
        <v>3600</v>
      </c>
      <c r="BF237" s="240">
        <v>2340</v>
      </c>
      <c r="BG237" s="104">
        <f t="shared" si="145"/>
        <v>1339.9999999999991</v>
      </c>
      <c r="BJ237" s="238" t="e">
        <f>M237*#REF!</f>
        <v>#REF!</v>
      </c>
      <c r="BK237" s="238" t="e">
        <f>N237*#REF!</f>
        <v>#REF!</v>
      </c>
      <c r="BL237" s="238" t="e">
        <f>O237*#REF!</f>
        <v>#REF!</v>
      </c>
      <c r="BM237" s="238"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347</v>
      </c>
      <c r="F238" s="86">
        <v>126</v>
      </c>
      <c r="G238" s="86"/>
      <c r="H238" s="94" t="s">
        <v>4872</v>
      </c>
      <c r="I238" s="85" t="s">
        <v>4873</v>
      </c>
      <c r="J238" s="85" t="s">
        <v>371</v>
      </c>
      <c r="K238" s="85" t="str">
        <f t="shared" si="124"/>
        <v>BH126DT</v>
      </c>
      <c r="L238" s="85" t="s">
        <v>4874</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40" t="e">
        <f>VLOOKUP(A238,#REF!,32,0)</f>
        <v>#REF!</v>
      </c>
      <c r="V238" s="240" t="e">
        <f>VLOOKUP(B238,#REF!,32,0)</f>
        <v>#REF!</v>
      </c>
      <c r="W238" s="240" t="e">
        <f>VLOOKUP(C238,#REF!,32,0)</f>
        <v>#REF!</v>
      </c>
      <c r="X238" s="240" t="e">
        <f>VLOOKUP(D238,#REF!,32,0)</f>
        <v>#REF!</v>
      </c>
      <c r="Y238" s="241" t="e">
        <f>U238/M238</f>
        <v>#REF!</v>
      </c>
      <c r="Z238" s="241" t="e">
        <f t="shared" si="136"/>
        <v>#REF!</v>
      </c>
      <c r="AA238" s="241" t="e">
        <f>W238/O238</f>
        <v>#REF!</v>
      </c>
      <c r="AB238" s="241" t="e">
        <f>X238/P238</f>
        <v>#REF!</v>
      </c>
      <c r="AC238" s="240"/>
      <c r="AD238" s="240"/>
      <c r="AE238" s="240"/>
      <c r="AF238" s="240"/>
      <c r="AG238" s="241"/>
      <c r="AH238" s="241"/>
      <c r="AI238" s="241"/>
      <c r="AJ238" s="241"/>
      <c r="AK238" s="87">
        <v>2.4349128110015363</v>
      </c>
      <c r="AL238" s="87"/>
      <c r="AM238" s="242"/>
      <c r="AN238" s="242">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43" t="s">
        <v>347</v>
      </c>
      <c r="AY238" s="102">
        <v>15400</v>
      </c>
      <c r="AZ238" s="103">
        <v>7000</v>
      </c>
      <c r="BA238" s="103">
        <v>3920</v>
      </c>
      <c r="BB238" s="103">
        <v>2730</v>
      </c>
      <c r="BC238" s="240">
        <v>13200</v>
      </c>
      <c r="BD238" s="240">
        <v>6000</v>
      </c>
      <c r="BE238" s="240">
        <v>3360</v>
      </c>
      <c r="BF238" s="240">
        <v>2340</v>
      </c>
      <c r="BG238" s="104">
        <f t="shared" si="145"/>
        <v>40</v>
      </c>
      <c r="BJ238" s="238" t="e">
        <f>M238*#REF!</f>
        <v>#REF!</v>
      </c>
      <c r="BK238" s="238" t="e">
        <f>N238*#REF!</f>
        <v>#REF!</v>
      </c>
      <c r="BL238" s="238" t="e">
        <f>O238*#REF!</f>
        <v>#REF!</v>
      </c>
      <c r="BM238" s="238"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347</v>
      </c>
      <c r="F239" s="86">
        <v>127</v>
      </c>
      <c r="G239" s="86"/>
      <c r="H239" s="94" t="s">
        <v>4875</v>
      </c>
      <c r="I239" s="85" t="s">
        <v>4876</v>
      </c>
      <c r="J239" s="85" t="s">
        <v>4870</v>
      </c>
      <c r="K239" s="85" t="str">
        <f t="shared" si="124"/>
        <v>BH127DT</v>
      </c>
      <c r="L239" s="85" t="s">
        <v>4877</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40"/>
      <c r="V239" s="240"/>
      <c r="W239" s="240"/>
      <c r="X239" s="240"/>
      <c r="Y239" s="241"/>
      <c r="Z239" s="241"/>
      <c r="AA239" s="241"/>
      <c r="AB239" s="241"/>
      <c r="AC239" s="240"/>
      <c r="AD239" s="240"/>
      <c r="AE239" s="240"/>
      <c r="AF239" s="240"/>
      <c r="AG239" s="241"/>
      <c r="AH239" s="241"/>
      <c r="AI239" s="241"/>
      <c r="AJ239" s="241"/>
      <c r="AK239" s="87">
        <v>3.05</v>
      </c>
      <c r="AL239" s="87"/>
      <c r="AM239" s="242"/>
      <c r="AN239" s="242">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43" t="s">
        <v>347</v>
      </c>
      <c r="AY239" s="102">
        <v>18200</v>
      </c>
      <c r="AZ239" s="103">
        <v>7700</v>
      </c>
      <c r="BA239" s="103">
        <v>4550</v>
      </c>
      <c r="BB239" s="103">
        <v>2730</v>
      </c>
      <c r="BC239" s="240">
        <v>15600</v>
      </c>
      <c r="BD239" s="240">
        <v>6600</v>
      </c>
      <c r="BE239" s="240">
        <v>3900</v>
      </c>
      <c r="BF239" s="240">
        <v>2340</v>
      </c>
      <c r="BG239" s="104">
        <f t="shared" si="145"/>
        <v>1601.9599406715097</v>
      </c>
      <c r="BJ239" s="238" t="e">
        <f>M239*#REF!</f>
        <v>#REF!</v>
      </c>
      <c r="BK239" s="238" t="e">
        <f>N239*#REF!</f>
        <v>#REF!</v>
      </c>
      <c r="BL239" s="238" t="e">
        <f>O239*#REF!</f>
        <v>#REF!</v>
      </c>
      <c r="BM239" s="238"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347</v>
      </c>
      <c r="F240" s="86">
        <v>128</v>
      </c>
      <c r="G240" s="86"/>
      <c r="H240" s="94" t="s">
        <v>4878</v>
      </c>
      <c r="I240" s="85" t="s">
        <v>4879</v>
      </c>
      <c r="J240" s="85" t="s">
        <v>4416</v>
      </c>
      <c r="K240" s="85" t="str">
        <f t="shared" si="124"/>
        <v>BH128DT</v>
      </c>
      <c r="L240" s="85" t="s">
        <v>4880</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40"/>
      <c r="V240" s="240"/>
      <c r="W240" s="240"/>
      <c r="X240" s="240"/>
      <c r="Y240" s="241"/>
      <c r="Z240" s="241"/>
      <c r="AA240" s="241"/>
      <c r="AB240" s="241"/>
      <c r="AC240" s="240"/>
      <c r="AD240" s="240"/>
      <c r="AE240" s="240"/>
      <c r="AF240" s="240"/>
      <c r="AG240" s="241"/>
      <c r="AH240" s="241"/>
      <c r="AI240" s="241"/>
      <c r="AJ240" s="241"/>
      <c r="AK240" s="87">
        <v>3.05</v>
      </c>
      <c r="AL240" s="87"/>
      <c r="AM240" s="242"/>
      <c r="AN240" s="242">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43" t="s">
        <v>347</v>
      </c>
      <c r="AY240" s="102">
        <v>14000</v>
      </c>
      <c r="AZ240" s="103">
        <v>7000</v>
      </c>
      <c r="BA240" s="103">
        <v>4550</v>
      </c>
      <c r="BB240" s="103">
        <v>2730</v>
      </c>
      <c r="BC240" s="240">
        <v>12000</v>
      </c>
      <c r="BD240" s="240">
        <v>6000</v>
      </c>
      <c r="BE240" s="240">
        <v>3900</v>
      </c>
      <c r="BF240" s="240">
        <v>2340</v>
      </c>
      <c r="BG240" s="104">
        <f t="shared" si="145"/>
        <v>1601.9599406715097</v>
      </c>
      <c r="BJ240" s="238" t="e">
        <f>M240*#REF!</f>
        <v>#REF!</v>
      </c>
      <c r="BK240" s="238" t="e">
        <f>N240*#REF!</f>
        <v>#REF!</v>
      </c>
      <c r="BL240" s="238" t="e">
        <f>O240*#REF!</f>
        <v>#REF!</v>
      </c>
      <c r="BM240" s="238"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347</v>
      </c>
      <c r="F241" s="86">
        <v>129</v>
      </c>
      <c r="G241" s="86"/>
      <c r="H241" s="94" t="s">
        <v>4881</v>
      </c>
      <c r="I241" s="85" t="s">
        <v>868</v>
      </c>
      <c r="J241" s="85" t="s">
        <v>4416</v>
      </c>
      <c r="K241" s="85" t="str">
        <f t="shared" si="124"/>
        <v>BH129DT</v>
      </c>
      <c r="L241" s="85" t="s">
        <v>4880</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40"/>
      <c r="V241" s="240"/>
      <c r="W241" s="240"/>
      <c r="X241" s="240"/>
      <c r="Y241" s="241"/>
      <c r="Z241" s="241"/>
      <c r="AA241" s="241"/>
      <c r="AB241" s="241"/>
      <c r="AC241" s="240"/>
      <c r="AD241" s="240"/>
      <c r="AE241" s="240"/>
      <c r="AF241" s="240"/>
      <c r="AG241" s="241"/>
      <c r="AH241" s="241"/>
      <c r="AI241" s="241"/>
      <c r="AJ241" s="241"/>
      <c r="AK241" s="87">
        <v>3.05</v>
      </c>
      <c r="AL241" s="87"/>
      <c r="AM241" s="242"/>
      <c r="AN241" s="242">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43" t="s">
        <v>347</v>
      </c>
      <c r="AY241" s="102">
        <v>14000</v>
      </c>
      <c r="AZ241" s="103">
        <v>7000</v>
      </c>
      <c r="BA241" s="103">
        <v>4550</v>
      </c>
      <c r="BB241" s="103">
        <v>2730</v>
      </c>
      <c r="BC241" s="240">
        <v>12000</v>
      </c>
      <c r="BD241" s="240">
        <v>6000</v>
      </c>
      <c r="BE241" s="240">
        <v>3900</v>
      </c>
      <c r="BF241" s="240">
        <v>2340</v>
      </c>
      <c r="BG241" s="104">
        <f t="shared" si="145"/>
        <v>3221.3719584700566</v>
      </c>
      <c r="BJ241" s="238" t="e">
        <f>M241*#REF!</f>
        <v>#REF!</v>
      </c>
      <c r="BK241" s="238" t="e">
        <f>N241*#REF!</f>
        <v>#REF!</v>
      </c>
      <c r="BL241" s="238" t="e">
        <f>O241*#REF!</f>
        <v>#REF!</v>
      </c>
      <c r="BM241" s="238" t="e">
        <f>P241*#REF!</f>
        <v>#REF!</v>
      </c>
    </row>
    <row r="242" spans="1:65" s="84" customFormat="1" ht="47.25">
      <c r="A242" s="84" t="str">
        <f t="shared" si="125"/>
        <v>BH130DT+1</v>
      </c>
      <c r="B242" s="84" t="str">
        <f t="shared" si="126"/>
        <v>BH130DT+2</v>
      </c>
      <c r="C242" s="84" t="str">
        <f t="shared" si="127"/>
        <v>BH130DT+3</v>
      </c>
      <c r="D242" s="84" t="str">
        <f t="shared" si="128"/>
        <v>BH130DT+4</v>
      </c>
      <c r="E242" s="84" t="s">
        <v>347</v>
      </c>
      <c r="F242" s="86">
        <v>130</v>
      </c>
      <c r="G242" s="86"/>
      <c r="H242" s="94" t="s">
        <v>4882</v>
      </c>
      <c r="I242" s="85" t="s">
        <v>4883</v>
      </c>
      <c r="J242" s="85" t="s">
        <v>4870</v>
      </c>
      <c r="K242" s="85" t="str">
        <f t="shared" si="124"/>
        <v>BH130DT</v>
      </c>
      <c r="L242" s="85" t="s">
        <v>4884</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40"/>
      <c r="V242" s="240" t="e">
        <f>VLOOKUP(B242,#REF!,32,0)</f>
        <v>#REF!</v>
      </c>
      <c r="W242" s="240"/>
      <c r="X242" s="240" t="e">
        <f>VLOOKUP(D242,#REF!,32,0)</f>
        <v>#REF!</v>
      </c>
      <c r="Y242" s="241"/>
      <c r="Z242" s="241" t="e">
        <f t="shared" si="136"/>
        <v>#REF!</v>
      </c>
      <c r="AA242" s="241"/>
      <c r="AB242" s="241" t="e">
        <f>X242/P242</f>
        <v>#REF!</v>
      </c>
      <c r="AC242" s="240"/>
      <c r="AD242" s="240"/>
      <c r="AE242" s="240"/>
      <c r="AF242" s="240"/>
      <c r="AG242" s="241"/>
      <c r="AH242" s="241"/>
      <c r="AI242" s="241"/>
      <c r="AJ242" s="241"/>
      <c r="AK242" s="87">
        <v>2.5452568006293621</v>
      </c>
      <c r="AL242" s="87"/>
      <c r="AM242" s="242"/>
      <c r="AN242" s="242">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43" t="s">
        <v>347</v>
      </c>
      <c r="AY242" s="102">
        <v>9800</v>
      </c>
      <c r="AZ242" s="103">
        <v>5600</v>
      </c>
      <c r="BA242" s="103">
        <v>3640</v>
      </c>
      <c r="BB242" s="103">
        <v>2730</v>
      </c>
      <c r="BC242" s="240">
        <v>8400</v>
      </c>
      <c r="BD242" s="240">
        <v>4800</v>
      </c>
      <c r="BE242" s="240">
        <v>3120</v>
      </c>
      <c r="BF242" s="240">
        <v>2340</v>
      </c>
      <c r="BG242" s="104">
        <f t="shared" si="145"/>
        <v>1395.2792881719461</v>
      </c>
      <c r="BJ242" s="238" t="e">
        <f>M242*#REF!</f>
        <v>#REF!</v>
      </c>
      <c r="BK242" s="238" t="e">
        <f>N242*#REF!</f>
        <v>#REF!</v>
      </c>
      <c r="BL242" s="238" t="e">
        <f>O242*#REF!</f>
        <v>#REF!</v>
      </c>
      <c r="BM242" s="238" t="e">
        <f>P242*#REF!</f>
        <v>#REF!</v>
      </c>
    </row>
    <row r="243" spans="1:65" s="84" customFormat="1" ht="63">
      <c r="A243" s="84" t="str">
        <f t="shared" si="125"/>
        <v>BH131DT+1</v>
      </c>
      <c r="B243" s="84" t="str">
        <f t="shared" si="126"/>
        <v>BH131DT+2</v>
      </c>
      <c r="C243" s="84" t="str">
        <f t="shared" si="127"/>
        <v>BH131DT+3</v>
      </c>
      <c r="D243" s="84" t="str">
        <f t="shared" si="128"/>
        <v>BH131DT+4</v>
      </c>
      <c r="E243" s="84" t="s">
        <v>347</v>
      </c>
      <c r="F243" s="86">
        <v>131</v>
      </c>
      <c r="G243" s="86"/>
      <c r="H243" s="94" t="s">
        <v>4885</v>
      </c>
      <c r="I243" s="85" t="s">
        <v>4886</v>
      </c>
      <c r="J243" s="85" t="s">
        <v>4416</v>
      </c>
      <c r="K243" s="85" t="str">
        <f t="shared" si="124"/>
        <v>BH131DT</v>
      </c>
      <c r="L243" s="85" t="s">
        <v>4887</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40"/>
      <c r="V243" s="240" t="e">
        <f>VLOOKUP(B243,#REF!,32,0)</f>
        <v>#REF!</v>
      </c>
      <c r="W243" s="240" t="e">
        <f>VLOOKUP(C243,#REF!,32,0)</f>
        <v>#REF!</v>
      </c>
      <c r="X243" s="240"/>
      <c r="Y243" s="241"/>
      <c r="Z243" s="241" t="e">
        <f t="shared" si="136"/>
        <v>#REF!</v>
      </c>
      <c r="AA243" s="241" t="e">
        <f>W243/O243</f>
        <v>#REF!</v>
      </c>
      <c r="AB243" s="241"/>
      <c r="AC243" s="240"/>
      <c r="AD243" s="240"/>
      <c r="AE243" s="240"/>
      <c r="AF243" s="240"/>
      <c r="AG243" s="241"/>
      <c r="AH243" s="241"/>
      <c r="AI243" s="241"/>
      <c r="AJ243" s="241"/>
      <c r="AK243" s="87">
        <v>2.6211879600776413</v>
      </c>
      <c r="AL243" s="87"/>
      <c r="AM243" s="242"/>
      <c r="AN243" s="242">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43" t="s">
        <v>347</v>
      </c>
      <c r="AY243" s="102">
        <v>14000</v>
      </c>
      <c r="AZ243" s="103">
        <v>8400</v>
      </c>
      <c r="BA243" s="103">
        <v>4550</v>
      </c>
      <c r="BB243" s="103">
        <v>2730</v>
      </c>
      <c r="BC243" s="240">
        <v>12000</v>
      </c>
      <c r="BD243" s="240">
        <v>7200</v>
      </c>
      <c r="BE243" s="240">
        <v>3900</v>
      </c>
      <c r="BF243" s="240">
        <v>2340</v>
      </c>
      <c r="BG243" s="104">
        <f t="shared" si="145"/>
        <v>1360.8925863840541</v>
      </c>
      <c r="BJ243" s="238" t="e">
        <f>M243*#REF!</f>
        <v>#REF!</v>
      </c>
      <c r="BK243" s="238" t="e">
        <f>N243*#REF!</f>
        <v>#REF!</v>
      </c>
      <c r="BL243" s="238" t="e">
        <f>O243*#REF!</f>
        <v>#REF!</v>
      </c>
      <c r="BM243" s="238"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347</v>
      </c>
      <c r="F244" s="86">
        <v>132</v>
      </c>
      <c r="G244" s="86"/>
      <c r="H244" s="94" t="s">
        <v>4888</v>
      </c>
      <c r="I244" s="85" t="s">
        <v>4889</v>
      </c>
      <c r="J244" s="85" t="s">
        <v>4870</v>
      </c>
      <c r="K244" s="85" t="str">
        <f t="shared" si="124"/>
        <v>BH132DT</v>
      </c>
      <c r="L244" s="85" t="s">
        <v>4890</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40"/>
      <c r="V244" s="240" t="e">
        <f>VLOOKUP(B244,#REF!,32,0)</f>
        <v>#REF!</v>
      </c>
      <c r="W244" s="240"/>
      <c r="X244" s="240"/>
      <c r="Y244" s="241"/>
      <c r="Z244" s="241" t="e">
        <f t="shared" si="136"/>
        <v>#REF!</v>
      </c>
      <c r="AA244" s="241"/>
      <c r="AB244" s="241"/>
      <c r="AC244" s="240"/>
      <c r="AD244" s="240"/>
      <c r="AE244" s="240"/>
      <c r="AF244" s="240"/>
      <c r="AG244" s="241"/>
      <c r="AH244" s="241"/>
      <c r="AI244" s="241"/>
      <c r="AJ244" s="241"/>
      <c r="AK244" s="87">
        <v>2.421756701754386</v>
      </c>
      <c r="AL244" s="87"/>
      <c r="AM244" s="242"/>
      <c r="AN244" s="242">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43" t="s">
        <v>347</v>
      </c>
      <c r="AY244" s="102">
        <v>14000</v>
      </c>
      <c r="AZ244" s="103">
        <v>7000</v>
      </c>
      <c r="BA244" s="103">
        <v>4200</v>
      </c>
      <c r="BB244" s="103">
        <v>2730</v>
      </c>
      <c r="BC244" s="240">
        <v>12000</v>
      </c>
      <c r="BD244" s="240">
        <v>6000</v>
      </c>
      <c r="BE244" s="240">
        <v>3600</v>
      </c>
      <c r="BF244" s="240">
        <v>2340</v>
      </c>
      <c r="BG244" s="104">
        <f t="shared" si="145"/>
        <v>1090.0000000000009</v>
      </c>
      <c r="BJ244" s="238" t="e">
        <f>M244*#REF!</f>
        <v>#REF!</v>
      </c>
      <c r="BK244" s="238" t="e">
        <f>N244*#REF!</f>
        <v>#REF!</v>
      </c>
      <c r="BL244" s="238" t="e">
        <f>O244*#REF!</f>
        <v>#REF!</v>
      </c>
      <c r="BM244" s="238" t="e">
        <f>P244*#REF!</f>
        <v>#REF!</v>
      </c>
    </row>
    <row r="245" spans="1:65" s="84" customFormat="1" ht="47.25">
      <c r="A245" s="84" t="str">
        <f t="shared" si="125"/>
        <v>BH133DT+1</v>
      </c>
      <c r="B245" s="84" t="str">
        <f t="shared" si="126"/>
        <v>BH133DT+2</v>
      </c>
      <c r="C245" s="84" t="str">
        <f t="shared" si="127"/>
        <v>BH133DT+3</v>
      </c>
      <c r="D245" s="84" t="str">
        <f t="shared" si="128"/>
        <v>BH133DT+4</v>
      </c>
      <c r="E245" s="84" t="s">
        <v>347</v>
      </c>
      <c r="F245" s="86">
        <v>133</v>
      </c>
      <c r="G245" s="86"/>
      <c r="H245" s="94" t="s">
        <v>4891</v>
      </c>
      <c r="I245" s="85" t="s">
        <v>4892</v>
      </c>
      <c r="J245" s="85" t="s">
        <v>4873</v>
      </c>
      <c r="K245" s="85" t="str">
        <f t="shared" si="124"/>
        <v>BH133DT</v>
      </c>
      <c r="L245" s="85" t="s">
        <v>4873</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40"/>
      <c r="V245" s="240"/>
      <c r="W245" s="240"/>
      <c r="X245" s="240"/>
      <c r="Y245" s="241"/>
      <c r="Z245" s="241"/>
      <c r="AA245" s="241"/>
      <c r="AB245" s="241"/>
      <c r="AC245" s="240"/>
      <c r="AD245" s="240"/>
      <c r="AE245" s="240"/>
      <c r="AF245" s="240"/>
      <c r="AG245" s="241"/>
      <c r="AH245" s="241"/>
      <c r="AI245" s="241"/>
      <c r="AJ245" s="241"/>
      <c r="AK245" s="87">
        <v>3.05</v>
      </c>
      <c r="AL245" s="87"/>
      <c r="AM245" s="242"/>
      <c r="AN245" s="242">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43" t="s">
        <v>347</v>
      </c>
      <c r="AY245" s="102">
        <v>14700</v>
      </c>
      <c r="AZ245" s="103">
        <v>7000</v>
      </c>
      <c r="BA245" s="103">
        <v>4550</v>
      </c>
      <c r="BB245" s="103">
        <v>2730</v>
      </c>
      <c r="BC245" s="240">
        <v>12600</v>
      </c>
      <c r="BD245" s="240">
        <v>6000</v>
      </c>
      <c r="BE245" s="240">
        <v>3900</v>
      </c>
      <c r="BF245" s="240">
        <v>2340</v>
      </c>
      <c r="BG245" s="104">
        <f t="shared" si="145"/>
        <v>2141.7639466043584</v>
      </c>
      <c r="BJ245" s="238" t="e">
        <f>M245*#REF!</f>
        <v>#REF!</v>
      </c>
      <c r="BK245" s="238" t="e">
        <f>N245*#REF!</f>
        <v>#REF!</v>
      </c>
      <c r="BL245" s="238" t="e">
        <f>O245*#REF!</f>
        <v>#REF!</v>
      </c>
      <c r="BM245" s="238"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347</v>
      </c>
      <c r="F246" s="86">
        <v>134</v>
      </c>
      <c r="G246" s="86"/>
      <c r="H246" s="94" t="s">
        <v>4893</v>
      </c>
      <c r="I246" s="85" t="s">
        <v>4870</v>
      </c>
      <c r="J246" s="85" t="s">
        <v>4879</v>
      </c>
      <c r="K246" s="85" t="str">
        <f t="shared" si="124"/>
        <v>BH134DT</v>
      </c>
      <c r="L246" s="85" t="s">
        <v>4894</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40" t="e">
        <f>VLOOKUP(A246,#REF!,32,0)</f>
        <v>#REF!</v>
      </c>
      <c r="V246" s="240" t="e">
        <f>VLOOKUP(B246,#REF!,32,0)</f>
        <v>#REF!</v>
      </c>
      <c r="W246" s="240" t="e">
        <f>VLOOKUP(C246,#REF!,32,0)</f>
        <v>#REF!</v>
      </c>
      <c r="X246" s="240"/>
      <c r="Y246" s="241" t="e">
        <f>U246/M246</f>
        <v>#REF!</v>
      </c>
      <c r="Z246" s="241" t="e">
        <f t="shared" si="136"/>
        <v>#REF!</v>
      </c>
      <c r="AA246" s="241" t="e">
        <f>W246/O246</f>
        <v>#REF!</v>
      </c>
      <c r="AB246" s="241"/>
      <c r="AC246" s="240"/>
      <c r="AD246" s="240"/>
      <c r="AE246" s="240"/>
      <c r="AF246" s="240"/>
      <c r="AG246" s="241"/>
      <c r="AH246" s="241"/>
      <c r="AI246" s="241"/>
      <c r="AJ246" s="241"/>
      <c r="AK246" s="87">
        <v>2.3232296014048757</v>
      </c>
      <c r="AL246" s="87"/>
      <c r="AM246" s="242"/>
      <c r="AN246" s="242">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43" t="s">
        <v>347</v>
      </c>
      <c r="AY246" s="102">
        <v>12600</v>
      </c>
      <c r="AZ246" s="103">
        <v>6300</v>
      </c>
      <c r="BA246" s="103">
        <v>4550</v>
      </c>
      <c r="BB246" s="103">
        <v>2730</v>
      </c>
      <c r="BC246" s="240">
        <v>10800</v>
      </c>
      <c r="BD246" s="240">
        <v>5400</v>
      </c>
      <c r="BE246" s="240">
        <v>3900</v>
      </c>
      <c r="BF246" s="240">
        <v>2340</v>
      </c>
      <c r="BG246" s="104">
        <f t="shared" si="145"/>
        <v>632.5</v>
      </c>
      <c r="BJ246" s="238" t="e">
        <f>M246*#REF!</f>
        <v>#REF!</v>
      </c>
      <c r="BK246" s="238" t="e">
        <f>N246*#REF!</f>
        <v>#REF!</v>
      </c>
      <c r="BL246" s="238" t="e">
        <f>O246*#REF!</f>
        <v>#REF!</v>
      </c>
      <c r="BM246" s="238" t="e">
        <f>P246*#REF!</f>
        <v>#REF!</v>
      </c>
    </row>
    <row r="247" spans="1:65" s="84" customFormat="1" ht="47.25">
      <c r="A247" s="84" t="str">
        <f t="shared" si="125"/>
        <v>BH135DT+1</v>
      </c>
      <c r="B247" s="84" t="str">
        <f t="shared" si="126"/>
        <v>BH135DT+2</v>
      </c>
      <c r="C247" s="84" t="str">
        <f t="shared" si="127"/>
        <v>BH135DT+3</v>
      </c>
      <c r="D247" s="84" t="str">
        <f t="shared" si="128"/>
        <v>BH135DT+4</v>
      </c>
      <c r="E247" s="84" t="s">
        <v>347</v>
      </c>
      <c r="F247" s="86">
        <v>135</v>
      </c>
      <c r="G247" s="86"/>
      <c r="H247" s="94" t="s">
        <v>4895</v>
      </c>
      <c r="I247" s="85" t="s">
        <v>4896</v>
      </c>
      <c r="J247" s="85" t="s">
        <v>4416</v>
      </c>
      <c r="K247" s="85" t="str">
        <f t="shared" si="124"/>
        <v>BH135DT</v>
      </c>
      <c r="L247" s="85" t="s">
        <v>371</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40" t="e">
        <f>VLOOKUP(A247,#REF!,32,0)</f>
        <v>#REF!</v>
      </c>
      <c r="V247" s="240" t="e">
        <f>VLOOKUP(B247,#REF!,32,0)</f>
        <v>#REF!</v>
      </c>
      <c r="W247" s="240"/>
      <c r="X247" s="240" t="e">
        <f>VLOOKUP(D247,#REF!,32,0)</f>
        <v>#REF!</v>
      </c>
      <c r="Y247" s="241" t="e">
        <f>U247/M247</f>
        <v>#REF!</v>
      </c>
      <c r="Z247" s="241" t="e">
        <f t="shared" si="136"/>
        <v>#REF!</v>
      </c>
      <c r="AA247" s="241"/>
      <c r="AB247" s="241" t="e">
        <f>X247/P247</f>
        <v>#REF!</v>
      </c>
      <c r="AC247" s="240"/>
      <c r="AD247" s="240"/>
      <c r="AE247" s="240"/>
      <c r="AF247" s="240"/>
      <c r="AG247" s="241"/>
      <c r="AH247" s="241"/>
      <c r="AI247" s="241"/>
      <c r="AJ247" s="241"/>
      <c r="AK247" s="87">
        <v>3.4407569202194375</v>
      </c>
      <c r="AL247" s="87"/>
      <c r="AM247" s="242"/>
      <c r="AN247" s="242">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43" t="s">
        <v>347</v>
      </c>
      <c r="AY247" s="102">
        <v>18900</v>
      </c>
      <c r="AZ247" s="103">
        <v>8400</v>
      </c>
      <c r="BA247" s="103">
        <v>4550</v>
      </c>
      <c r="BB247" s="103">
        <v>3150</v>
      </c>
      <c r="BC247" s="240">
        <v>16200</v>
      </c>
      <c r="BD247" s="240">
        <v>7200</v>
      </c>
      <c r="BE247" s="240">
        <v>3900</v>
      </c>
      <c r="BF247" s="240">
        <v>2700</v>
      </c>
      <c r="BG247" s="104">
        <f t="shared" si="145"/>
        <v>600</v>
      </c>
      <c r="BJ247" s="238" t="e">
        <f>M247*#REF!</f>
        <v>#REF!</v>
      </c>
      <c r="BK247" s="238" t="e">
        <f>N247*#REF!</f>
        <v>#REF!</v>
      </c>
      <c r="BL247" s="238" t="e">
        <f>O247*#REF!</f>
        <v>#REF!</v>
      </c>
      <c r="BM247" s="238"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347</v>
      </c>
      <c r="F248" s="86">
        <v>136</v>
      </c>
      <c r="G248" s="86"/>
      <c r="H248" s="94" t="s">
        <v>4897</v>
      </c>
      <c r="I248" s="85" t="s">
        <v>4811</v>
      </c>
      <c r="J248" s="85" t="s">
        <v>371</v>
      </c>
      <c r="K248" s="85" t="str">
        <f t="shared" si="124"/>
        <v>BH136DT</v>
      </c>
      <c r="L248" s="85" t="s">
        <v>4898</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40"/>
      <c r="V248" s="240" t="e">
        <f>VLOOKUP(B248,#REF!,32,0)</f>
        <v>#REF!</v>
      </c>
      <c r="W248" s="240" t="e">
        <f>VLOOKUP(C248,#REF!,32,0)</f>
        <v>#REF!</v>
      </c>
      <c r="X248" s="240"/>
      <c r="Y248" s="241"/>
      <c r="Z248" s="241" t="e">
        <f t="shared" si="136"/>
        <v>#REF!</v>
      </c>
      <c r="AA248" s="241" t="e">
        <f>W248/O248</f>
        <v>#REF!</v>
      </c>
      <c r="AB248" s="241"/>
      <c r="AC248" s="240"/>
      <c r="AD248" s="240"/>
      <c r="AE248" s="240"/>
      <c r="AF248" s="240"/>
      <c r="AG248" s="241"/>
      <c r="AH248" s="241"/>
      <c r="AI248" s="241"/>
      <c r="AJ248" s="241"/>
      <c r="AK248" s="87">
        <v>4.406932984946236</v>
      </c>
      <c r="AL248" s="87"/>
      <c r="AM248" s="242"/>
      <c r="AN248" s="242">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43" t="s">
        <v>347</v>
      </c>
      <c r="AY248" s="102">
        <v>14000</v>
      </c>
      <c r="AZ248" s="103">
        <v>6300</v>
      </c>
      <c r="BA248" s="103">
        <v>2940</v>
      </c>
      <c r="BB248" s="103">
        <v>2310</v>
      </c>
      <c r="BC248" s="240">
        <v>12000</v>
      </c>
      <c r="BD248" s="240">
        <v>5400</v>
      </c>
      <c r="BE248" s="240">
        <v>2520</v>
      </c>
      <c r="BF248" s="240">
        <v>1980</v>
      </c>
      <c r="BG248" s="104">
        <f t="shared" si="145"/>
        <v>1175</v>
      </c>
      <c r="BJ248" s="238" t="e">
        <f>M248*#REF!</f>
        <v>#REF!</v>
      </c>
      <c r="BK248" s="238" t="e">
        <f>N248*#REF!</f>
        <v>#REF!</v>
      </c>
      <c r="BL248" s="238" t="e">
        <f>O248*#REF!</f>
        <v>#REF!</v>
      </c>
      <c r="BM248" s="238"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347</v>
      </c>
      <c r="F249" s="86">
        <v>137</v>
      </c>
      <c r="G249" s="86"/>
      <c r="H249" s="94" t="s">
        <v>4899</v>
      </c>
      <c r="I249" s="85" t="s">
        <v>4900</v>
      </c>
      <c r="J249" s="85" t="s">
        <v>4896</v>
      </c>
      <c r="K249" s="85"/>
      <c r="L249" s="85" t="s">
        <v>4901</v>
      </c>
      <c r="M249" s="97"/>
      <c r="N249" s="97"/>
      <c r="O249" s="97"/>
      <c r="P249" s="97"/>
      <c r="Q249" s="96"/>
      <c r="R249" s="96"/>
      <c r="S249" s="96"/>
      <c r="T249" s="96"/>
      <c r="U249" s="240"/>
      <c r="V249" s="240"/>
      <c r="W249" s="240"/>
      <c r="X249" s="240"/>
      <c r="Y249" s="241"/>
      <c r="Z249" s="241"/>
      <c r="AA249" s="241"/>
      <c r="AB249" s="241"/>
      <c r="AC249" s="240"/>
      <c r="AD249" s="240"/>
      <c r="AE249" s="240"/>
      <c r="AF249" s="240"/>
      <c r="AG249" s="241"/>
      <c r="AH249" s="241"/>
      <c r="AI249" s="241"/>
      <c r="AJ249" s="241"/>
      <c r="AK249" s="87"/>
      <c r="AL249" s="87"/>
      <c r="AM249" s="242"/>
      <c r="AN249" s="242"/>
      <c r="AO249" s="99"/>
      <c r="AP249" s="99"/>
      <c r="AQ249" s="99"/>
      <c r="AR249" s="99"/>
      <c r="AS249" s="99"/>
      <c r="AT249" s="99"/>
      <c r="AU249" s="99"/>
      <c r="AV249" s="99"/>
      <c r="AW249" s="60"/>
      <c r="AX249" s="243" t="s">
        <v>347</v>
      </c>
      <c r="AY249" s="102">
        <v>7700</v>
      </c>
      <c r="AZ249" s="103">
        <v>3500</v>
      </c>
      <c r="BA249" s="103">
        <v>2170</v>
      </c>
      <c r="BB249" s="103">
        <v>1470</v>
      </c>
      <c r="BC249" s="240">
        <v>6600</v>
      </c>
      <c r="BD249" s="240">
        <v>3000</v>
      </c>
      <c r="BE249" s="240">
        <v>1860</v>
      </c>
      <c r="BF249" s="240">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347</v>
      </c>
      <c r="F250" s="86"/>
      <c r="G250" s="86"/>
      <c r="H250" s="94" t="s">
        <v>4902</v>
      </c>
      <c r="I250" s="85" t="s">
        <v>4903</v>
      </c>
      <c r="J250" s="85" t="s">
        <v>371</v>
      </c>
      <c r="K250" s="85" t="str">
        <f t="shared" si="124"/>
        <v>BH137DT_D1</v>
      </c>
      <c r="L250" s="85" t="s">
        <v>4904</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40"/>
      <c r="V250" s="240"/>
      <c r="W250" s="240"/>
      <c r="X250" s="240"/>
      <c r="Y250" s="241"/>
      <c r="Z250" s="241"/>
      <c r="AA250" s="241"/>
      <c r="AB250" s="241"/>
      <c r="AC250" s="240"/>
      <c r="AD250" s="240"/>
      <c r="AE250" s="240"/>
      <c r="AF250" s="240"/>
      <c r="AG250" s="241"/>
      <c r="AH250" s="241"/>
      <c r="AI250" s="241"/>
      <c r="AJ250" s="241"/>
      <c r="AK250" s="87">
        <v>3.05</v>
      </c>
      <c r="AL250" s="87"/>
      <c r="AM250" s="242"/>
      <c r="AN250" s="242">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43" t="s">
        <v>347</v>
      </c>
      <c r="AY250" s="102"/>
      <c r="AZ250" s="103"/>
      <c r="BA250" s="103"/>
      <c r="BB250" s="103"/>
      <c r="BC250" s="240"/>
      <c r="BD250" s="240"/>
      <c r="BE250" s="240"/>
      <c r="BF250" s="240"/>
      <c r="BG250" s="104">
        <f>AV250-AW250</f>
        <v>1400.9799703357548</v>
      </c>
      <c r="BJ250" s="238" t="e">
        <f>M250*#REF!</f>
        <v>#REF!</v>
      </c>
      <c r="BK250" s="238" t="e">
        <f>N250*#REF!</f>
        <v>#REF!</v>
      </c>
      <c r="BL250" s="238" t="e">
        <f>O250*#REF!</f>
        <v>#REF!</v>
      </c>
      <c r="BM250" s="238"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347</v>
      </c>
      <c r="F251" s="86"/>
      <c r="G251" s="86"/>
      <c r="H251" s="94" t="s">
        <v>4905</v>
      </c>
      <c r="I251" s="85" t="s">
        <v>4906</v>
      </c>
      <c r="J251" s="85" t="s">
        <v>371</v>
      </c>
      <c r="K251" s="85" t="str">
        <f t="shared" si="124"/>
        <v>BH137DT_D2</v>
      </c>
      <c r="L251" s="85" t="s">
        <v>4907</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40" t="e">
        <f>VLOOKUP(A251,#REF!,32,0)</f>
        <v>#REF!</v>
      </c>
      <c r="V251" s="240"/>
      <c r="W251" s="240"/>
      <c r="X251" s="240"/>
      <c r="Y251" s="241" t="e">
        <f>U251/M251</f>
        <v>#REF!</v>
      </c>
      <c r="Z251" s="241"/>
      <c r="AA251" s="241"/>
      <c r="AB251" s="241"/>
      <c r="AC251" s="240"/>
      <c r="AD251" s="240"/>
      <c r="AE251" s="240"/>
      <c r="AF251" s="240"/>
      <c r="AG251" s="241"/>
      <c r="AH251" s="241"/>
      <c r="AI251" s="241"/>
      <c r="AJ251" s="241"/>
      <c r="AK251" s="87">
        <v>3.4524804440753041</v>
      </c>
      <c r="AL251" s="87"/>
      <c r="AM251" s="242"/>
      <c r="AN251" s="242">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43" t="s">
        <v>347</v>
      </c>
      <c r="AY251" s="102">
        <v>7000</v>
      </c>
      <c r="AZ251" s="103">
        <v>3500</v>
      </c>
      <c r="BA251" s="103">
        <v>2520</v>
      </c>
      <c r="BB251" s="103">
        <v>1610</v>
      </c>
      <c r="BC251" s="240">
        <v>6000</v>
      </c>
      <c r="BD251" s="240">
        <v>3000</v>
      </c>
      <c r="BE251" s="240">
        <v>2160</v>
      </c>
      <c r="BF251" s="240">
        <v>1380</v>
      </c>
      <c r="BG251" s="104">
        <f>AV251-AW251</f>
        <v>1500</v>
      </c>
      <c r="BJ251" s="238" t="e">
        <f>M251*#REF!</f>
        <v>#REF!</v>
      </c>
      <c r="BK251" s="238" t="e">
        <f>N251*#REF!</f>
        <v>#REF!</v>
      </c>
      <c r="BL251" s="238" t="e">
        <f>O251*#REF!</f>
        <v>#REF!</v>
      </c>
      <c r="BM251" s="238"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347</v>
      </c>
      <c r="F252" s="86">
        <v>138</v>
      </c>
      <c r="G252" s="86"/>
      <c r="H252" s="94" t="s">
        <v>4908</v>
      </c>
      <c r="I252" s="85" t="s">
        <v>4909</v>
      </c>
      <c r="J252" s="85" t="s">
        <v>4910</v>
      </c>
      <c r="K252" s="85"/>
      <c r="L252" s="85" t="s">
        <v>4904</v>
      </c>
      <c r="M252" s="97"/>
      <c r="N252" s="97"/>
      <c r="O252" s="97"/>
      <c r="P252" s="97"/>
      <c r="Q252" s="96"/>
      <c r="R252" s="96"/>
      <c r="S252" s="96"/>
      <c r="T252" s="96"/>
      <c r="U252" s="240"/>
      <c r="V252" s="240"/>
      <c r="W252" s="240"/>
      <c r="X252" s="240"/>
      <c r="Y252" s="241"/>
      <c r="Z252" s="241"/>
      <c r="AA252" s="241"/>
      <c r="AB252" s="241"/>
      <c r="AC252" s="240"/>
      <c r="AD252" s="240"/>
      <c r="AE252" s="240"/>
      <c r="AF252" s="240"/>
      <c r="AG252" s="241"/>
      <c r="AH252" s="241"/>
      <c r="AI252" s="241"/>
      <c r="AJ252" s="241"/>
      <c r="AK252" s="87"/>
      <c r="AL252" s="87"/>
      <c r="AM252" s="242"/>
      <c r="AN252" s="242"/>
      <c r="AO252" s="99"/>
      <c r="AP252" s="99"/>
      <c r="AQ252" s="99"/>
      <c r="AR252" s="99"/>
      <c r="AS252" s="99"/>
      <c r="AT252" s="99"/>
      <c r="AU252" s="99"/>
      <c r="AV252" s="99"/>
      <c r="AW252" s="60"/>
      <c r="AX252" s="243" t="s">
        <v>347</v>
      </c>
      <c r="AY252" s="102">
        <v>4900</v>
      </c>
      <c r="AZ252" s="103">
        <v>2800</v>
      </c>
      <c r="BA252" s="103">
        <v>1820</v>
      </c>
      <c r="BB252" s="103">
        <v>1260</v>
      </c>
      <c r="BC252" s="240">
        <v>4200</v>
      </c>
      <c r="BD252" s="240">
        <v>2400</v>
      </c>
      <c r="BE252" s="240">
        <v>1560</v>
      </c>
      <c r="BF252" s="240">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347</v>
      </c>
      <c r="F253" s="86"/>
      <c r="G253" s="86"/>
      <c r="H253" s="94" t="s">
        <v>4911</v>
      </c>
      <c r="I253" s="85" t="s">
        <v>4912</v>
      </c>
      <c r="J253" s="85" t="s">
        <v>371</v>
      </c>
      <c r="K253" s="85" t="str">
        <f t="shared" si="124"/>
        <v>BH138DT_D1</v>
      </c>
      <c r="L253" s="85" t="s">
        <v>4913</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40"/>
      <c r="V253" s="240" t="e">
        <f>VLOOKUP(B253,#REF!,32,0)</f>
        <v>#REF!</v>
      </c>
      <c r="W253" s="240" t="e">
        <f>VLOOKUP(C253,#REF!,32,0)</f>
        <v>#REF!</v>
      </c>
      <c r="X253" s="240" t="e">
        <f>VLOOKUP(D253,#REF!,32,0)</f>
        <v>#REF!</v>
      </c>
      <c r="Y253" s="241"/>
      <c r="Z253" s="241" t="e">
        <f t="shared" si="136"/>
        <v>#REF!</v>
      </c>
      <c r="AA253" s="241" t="e">
        <f>W253/O253</f>
        <v>#REF!</v>
      </c>
      <c r="AB253" s="241" t="e">
        <f>X253/P253</f>
        <v>#REF!</v>
      </c>
      <c r="AC253" s="240"/>
      <c r="AD253" s="240"/>
      <c r="AE253" s="240"/>
      <c r="AF253" s="240"/>
      <c r="AG253" s="241"/>
      <c r="AH253" s="241"/>
      <c r="AI253" s="241"/>
      <c r="AJ253" s="241"/>
      <c r="AK253" s="87">
        <v>3.4056534093917628</v>
      </c>
      <c r="AL253" s="87"/>
      <c r="AM253" s="242"/>
      <c r="AN253" s="242">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43" t="s">
        <v>347</v>
      </c>
      <c r="AY253" s="102"/>
      <c r="AZ253" s="103"/>
      <c r="BA253" s="103"/>
      <c r="BB253" s="103"/>
      <c r="BC253" s="240"/>
      <c r="BD253" s="240"/>
      <c r="BE253" s="240"/>
      <c r="BF253" s="240"/>
      <c r="BG253" s="104">
        <f t="shared" ref="BG253:BG262" si="154">AV253-AW253</f>
        <v>2400</v>
      </c>
      <c r="BJ253" s="238" t="e">
        <f>M253*#REF!</f>
        <v>#REF!</v>
      </c>
      <c r="BK253" s="238" t="e">
        <f>N253*#REF!</f>
        <v>#REF!</v>
      </c>
      <c r="BL253" s="238" t="e">
        <f>O253*#REF!</f>
        <v>#REF!</v>
      </c>
      <c r="BM253" s="238"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347</v>
      </c>
      <c r="F254" s="86"/>
      <c r="G254" s="86"/>
      <c r="H254" s="94" t="s">
        <v>4914</v>
      </c>
      <c r="I254" s="85" t="s">
        <v>4915</v>
      </c>
      <c r="J254" s="85" t="s">
        <v>371</v>
      </c>
      <c r="K254" s="85" t="str">
        <f t="shared" si="124"/>
        <v>BH138DT_D2</v>
      </c>
      <c r="L254" s="85" t="s">
        <v>4916</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40" t="e">
        <f>VLOOKUP(A254,#REF!,32,0)</f>
        <v>#REF!</v>
      </c>
      <c r="V254" s="240"/>
      <c r="W254" s="240"/>
      <c r="X254" s="240"/>
      <c r="Y254" s="241" t="e">
        <f>U254/M254</f>
        <v>#REF!</v>
      </c>
      <c r="Z254" s="241"/>
      <c r="AA254" s="241"/>
      <c r="AB254" s="241"/>
      <c r="AC254" s="240"/>
      <c r="AD254" s="240"/>
      <c r="AE254" s="240"/>
      <c r="AF254" s="240"/>
      <c r="AG254" s="241"/>
      <c r="AH254" s="241"/>
      <c r="AI254" s="241"/>
      <c r="AJ254" s="241"/>
      <c r="AK254" s="87">
        <v>2.1879195686868687</v>
      </c>
      <c r="AL254" s="87"/>
      <c r="AM254" s="242"/>
      <c r="AN254" s="242">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43" t="s">
        <v>347</v>
      </c>
      <c r="AY254" s="102">
        <v>9800</v>
      </c>
      <c r="AZ254" s="103">
        <v>4900</v>
      </c>
      <c r="BA254" s="103">
        <v>2730</v>
      </c>
      <c r="BB254" s="103">
        <v>2310</v>
      </c>
      <c r="BC254" s="240">
        <v>8400</v>
      </c>
      <c r="BD254" s="240">
        <v>4200</v>
      </c>
      <c r="BE254" s="240">
        <v>2340</v>
      </c>
      <c r="BF254" s="240">
        <v>1980</v>
      </c>
      <c r="BG254" s="104">
        <f t="shared" si="154"/>
        <v>1237.5</v>
      </c>
      <c r="BJ254" s="238" t="e">
        <f>M254*#REF!</f>
        <v>#REF!</v>
      </c>
      <c r="BK254" s="238" t="e">
        <f>N254*#REF!</f>
        <v>#REF!</v>
      </c>
      <c r="BL254" s="238" t="e">
        <f>O254*#REF!</f>
        <v>#REF!</v>
      </c>
      <c r="BM254" s="238" t="e">
        <f>P254*#REF!</f>
        <v>#REF!</v>
      </c>
    </row>
    <row r="255" spans="1:65" s="84" customFormat="1" ht="63">
      <c r="A255" s="84" t="str">
        <f t="shared" si="125"/>
        <v>BH139DT+1</v>
      </c>
      <c r="B255" s="84" t="str">
        <f t="shared" si="126"/>
        <v>BH139DT+2</v>
      </c>
      <c r="C255" s="84" t="str">
        <f t="shared" si="127"/>
        <v>BH139DT+3</v>
      </c>
      <c r="D255" s="84" t="str">
        <f t="shared" si="128"/>
        <v>BH139DT+4</v>
      </c>
      <c r="E255" s="84" t="s">
        <v>347</v>
      </c>
      <c r="F255" s="86">
        <v>139</v>
      </c>
      <c r="G255" s="86"/>
      <c r="H255" s="94" t="s">
        <v>4917</v>
      </c>
      <c r="I255" s="85" t="s">
        <v>4918</v>
      </c>
      <c r="J255" s="85" t="s">
        <v>4919</v>
      </c>
      <c r="K255" s="85" t="str">
        <f t="shared" si="124"/>
        <v>BH139DT</v>
      </c>
      <c r="L255" s="85" t="s">
        <v>4913</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40"/>
      <c r="V255" s="240"/>
      <c r="W255" s="240"/>
      <c r="X255" s="240"/>
      <c r="Y255" s="241"/>
      <c r="Z255" s="241"/>
      <c r="AA255" s="241"/>
      <c r="AB255" s="241"/>
      <c r="AC255" s="240"/>
      <c r="AD255" s="240"/>
      <c r="AE255" s="240"/>
      <c r="AF255" s="240"/>
      <c r="AG255" s="241"/>
      <c r="AH255" s="241"/>
      <c r="AI255" s="241"/>
      <c r="AJ255" s="241"/>
      <c r="AK255" s="87">
        <v>3.05</v>
      </c>
      <c r="AL255" s="87"/>
      <c r="AM255" s="242"/>
      <c r="AN255" s="242">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43" t="s">
        <v>347</v>
      </c>
      <c r="AY255" s="102">
        <v>7700</v>
      </c>
      <c r="AZ255" s="103">
        <v>3500</v>
      </c>
      <c r="BA255" s="103">
        <v>2520</v>
      </c>
      <c r="BB255" s="103">
        <v>1820</v>
      </c>
      <c r="BC255" s="240">
        <v>6600</v>
      </c>
      <c r="BD255" s="240">
        <v>3000</v>
      </c>
      <c r="BE255" s="240">
        <v>2160</v>
      </c>
      <c r="BF255" s="240">
        <v>1560</v>
      </c>
      <c r="BG255" s="104">
        <f t="shared" si="154"/>
        <v>1040.7839762686035</v>
      </c>
      <c r="BJ255" s="238" t="e">
        <f>M255*#REF!</f>
        <v>#REF!</v>
      </c>
      <c r="BK255" s="238" t="e">
        <f>N255*#REF!</f>
        <v>#REF!</v>
      </c>
      <c r="BL255" s="238" t="e">
        <f>O255*#REF!</f>
        <v>#REF!</v>
      </c>
      <c r="BM255" s="238" t="e">
        <f>P255*#REF!</f>
        <v>#REF!</v>
      </c>
    </row>
    <row r="256" spans="1:65" s="84" customFormat="1" ht="63">
      <c r="A256" s="84" t="str">
        <f t="shared" si="125"/>
        <v>BH140DT+1</v>
      </c>
      <c r="B256" s="84" t="str">
        <f t="shared" si="126"/>
        <v>BH140DT+2</v>
      </c>
      <c r="C256" s="84" t="str">
        <f t="shared" si="127"/>
        <v>BH140DT+3</v>
      </c>
      <c r="D256" s="84" t="str">
        <f t="shared" si="128"/>
        <v>BH140DT+4</v>
      </c>
      <c r="E256" s="84" t="s">
        <v>347</v>
      </c>
      <c r="F256" s="86">
        <v>140</v>
      </c>
      <c r="G256" s="86"/>
      <c r="H256" s="94" t="s">
        <v>4920</v>
      </c>
      <c r="I256" s="85" t="s">
        <v>4921</v>
      </c>
      <c r="J256" s="85" t="s">
        <v>4909</v>
      </c>
      <c r="K256" s="85" t="str">
        <f t="shared" si="124"/>
        <v>BH140DT</v>
      </c>
      <c r="L256" s="85" t="s">
        <v>4922</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40"/>
      <c r="V256" s="240" t="e">
        <f>VLOOKUP(B256,#REF!,32,0)</f>
        <v>#REF!</v>
      </c>
      <c r="W256" s="240"/>
      <c r="X256" s="240"/>
      <c r="Y256" s="241"/>
      <c r="Z256" s="241" t="e">
        <f t="shared" si="136"/>
        <v>#REF!</v>
      </c>
      <c r="AA256" s="241"/>
      <c r="AB256" s="241"/>
      <c r="AC256" s="240"/>
      <c r="AD256" s="240"/>
      <c r="AE256" s="240"/>
      <c r="AF256" s="240"/>
      <c r="AG256" s="241"/>
      <c r="AH256" s="241"/>
      <c r="AI256" s="241"/>
      <c r="AJ256" s="241"/>
      <c r="AK256" s="87">
        <v>3.2594524119947845</v>
      </c>
      <c r="AL256" s="87"/>
      <c r="AM256" s="242"/>
      <c r="AN256" s="242">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43" t="s">
        <v>347</v>
      </c>
      <c r="AY256" s="102">
        <v>5600</v>
      </c>
      <c r="AZ256" s="103">
        <v>2800</v>
      </c>
      <c r="BA256" s="103">
        <v>1890</v>
      </c>
      <c r="BB256" s="103">
        <v>1260</v>
      </c>
      <c r="BC256" s="240">
        <v>4800</v>
      </c>
      <c r="BD256" s="240">
        <v>2400</v>
      </c>
      <c r="BE256" s="240">
        <v>1620</v>
      </c>
      <c r="BF256" s="240">
        <v>1080</v>
      </c>
      <c r="BG256" s="104">
        <f t="shared" si="154"/>
        <v>1120</v>
      </c>
      <c r="BJ256" s="238" t="e">
        <f>M256*#REF!</f>
        <v>#REF!</v>
      </c>
      <c r="BK256" s="238" t="e">
        <f>N256*#REF!</f>
        <v>#REF!</v>
      </c>
      <c r="BL256" s="238" t="e">
        <f>O256*#REF!</f>
        <v>#REF!</v>
      </c>
      <c r="BM256" s="238" t="e">
        <f>P256*#REF!</f>
        <v>#REF!</v>
      </c>
    </row>
    <row r="257" spans="1:65" s="84" customFormat="1" ht="63">
      <c r="A257" s="84" t="str">
        <f t="shared" si="125"/>
        <v>BH141DT+1</v>
      </c>
      <c r="B257" s="84" t="str">
        <f t="shared" si="126"/>
        <v>BH141DT+2</v>
      </c>
      <c r="C257" s="84" t="str">
        <f t="shared" si="127"/>
        <v>BH141DT+3</v>
      </c>
      <c r="D257" s="84" t="str">
        <f t="shared" si="128"/>
        <v>BH141DT+4</v>
      </c>
      <c r="E257" s="84" t="s">
        <v>347</v>
      </c>
      <c r="F257" s="55">
        <v>141</v>
      </c>
      <c r="G257" s="55"/>
      <c r="H257" s="56" t="s">
        <v>4923</v>
      </c>
      <c r="I257" s="88" t="s">
        <v>4924</v>
      </c>
      <c r="J257" s="88" t="s">
        <v>371</v>
      </c>
      <c r="K257" s="85" t="str">
        <f t="shared" si="124"/>
        <v>BH141DT</v>
      </c>
      <c r="L257" s="88" t="s">
        <v>4925</v>
      </c>
      <c r="M257" s="108">
        <v>8000</v>
      </c>
      <c r="N257" s="108">
        <v>4000</v>
      </c>
      <c r="O257" s="108">
        <v>2900</v>
      </c>
      <c r="P257" s="108">
        <v>1800</v>
      </c>
      <c r="Q257" s="96" t="e">
        <f>VLOOKUP(H257&amp;"Vị trí 1",#REF!,9,0)</f>
        <v>#REF!</v>
      </c>
      <c r="R257" s="96" t="e">
        <f>VLOOKUP(H257&amp;"Vị trí 2",#REF!,9,0)</f>
        <v>#REF!</v>
      </c>
      <c r="S257" s="96" t="e">
        <f>VLOOKUP(H257&amp;"Vị trí 3",#REF!,9,0)</f>
        <v>#REF!</v>
      </c>
      <c r="T257" s="96" t="e">
        <f>VLOOKUP(H257&amp;"Vị trí 4",#REF!,9,0)</f>
        <v>#REF!</v>
      </c>
      <c r="U257" s="240"/>
      <c r="V257" s="240"/>
      <c r="W257" s="240"/>
      <c r="X257" s="240"/>
      <c r="Y257" s="241"/>
      <c r="Z257" s="241"/>
      <c r="AA257" s="241"/>
      <c r="AB257" s="241"/>
      <c r="AC257" s="240"/>
      <c r="AD257" s="240"/>
      <c r="AE257" s="240"/>
      <c r="AF257" s="240"/>
      <c r="AG257" s="241"/>
      <c r="AH257" s="241"/>
      <c r="AI257" s="241"/>
      <c r="AJ257" s="241"/>
      <c r="AK257" s="87">
        <v>3.05</v>
      </c>
      <c r="AL257" s="87"/>
      <c r="AM257" s="242"/>
      <c r="AN257" s="242">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43" t="s">
        <v>347</v>
      </c>
      <c r="AY257" s="102">
        <v>5600</v>
      </c>
      <c r="AZ257" s="103">
        <v>2800</v>
      </c>
      <c r="BA257" s="103">
        <v>2030</v>
      </c>
      <c r="BB257" s="103">
        <v>1260</v>
      </c>
      <c r="BC257" s="240">
        <v>4800</v>
      </c>
      <c r="BD257" s="240">
        <v>2400</v>
      </c>
      <c r="BE257" s="240">
        <v>1740</v>
      </c>
      <c r="BF257" s="240">
        <v>1080</v>
      </c>
      <c r="BG257" s="104">
        <f t="shared" si="154"/>
        <v>1040.7839762686035</v>
      </c>
      <c r="BJ257" s="238" t="e">
        <f>M257*#REF!</f>
        <v>#REF!</v>
      </c>
      <c r="BK257" s="238" t="e">
        <f>N257*#REF!</f>
        <v>#REF!</v>
      </c>
      <c r="BL257" s="238" t="e">
        <f>O257*#REF!</f>
        <v>#REF!</v>
      </c>
      <c r="BM257" s="238" t="e">
        <f>P257*#REF!</f>
        <v>#REF!</v>
      </c>
    </row>
    <row r="258" spans="1:65" s="237" customFormat="1" ht="35.1" customHeight="1">
      <c r="A258" s="84" t="str">
        <f t="shared" si="125"/>
        <v>BH142DT+1</v>
      </c>
      <c r="B258" s="84" t="str">
        <f t="shared" si="126"/>
        <v>BH142DT+2</v>
      </c>
      <c r="C258" s="84" t="str">
        <f t="shared" si="127"/>
        <v>BH142DT+3</v>
      </c>
      <c r="D258" s="84" t="str">
        <f t="shared" si="128"/>
        <v>BH142DT+4</v>
      </c>
      <c r="E258" s="84" t="s">
        <v>347</v>
      </c>
      <c r="F258" s="86">
        <v>142</v>
      </c>
      <c r="G258" s="86"/>
      <c r="H258" s="94" t="s">
        <v>4926</v>
      </c>
      <c r="I258" s="85" t="s">
        <v>4927</v>
      </c>
      <c r="J258" s="85" t="s">
        <v>371</v>
      </c>
      <c r="K258" s="85" t="str">
        <f t="shared" si="124"/>
        <v>BH142DT</v>
      </c>
      <c r="L258" s="85" t="s">
        <v>4928</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40"/>
      <c r="V258" s="240"/>
      <c r="W258" s="240"/>
      <c r="X258" s="240"/>
      <c r="Y258" s="241"/>
      <c r="Z258" s="241"/>
      <c r="AA258" s="241"/>
      <c r="AB258" s="241"/>
      <c r="AC258" s="240"/>
      <c r="AD258" s="240"/>
      <c r="AE258" s="240"/>
      <c r="AF258" s="240" t="e">
        <f>VLOOKUP($H258,#REF!,8,0)</f>
        <v>#REF!</v>
      </c>
      <c r="AG258" s="241"/>
      <c r="AH258" s="241"/>
      <c r="AI258" s="241"/>
      <c r="AJ258" s="241" t="e">
        <f>AF258/P258</f>
        <v>#REF!</v>
      </c>
      <c r="AK258" s="87">
        <v>3.05</v>
      </c>
      <c r="AL258" s="87"/>
      <c r="AM258" s="242" t="e">
        <f>AVERAGE(AG258:AJ258)</f>
        <v>#REF!</v>
      </c>
      <c r="AN258" s="242">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47" t="s">
        <v>347</v>
      </c>
      <c r="AY258" s="102">
        <v>5600</v>
      </c>
      <c r="AZ258" s="103">
        <v>2800</v>
      </c>
      <c r="BA258" s="103">
        <v>2030</v>
      </c>
      <c r="BB258" s="103">
        <v>1260</v>
      </c>
      <c r="BC258" s="240">
        <v>4800</v>
      </c>
      <c r="BD258" s="240">
        <v>2400</v>
      </c>
      <c r="BE258" s="240">
        <v>1740</v>
      </c>
      <c r="BF258" s="240">
        <v>1080</v>
      </c>
      <c r="BG258" s="104">
        <f t="shared" si="154"/>
        <v>1310.6859792350283</v>
      </c>
      <c r="BJ258" s="238" t="e">
        <f>M258*#REF!</f>
        <v>#REF!</v>
      </c>
      <c r="BK258" s="238" t="e">
        <f>N258*#REF!</f>
        <v>#REF!</v>
      </c>
      <c r="BL258" s="238" t="e">
        <f>O258*#REF!</f>
        <v>#REF!</v>
      </c>
      <c r="BM258" s="238" t="e">
        <f>P258*#REF!</f>
        <v>#REF!</v>
      </c>
    </row>
    <row r="259" spans="1:65" s="84" customFormat="1" ht="47.25">
      <c r="A259" s="84" t="str">
        <f t="shared" si="125"/>
        <v>BH143DT+1</v>
      </c>
      <c r="B259" s="84" t="str">
        <f t="shared" si="126"/>
        <v>BH143DT+2</v>
      </c>
      <c r="C259" s="84" t="str">
        <f t="shared" si="127"/>
        <v>BH143DT+3</v>
      </c>
      <c r="D259" s="84" t="str">
        <f t="shared" si="128"/>
        <v>BH143DT+4</v>
      </c>
      <c r="E259" s="84" t="s">
        <v>347</v>
      </c>
      <c r="F259" s="86">
        <v>143</v>
      </c>
      <c r="G259" s="86"/>
      <c r="H259" s="94" t="s">
        <v>4929</v>
      </c>
      <c r="I259" s="85" t="s">
        <v>4930</v>
      </c>
      <c r="J259" s="85" t="s">
        <v>4931</v>
      </c>
      <c r="K259" s="85" t="str">
        <f t="shared" si="124"/>
        <v>BH143DT</v>
      </c>
      <c r="L259" s="85" t="s">
        <v>4932</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40"/>
      <c r="V259" s="240" t="e">
        <f>VLOOKUP(B259,#REF!,32,0)</f>
        <v>#REF!</v>
      </c>
      <c r="W259" s="240"/>
      <c r="X259" s="240"/>
      <c r="Y259" s="241"/>
      <c r="Z259" s="241" t="e">
        <f t="shared" si="136"/>
        <v>#REF!</v>
      </c>
      <c r="AA259" s="241"/>
      <c r="AB259" s="241"/>
      <c r="AC259" s="240"/>
      <c r="AD259" s="240"/>
      <c r="AE259" s="240"/>
      <c r="AF259" s="240"/>
      <c r="AG259" s="241"/>
      <c r="AH259" s="241"/>
      <c r="AI259" s="241"/>
      <c r="AJ259" s="241"/>
      <c r="AK259" s="87">
        <v>3.3290836617647059</v>
      </c>
      <c r="AL259" s="87"/>
      <c r="AM259" s="242"/>
      <c r="AN259" s="242">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43" t="s">
        <v>347</v>
      </c>
      <c r="AY259" s="102">
        <v>4900</v>
      </c>
      <c r="AZ259" s="103">
        <v>2100</v>
      </c>
      <c r="BA259" s="103">
        <v>1820</v>
      </c>
      <c r="BB259" s="103">
        <v>1260</v>
      </c>
      <c r="BC259" s="240">
        <v>4200</v>
      </c>
      <c r="BD259" s="240">
        <v>1800</v>
      </c>
      <c r="BE259" s="240">
        <v>1560</v>
      </c>
      <c r="BF259" s="240">
        <v>1080</v>
      </c>
      <c r="BG259" s="104">
        <f t="shared" si="154"/>
        <v>867.5</v>
      </c>
      <c r="BJ259" s="238" t="e">
        <f>M259*#REF!</f>
        <v>#REF!</v>
      </c>
      <c r="BK259" s="238" t="e">
        <f>N259*#REF!</f>
        <v>#REF!</v>
      </c>
      <c r="BL259" s="238" t="e">
        <f>O259*#REF!</f>
        <v>#REF!</v>
      </c>
      <c r="BM259" s="238"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347</v>
      </c>
      <c r="F260" s="86">
        <v>144</v>
      </c>
      <c r="G260" s="86"/>
      <c r="H260" s="94" t="s">
        <v>4933</v>
      </c>
      <c r="I260" s="85" t="s">
        <v>4934</v>
      </c>
      <c r="J260" s="85" t="s">
        <v>371</v>
      </c>
      <c r="K260" s="85" t="str">
        <f t="shared" si="124"/>
        <v>BH144DT</v>
      </c>
      <c r="L260" s="85" t="s">
        <v>4935</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40" t="e">
        <f>VLOOKUP(A260,#REF!,32,0)</f>
        <v>#REF!</v>
      </c>
      <c r="V260" s="240"/>
      <c r="W260" s="240"/>
      <c r="X260" s="240"/>
      <c r="Y260" s="241" t="e">
        <f>U260/M260</f>
        <v>#REF!</v>
      </c>
      <c r="Z260" s="241"/>
      <c r="AA260" s="241"/>
      <c r="AB260" s="241"/>
      <c r="AC260" s="240"/>
      <c r="AD260" s="240"/>
      <c r="AE260" s="240"/>
      <c r="AF260" s="240"/>
      <c r="AG260" s="241"/>
      <c r="AH260" s="241"/>
      <c r="AI260" s="241"/>
      <c r="AJ260" s="241"/>
      <c r="AK260" s="87">
        <v>2.288732394366197</v>
      </c>
      <c r="AL260" s="87"/>
      <c r="AM260" s="242"/>
      <c r="AN260" s="242">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43" t="s">
        <v>347</v>
      </c>
      <c r="AY260" s="102">
        <v>6300</v>
      </c>
      <c r="AZ260" s="103">
        <v>2800</v>
      </c>
      <c r="BA260" s="103">
        <v>2030</v>
      </c>
      <c r="BB260" s="103">
        <v>1260</v>
      </c>
      <c r="BC260" s="240">
        <v>5400</v>
      </c>
      <c r="BD260" s="240">
        <v>2400</v>
      </c>
      <c r="BE260" s="240">
        <v>1740</v>
      </c>
      <c r="BF260" s="240">
        <v>1080</v>
      </c>
      <c r="BG260" s="104">
        <f t="shared" si="154"/>
        <v>779.71552132832198</v>
      </c>
      <c r="BJ260" s="238" t="e">
        <f>M260*#REF!</f>
        <v>#REF!</v>
      </c>
      <c r="BK260" s="238" t="e">
        <f>N260*#REF!</f>
        <v>#REF!</v>
      </c>
      <c r="BL260" s="238" t="e">
        <f>O260*#REF!</f>
        <v>#REF!</v>
      </c>
      <c r="BM260" s="238"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347</v>
      </c>
      <c r="F261" s="86">
        <v>145</v>
      </c>
      <c r="G261" s="86"/>
      <c r="H261" s="94" t="s">
        <v>4936</v>
      </c>
      <c r="I261" s="85" t="s">
        <v>4937</v>
      </c>
      <c r="J261" s="85" t="s">
        <v>371</v>
      </c>
      <c r="K261" s="85" t="str">
        <f t="shared" si="124"/>
        <v>BH145DT</v>
      </c>
      <c r="L261" s="85" t="s">
        <v>4938</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40"/>
      <c r="V261" s="240"/>
      <c r="W261" s="240"/>
      <c r="X261" s="240"/>
      <c r="Y261" s="241"/>
      <c r="Z261" s="241"/>
      <c r="AA261" s="241"/>
      <c r="AB261" s="241"/>
      <c r="AC261" s="240"/>
      <c r="AD261" s="240"/>
      <c r="AE261" s="240"/>
      <c r="AF261" s="240"/>
      <c r="AG261" s="241"/>
      <c r="AH261" s="241"/>
      <c r="AI261" s="241"/>
      <c r="AJ261" s="241"/>
      <c r="AK261" s="87">
        <v>3.05</v>
      </c>
      <c r="AL261" s="87"/>
      <c r="AM261" s="242"/>
      <c r="AN261" s="242">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43" t="s">
        <v>347</v>
      </c>
      <c r="AY261" s="102">
        <v>5600</v>
      </c>
      <c r="AZ261" s="103">
        <v>2800</v>
      </c>
      <c r="BA261" s="103">
        <v>2030</v>
      </c>
      <c r="BB261" s="103">
        <v>1260</v>
      </c>
      <c r="BC261" s="240">
        <v>4800</v>
      </c>
      <c r="BD261" s="240">
        <v>2400</v>
      </c>
      <c r="BE261" s="240">
        <v>1740</v>
      </c>
      <c r="BF261" s="240">
        <v>1080</v>
      </c>
      <c r="BG261" s="104">
        <f t="shared" si="154"/>
        <v>1480.5879822014529</v>
      </c>
      <c r="BJ261" s="238" t="e">
        <f>M261*#REF!</f>
        <v>#REF!</v>
      </c>
      <c r="BK261" s="238" t="e">
        <f>N261*#REF!</f>
        <v>#REF!</v>
      </c>
      <c r="BL261" s="238" t="e">
        <f>O261*#REF!</f>
        <v>#REF!</v>
      </c>
      <c r="BM261" s="238"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347</v>
      </c>
      <c r="F262" s="86">
        <v>146</v>
      </c>
      <c r="G262" s="86"/>
      <c r="H262" s="94" t="s">
        <v>4939</v>
      </c>
      <c r="I262" s="85" t="s">
        <v>4940</v>
      </c>
      <c r="J262" s="85" t="s">
        <v>4927</v>
      </c>
      <c r="K262" s="85" t="str">
        <f t="shared" si="124"/>
        <v>BH146DT</v>
      </c>
      <c r="L262" s="85" t="s">
        <v>4941</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40"/>
      <c r="V262" s="240"/>
      <c r="W262" s="240"/>
      <c r="X262" s="240"/>
      <c r="Y262" s="241"/>
      <c r="Z262" s="241"/>
      <c r="AA262" s="241"/>
      <c r="AB262" s="241"/>
      <c r="AC262" s="240"/>
      <c r="AD262" s="240"/>
      <c r="AE262" s="240"/>
      <c r="AF262" s="240"/>
      <c r="AG262" s="241"/>
      <c r="AH262" s="241"/>
      <c r="AI262" s="241"/>
      <c r="AJ262" s="241"/>
      <c r="AK262" s="87">
        <v>3.05</v>
      </c>
      <c r="AL262" s="87"/>
      <c r="AM262" s="242"/>
      <c r="AN262" s="242">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43" t="s">
        <v>347</v>
      </c>
      <c r="AY262" s="102">
        <v>4200</v>
      </c>
      <c r="AZ262" s="103">
        <v>2100</v>
      </c>
      <c r="BA262" s="103">
        <v>1470</v>
      </c>
      <c r="BB262" s="103">
        <v>1190</v>
      </c>
      <c r="BC262" s="240">
        <v>3600</v>
      </c>
      <c r="BD262" s="240">
        <v>1800</v>
      </c>
      <c r="BE262" s="240">
        <v>1260</v>
      </c>
      <c r="BF262" s="240">
        <v>1020</v>
      </c>
      <c r="BG262" s="104">
        <f t="shared" si="154"/>
        <v>1040.7839762686035</v>
      </c>
      <c r="BJ262" s="238" t="e">
        <f>M262*#REF!</f>
        <v>#REF!</v>
      </c>
      <c r="BK262" s="238" t="e">
        <f>N262*#REF!</f>
        <v>#REF!</v>
      </c>
      <c r="BL262" s="238" t="e">
        <f>O262*#REF!</f>
        <v>#REF!</v>
      </c>
      <c r="BM262" s="238" t="e">
        <f>P262*#REF!</f>
        <v>#REF!</v>
      </c>
    </row>
    <row r="263" spans="1:65" s="237" customFormat="1" ht="34.5" customHeight="1">
      <c r="A263" s="84" t="str">
        <f t="shared" si="125"/>
        <v>BH147DT+1</v>
      </c>
      <c r="B263" s="84" t="str">
        <f t="shared" si="126"/>
        <v>BH147DT+2</v>
      </c>
      <c r="C263" s="84" t="str">
        <f t="shared" si="127"/>
        <v>BH147DT+3</v>
      </c>
      <c r="D263" s="84" t="str">
        <f t="shared" si="128"/>
        <v>BH147DT+4</v>
      </c>
      <c r="E263" s="84" t="s">
        <v>347</v>
      </c>
      <c r="F263" s="86">
        <v>147</v>
      </c>
      <c r="G263" s="86"/>
      <c r="H263" s="56" t="s">
        <v>4942</v>
      </c>
      <c r="I263" s="88" t="s">
        <v>4943</v>
      </c>
      <c r="J263" s="88" t="s">
        <v>371</v>
      </c>
      <c r="K263" s="85"/>
      <c r="L263" s="88" t="s">
        <v>4941</v>
      </c>
      <c r="M263" s="108"/>
      <c r="N263" s="108"/>
      <c r="O263" s="108"/>
      <c r="P263" s="108"/>
      <c r="Q263" s="96"/>
      <c r="R263" s="96"/>
      <c r="S263" s="96"/>
      <c r="T263" s="96"/>
      <c r="U263" s="240"/>
      <c r="V263" s="240" t="e">
        <f>VLOOKUP(B263,#REF!,32,0)</f>
        <v>#REF!</v>
      </c>
      <c r="W263" s="240"/>
      <c r="X263" s="240"/>
      <c r="Y263" s="241"/>
      <c r="Z263" s="241" t="e">
        <f t="shared" si="136"/>
        <v>#REF!</v>
      </c>
      <c r="AA263" s="241"/>
      <c r="AB263" s="241"/>
      <c r="AC263" s="240"/>
      <c r="AD263" s="240"/>
      <c r="AE263" s="240" t="e">
        <f>VLOOKUP($H263,#REF!,7,0)</f>
        <v>#REF!</v>
      </c>
      <c r="AF263" s="240"/>
      <c r="AG263" s="241"/>
      <c r="AH263" s="241"/>
      <c r="AI263" s="241" t="e">
        <f>AE263/O263</f>
        <v>#REF!</v>
      </c>
      <c r="AJ263" s="241"/>
      <c r="AK263" s="87"/>
      <c r="AL263" s="87"/>
      <c r="AM263" s="242" t="e">
        <f>AVERAGE(AG263:AJ263)</f>
        <v>#REF!</v>
      </c>
      <c r="AN263" s="242"/>
      <c r="AO263" s="99"/>
      <c r="AP263" s="99"/>
      <c r="AQ263" s="99"/>
      <c r="AR263" s="99"/>
      <c r="AS263" s="99"/>
      <c r="AT263" s="99"/>
      <c r="AU263" s="99"/>
      <c r="AV263" s="99"/>
      <c r="AW263" s="101" t="e">
        <f>VLOOKUP($H263,#REF!,3,0)</f>
        <v>#REF!</v>
      </c>
      <c r="AX263" s="247" t="s">
        <v>347</v>
      </c>
      <c r="AY263" s="102">
        <v>5600</v>
      </c>
      <c r="AZ263" s="103">
        <v>2800</v>
      </c>
      <c r="BA263" s="103">
        <v>2030</v>
      </c>
      <c r="BB263" s="103">
        <v>1260</v>
      </c>
      <c r="BC263" s="240">
        <v>4800</v>
      </c>
      <c r="BD263" s="240">
        <v>2400</v>
      </c>
      <c r="BE263" s="240">
        <v>1740</v>
      </c>
      <c r="BF263" s="240">
        <v>1080</v>
      </c>
      <c r="BG263" s="84"/>
      <c r="BJ263" s="238" t="e">
        <f>M263*#REF!</f>
        <v>#REF!</v>
      </c>
      <c r="BK263" s="238" t="e">
        <f>N263*#REF!</f>
        <v>#REF!</v>
      </c>
      <c r="BL263" s="238" t="e">
        <f>O263*#REF!</f>
        <v>#REF!</v>
      </c>
      <c r="BM263" s="238"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347</v>
      </c>
      <c r="F264" s="55"/>
      <c r="G264" s="55"/>
      <c r="H264" s="56" t="s">
        <v>4944</v>
      </c>
      <c r="I264" s="88" t="s">
        <v>4945</v>
      </c>
      <c r="J264" s="88"/>
      <c r="K264" s="85" t="str">
        <f t="shared" si="124"/>
        <v>BH147DT_D1</v>
      </c>
      <c r="L264" s="88"/>
      <c r="M264" s="108">
        <v>10000</v>
      </c>
      <c r="N264" s="108">
        <v>5000</v>
      </c>
      <c r="O264" s="108">
        <v>3600</v>
      </c>
      <c r="P264" s="108">
        <v>1800</v>
      </c>
      <c r="Q264" s="96" t="e">
        <f>VLOOKUP(H264&amp;"Vị trí 1",#REF!,9,0)</f>
        <v>#REF!</v>
      </c>
      <c r="R264" s="96" t="e">
        <f>VLOOKUP(H264&amp;"Vị trí 2",#REF!,9,0)</f>
        <v>#REF!</v>
      </c>
      <c r="S264" s="96" t="e">
        <f>VLOOKUP(H264&amp;"Vị trí 3",#REF!,9,0)</f>
        <v>#REF!</v>
      </c>
      <c r="T264" s="96" t="e">
        <f>VLOOKUP(H264&amp;"Vị trí 4",#REF!,9,0)</f>
        <v>#REF!</v>
      </c>
      <c r="U264" s="240"/>
      <c r="V264" s="240" t="e">
        <f>VLOOKUP(B264,#REF!,32,0)</f>
        <v>#REF!</v>
      </c>
      <c r="W264" s="240"/>
      <c r="X264" s="240"/>
      <c r="Y264" s="241"/>
      <c r="Z264" s="241" t="e">
        <f t="shared" si="136"/>
        <v>#REF!</v>
      </c>
      <c r="AA264" s="241"/>
      <c r="AB264" s="241"/>
      <c r="AC264" s="240"/>
      <c r="AD264" s="240"/>
      <c r="AE264" s="240"/>
      <c r="AF264" s="240"/>
      <c r="AG264" s="241"/>
      <c r="AH264" s="241"/>
      <c r="AI264" s="241"/>
      <c r="AJ264" s="241"/>
      <c r="AK264" s="87">
        <v>3.05</v>
      </c>
      <c r="AL264" s="87"/>
      <c r="AM264" s="242"/>
      <c r="AN264" s="242">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43" t="s">
        <v>347</v>
      </c>
      <c r="AY264" s="102">
        <v>4200</v>
      </c>
      <c r="AZ264" s="103">
        <v>2100</v>
      </c>
      <c r="BA264" s="103">
        <v>1820</v>
      </c>
      <c r="BB264" s="103">
        <v>1260</v>
      </c>
      <c r="BC264" s="240">
        <v>3600</v>
      </c>
      <c r="BD264" s="240">
        <v>1800</v>
      </c>
      <c r="BE264" s="240">
        <v>1560</v>
      </c>
      <c r="BF264" s="240">
        <v>1080</v>
      </c>
      <c r="BG264" s="104">
        <f t="shared" ref="BG264:BG269" si="158">AV264-AW264</f>
        <v>500.97997033575484</v>
      </c>
      <c r="BJ264" s="238" t="e">
        <f>M264*#REF!</f>
        <v>#REF!</v>
      </c>
      <c r="BK264" s="238" t="e">
        <f>N264*#REF!</f>
        <v>#REF!</v>
      </c>
      <c r="BL264" s="238" t="e">
        <f>O264*#REF!</f>
        <v>#REF!</v>
      </c>
      <c r="BM264" s="238"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347</v>
      </c>
      <c r="F265" s="55"/>
      <c r="G265" s="55"/>
      <c r="H265" s="56" t="s">
        <v>4946</v>
      </c>
      <c r="I265" s="88" t="s">
        <v>4947</v>
      </c>
      <c r="J265" s="88"/>
      <c r="K265" s="85" t="str">
        <f t="shared" si="124"/>
        <v>BH147DT_D2</v>
      </c>
      <c r="L265" s="88"/>
      <c r="M265" s="108">
        <v>7000</v>
      </c>
      <c r="N265" s="108">
        <v>3500</v>
      </c>
      <c r="O265" s="108">
        <v>2600</v>
      </c>
      <c r="P265" s="108">
        <v>1800</v>
      </c>
      <c r="Q265" s="96" t="e">
        <f>VLOOKUP(H265&amp;"Vị trí 1",#REF!,9,0)</f>
        <v>#REF!</v>
      </c>
      <c r="R265" s="96" t="e">
        <f>VLOOKUP(H265&amp;"Vị trí 2",#REF!,9,0)</f>
        <v>#REF!</v>
      </c>
      <c r="S265" s="96" t="e">
        <f>VLOOKUP(H265&amp;"Vị trí 3",#REF!,9,0)</f>
        <v>#REF!</v>
      </c>
      <c r="T265" s="96" t="e">
        <f>VLOOKUP(H265&amp;"Vị trí 4",#REF!,9,0)</f>
        <v>#REF!</v>
      </c>
      <c r="U265" s="240"/>
      <c r="V265" s="240"/>
      <c r="W265" s="240"/>
      <c r="X265" s="240"/>
      <c r="Y265" s="241"/>
      <c r="Z265" s="241"/>
      <c r="AA265" s="241"/>
      <c r="AB265" s="241"/>
      <c r="AC265" s="240"/>
      <c r="AD265" s="240"/>
      <c r="AE265" s="240"/>
      <c r="AF265" s="240"/>
      <c r="AG265" s="241"/>
      <c r="AH265" s="241"/>
      <c r="AI265" s="241"/>
      <c r="AJ265" s="241"/>
      <c r="AK265" s="87">
        <v>3.05</v>
      </c>
      <c r="AL265" s="87"/>
      <c r="AM265" s="242"/>
      <c r="AN265" s="242">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43" t="s">
        <v>347</v>
      </c>
      <c r="AY265" s="102">
        <v>7000</v>
      </c>
      <c r="AZ265" s="103">
        <v>2800</v>
      </c>
      <c r="BA265" s="103">
        <v>2310</v>
      </c>
      <c r="BB265" s="103">
        <v>1400</v>
      </c>
      <c r="BC265" s="240">
        <v>6000</v>
      </c>
      <c r="BD265" s="240">
        <v>2400</v>
      </c>
      <c r="BE265" s="240">
        <v>1980</v>
      </c>
      <c r="BF265" s="240">
        <v>1200</v>
      </c>
      <c r="BG265" s="104">
        <f t="shared" si="158"/>
        <v>1310.6859792350283</v>
      </c>
      <c r="BJ265" s="238" t="e">
        <f>M265*#REF!</f>
        <v>#REF!</v>
      </c>
      <c r="BK265" s="238" t="e">
        <f>N265*#REF!</f>
        <v>#REF!</v>
      </c>
      <c r="BL265" s="238" t="e">
        <f>O265*#REF!</f>
        <v>#REF!</v>
      </c>
      <c r="BM265" s="238"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347</v>
      </c>
      <c r="F266" s="86">
        <v>148</v>
      </c>
      <c r="G266" s="86"/>
      <c r="H266" s="94" t="s">
        <v>4948</v>
      </c>
      <c r="I266" s="85" t="s">
        <v>4949</v>
      </c>
      <c r="J266" s="85" t="s">
        <v>4950</v>
      </c>
      <c r="K266" s="85" t="str">
        <f t="shared" si="124"/>
        <v>BH148DT</v>
      </c>
      <c r="L266" s="85" t="s">
        <v>4951</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40"/>
      <c r="V266" s="240" t="e">
        <f>VLOOKUP(B266,#REF!,32,0)</f>
        <v>#REF!</v>
      </c>
      <c r="W266" s="240" t="e">
        <f>VLOOKUP(C266,#REF!,32,0)</f>
        <v>#REF!</v>
      </c>
      <c r="X266" s="240"/>
      <c r="Y266" s="241"/>
      <c r="Z266" s="241" t="e">
        <f t="shared" si="136"/>
        <v>#REF!</v>
      </c>
      <c r="AA266" s="241" t="e">
        <f>W266/O266</f>
        <v>#REF!</v>
      </c>
      <c r="AB266" s="241"/>
      <c r="AC266" s="240"/>
      <c r="AD266" s="240"/>
      <c r="AE266" s="240"/>
      <c r="AF266" s="240"/>
      <c r="AG266" s="241"/>
      <c r="AH266" s="241"/>
      <c r="AI266" s="241"/>
      <c r="AJ266" s="241"/>
      <c r="AK266" s="87">
        <v>4.059016441558442</v>
      </c>
      <c r="AL266" s="87"/>
      <c r="AM266" s="242"/>
      <c r="AN266" s="242">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43" t="s">
        <v>347</v>
      </c>
      <c r="AY266" s="102">
        <v>4900</v>
      </c>
      <c r="AZ266" s="103">
        <v>2800</v>
      </c>
      <c r="BA266" s="103">
        <v>2030</v>
      </c>
      <c r="BB266" s="103">
        <v>1260</v>
      </c>
      <c r="BC266" s="240">
        <v>4200</v>
      </c>
      <c r="BD266" s="240">
        <v>2400</v>
      </c>
      <c r="BE266" s="240">
        <v>1740</v>
      </c>
      <c r="BF266" s="240">
        <v>1080</v>
      </c>
      <c r="BG266" s="104">
        <f t="shared" si="158"/>
        <v>1150</v>
      </c>
      <c r="BJ266" s="238" t="e">
        <f>M266*#REF!</f>
        <v>#REF!</v>
      </c>
      <c r="BK266" s="238" t="e">
        <f>N266*#REF!</f>
        <v>#REF!</v>
      </c>
      <c r="BL266" s="238" t="e">
        <f>O266*#REF!</f>
        <v>#REF!</v>
      </c>
      <c r="BM266" s="238"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347</v>
      </c>
      <c r="F267" s="86">
        <v>149</v>
      </c>
      <c r="G267" s="86"/>
      <c r="H267" s="94" t="s">
        <v>4952</v>
      </c>
      <c r="I267" s="85" t="s">
        <v>4953</v>
      </c>
      <c r="J267" s="85" t="s">
        <v>371</v>
      </c>
      <c r="K267" s="85" t="str">
        <f t="shared" si="124"/>
        <v>BH149DT</v>
      </c>
      <c r="L267" s="85" t="s">
        <v>4954</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40" t="e">
        <f>VLOOKUP(A267,#REF!,32,0)</f>
        <v>#REF!</v>
      </c>
      <c r="V267" s="240"/>
      <c r="W267" s="240"/>
      <c r="X267" s="240"/>
      <c r="Y267" s="241" t="e">
        <f>U267/M267</f>
        <v>#REF!</v>
      </c>
      <c r="Z267" s="241"/>
      <c r="AA267" s="241"/>
      <c r="AB267" s="241"/>
      <c r="AC267" s="240"/>
      <c r="AD267" s="240"/>
      <c r="AE267" s="240"/>
      <c r="AF267" s="240"/>
      <c r="AG267" s="241"/>
      <c r="AH267" s="241"/>
      <c r="AI267" s="241"/>
      <c r="AJ267" s="241"/>
      <c r="AK267" s="87">
        <v>3.05</v>
      </c>
      <c r="AL267" s="87"/>
      <c r="AM267" s="242"/>
      <c r="AN267" s="242">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43" t="s">
        <v>347</v>
      </c>
      <c r="AY267" s="102">
        <v>7000</v>
      </c>
      <c r="AZ267" s="103">
        <v>3919.9999999999995</v>
      </c>
      <c r="BA267" s="103">
        <v>3220</v>
      </c>
      <c r="BB267" s="103">
        <v>1959.9999999999998</v>
      </c>
      <c r="BC267" s="240">
        <v>6000</v>
      </c>
      <c r="BD267" s="240">
        <v>3360</v>
      </c>
      <c r="BE267" s="240">
        <v>2760</v>
      </c>
      <c r="BF267" s="240">
        <v>1680</v>
      </c>
      <c r="BG267" s="104">
        <f t="shared" si="158"/>
        <v>1310.6859792350283</v>
      </c>
      <c r="BJ267" s="238" t="e">
        <f>M267*#REF!</f>
        <v>#REF!</v>
      </c>
      <c r="BK267" s="238" t="e">
        <f>N267*#REF!</f>
        <v>#REF!</v>
      </c>
      <c r="BL267" s="238" t="e">
        <f>O267*#REF!</f>
        <v>#REF!</v>
      </c>
      <c r="BM267" s="238"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347</v>
      </c>
      <c r="F268" s="86">
        <v>150</v>
      </c>
      <c r="G268" s="86"/>
      <c r="H268" s="94" t="s">
        <v>4955</v>
      </c>
      <c r="I268" s="85" t="s">
        <v>4956</v>
      </c>
      <c r="J268" s="85" t="s">
        <v>371</v>
      </c>
      <c r="K268" s="85" t="str">
        <f t="shared" ref="K268:K331" si="159">H268</f>
        <v>BH150DT</v>
      </c>
      <c r="L268" s="85" t="s">
        <v>4957</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40"/>
      <c r="V268" s="240"/>
      <c r="W268" s="240"/>
      <c r="X268" s="240"/>
      <c r="Y268" s="241"/>
      <c r="Z268" s="241"/>
      <c r="AA268" s="241"/>
      <c r="AB268" s="241"/>
      <c r="AC268" s="240"/>
      <c r="AD268" s="240"/>
      <c r="AE268" s="240"/>
      <c r="AF268" s="240"/>
      <c r="AG268" s="241"/>
      <c r="AH268" s="241"/>
      <c r="AI268" s="241"/>
      <c r="AJ268" s="241"/>
      <c r="AK268" s="87">
        <v>3.6422062237279627</v>
      </c>
      <c r="AL268" s="87"/>
      <c r="AM268" s="242"/>
      <c r="AN268" s="242">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43" t="s">
        <v>347</v>
      </c>
      <c r="AY268" s="102">
        <v>3500</v>
      </c>
      <c r="AZ268" s="103">
        <v>2100</v>
      </c>
      <c r="BA268" s="103">
        <v>1610</v>
      </c>
      <c r="BB268" s="103">
        <v>1260</v>
      </c>
      <c r="BC268" s="240">
        <v>3000</v>
      </c>
      <c r="BD268" s="240">
        <v>1800</v>
      </c>
      <c r="BE268" s="240">
        <v>1380</v>
      </c>
      <c r="BF268" s="240">
        <v>1080</v>
      </c>
      <c r="BG268" s="104">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347</v>
      </c>
      <c r="F269" s="86">
        <v>151</v>
      </c>
      <c r="G269" s="86"/>
      <c r="H269" s="94" t="s">
        <v>4958</v>
      </c>
      <c r="I269" s="85" t="s">
        <v>4959</v>
      </c>
      <c r="J269" s="85" t="s">
        <v>4960</v>
      </c>
      <c r="K269" s="85" t="str">
        <f t="shared" si="159"/>
        <v>BH151DT</v>
      </c>
      <c r="L269" s="85" t="s">
        <v>4961</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40"/>
      <c r="V269" s="240"/>
      <c r="W269" s="240"/>
      <c r="X269" s="240"/>
      <c r="Y269" s="241"/>
      <c r="Z269" s="241"/>
      <c r="AA269" s="241"/>
      <c r="AB269" s="241"/>
      <c r="AC269" s="240"/>
      <c r="AD269" s="240"/>
      <c r="AE269" s="240"/>
      <c r="AF269" s="240"/>
      <c r="AG269" s="241"/>
      <c r="AH269" s="241"/>
      <c r="AI269" s="241"/>
      <c r="AJ269" s="241"/>
      <c r="AK269" s="87">
        <v>3.7894736842105261</v>
      </c>
      <c r="AL269" s="87"/>
      <c r="AM269" s="242"/>
      <c r="AN269" s="242">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43" t="s">
        <v>347</v>
      </c>
      <c r="AY269" s="102"/>
      <c r="AZ269" s="103"/>
      <c r="BA269" s="103"/>
      <c r="BB269" s="103"/>
      <c r="BC269" s="240"/>
      <c r="BD269" s="240"/>
      <c r="BE269" s="240"/>
      <c r="BF269" s="240"/>
      <c r="BG269" s="104">
        <f t="shared" si="158"/>
        <v>2350</v>
      </c>
      <c r="BJ269" s="238" t="e">
        <f>M269*#REF!</f>
        <v>#REF!</v>
      </c>
      <c r="BK269" s="238" t="e">
        <f>N269*#REF!</f>
        <v>#REF!</v>
      </c>
      <c r="BL269" s="238" t="e">
        <f>O269*#REF!</f>
        <v>#REF!</v>
      </c>
      <c r="BM269" s="238"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347</v>
      </c>
      <c r="F270" s="86">
        <v>152</v>
      </c>
      <c r="G270" s="86"/>
      <c r="H270" s="94" t="s">
        <v>4962</v>
      </c>
      <c r="I270" s="85" t="s">
        <v>4963</v>
      </c>
      <c r="J270" s="85" t="s">
        <v>371</v>
      </c>
      <c r="K270" s="85"/>
      <c r="L270" s="85" t="s">
        <v>4964</v>
      </c>
      <c r="M270" s="97"/>
      <c r="N270" s="97"/>
      <c r="O270" s="97"/>
      <c r="P270" s="97"/>
      <c r="Q270" s="96"/>
      <c r="R270" s="96"/>
      <c r="S270" s="96"/>
      <c r="T270" s="96"/>
      <c r="U270" s="240"/>
      <c r="V270" s="240"/>
      <c r="W270" s="240"/>
      <c r="X270" s="240"/>
      <c r="Y270" s="241"/>
      <c r="Z270" s="241"/>
      <c r="AA270" s="241"/>
      <c r="AB270" s="241"/>
      <c r="AC270" s="240"/>
      <c r="AD270" s="240"/>
      <c r="AE270" s="240"/>
      <c r="AF270" s="240"/>
      <c r="AG270" s="241"/>
      <c r="AH270" s="241"/>
      <c r="AI270" s="241"/>
      <c r="AJ270" s="241"/>
      <c r="AK270" s="87"/>
      <c r="AL270" s="87"/>
      <c r="AM270" s="242"/>
      <c r="AN270" s="242"/>
      <c r="AO270" s="99"/>
      <c r="AP270" s="99"/>
      <c r="AQ270" s="99"/>
      <c r="AR270" s="99"/>
      <c r="AS270" s="99"/>
      <c r="AT270" s="99"/>
      <c r="AU270" s="99"/>
      <c r="AV270" s="99"/>
      <c r="AW270" s="60"/>
      <c r="AX270" s="243" t="s">
        <v>347</v>
      </c>
      <c r="AY270" s="102">
        <v>4900</v>
      </c>
      <c r="AZ270" s="103">
        <v>2100</v>
      </c>
      <c r="BA270" s="103">
        <v>1820</v>
      </c>
      <c r="BB270" s="103">
        <v>1400</v>
      </c>
      <c r="BC270" s="240">
        <v>4200</v>
      </c>
      <c r="BD270" s="240">
        <v>1800</v>
      </c>
      <c r="BE270" s="240">
        <v>1560</v>
      </c>
      <c r="BF270" s="240">
        <v>1200</v>
      </c>
      <c r="BJ270" s="238" t="e">
        <f>M270*#REF!</f>
        <v>#REF!</v>
      </c>
      <c r="BK270" s="238" t="e">
        <f>N270*#REF!</f>
        <v>#REF!</v>
      </c>
      <c r="BL270" s="238" t="e">
        <f>O270*#REF!</f>
        <v>#REF!</v>
      </c>
      <c r="BM270" s="238"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347</v>
      </c>
      <c r="F271" s="86"/>
      <c r="G271" s="86"/>
      <c r="H271" s="94" t="s">
        <v>4965</v>
      </c>
      <c r="I271" s="85" t="s">
        <v>4966</v>
      </c>
      <c r="J271" s="85" t="s">
        <v>4960</v>
      </c>
      <c r="K271" s="85" t="str">
        <f t="shared" si="159"/>
        <v>BH152DT_D1</v>
      </c>
      <c r="L271" s="85" t="s">
        <v>4967</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40"/>
      <c r="V271" s="240" t="e">
        <f>VLOOKUP(B271,#REF!,32,0)</f>
        <v>#REF!</v>
      </c>
      <c r="W271" s="240"/>
      <c r="X271" s="240"/>
      <c r="Y271" s="241"/>
      <c r="Z271" s="241" t="e">
        <f>V271/N271</f>
        <v>#REF!</v>
      </c>
      <c r="AA271" s="241"/>
      <c r="AB271" s="241"/>
      <c r="AC271" s="240"/>
      <c r="AD271" s="240"/>
      <c r="AE271" s="240"/>
      <c r="AF271" s="240"/>
      <c r="AG271" s="241"/>
      <c r="AH271" s="241"/>
      <c r="AI271" s="241"/>
      <c r="AJ271" s="241"/>
      <c r="AK271" s="87">
        <v>3.05</v>
      </c>
      <c r="AL271" s="87"/>
      <c r="AM271" s="242"/>
      <c r="AN271" s="242">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43" t="s">
        <v>347</v>
      </c>
      <c r="AY271" s="102">
        <v>4200</v>
      </c>
      <c r="AZ271" s="103">
        <v>2800</v>
      </c>
      <c r="BA271" s="103">
        <v>1820</v>
      </c>
      <c r="BB271" s="103">
        <v>1260</v>
      </c>
      <c r="BC271" s="240">
        <v>3600</v>
      </c>
      <c r="BD271" s="240">
        <v>2400</v>
      </c>
      <c r="BE271" s="240">
        <v>1560</v>
      </c>
      <c r="BF271" s="240">
        <v>1080</v>
      </c>
      <c r="BG271" s="104">
        <f t="shared" ref="BG271:BG283" si="170">AV271-AW271</f>
        <v>1710.6859792350283</v>
      </c>
      <c r="BJ271" s="238" t="e">
        <f>M271*#REF!</f>
        <v>#REF!</v>
      </c>
      <c r="BK271" s="238" t="e">
        <f>N271*#REF!</f>
        <v>#REF!</v>
      </c>
      <c r="BL271" s="238" t="e">
        <f>O271*#REF!</f>
        <v>#REF!</v>
      </c>
      <c r="BM271" s="238" t="e">
        <f>P271*#REF!</f>
        <v>#REF!</v>
      </c>
    </row>
    <row r="272" spans="1:65" s="105" customFormat="1" ht="35.1" customHeight="1">
      <c r="A272" s="84" t="str">
        <f t="shared" si="160"/>
        <v>BH152DT_D2+1</v>
      </c>
      <c r="B272" s="84" t="str">
        <f t="shared" si="161"/>
        <v>BH152DT_D2+2</v>
      </c>
      <c r="C272" s="84" t="str">
        <f t="shared" si="162"/>
        <v>BH152DT_D2+3</v>
      </c>
      <c r="D272" s="84" t="str">
        <f t="shared" si="163"/>
        <v>BH152DT_D2+4</v>
      </c>
      <c r="E272" s="84" t="s">
        <v>347</v>
      </c>
      <c r="F272" s="86"/>
      <c r="G272" s="86"/>
      <c r="H272" s="94" t="s">
        <v>4968</v>
      </c>
      <c r="I272" s="85" t="s">
        <v>4969</v>
      </c>
      <c r="J272" s="85" t="s">
        <v>4960</v>
      </c>
      <c r="K272" s="85" t="str">
        <f t="shared" si="159"/>
        <v>BH152DT_D2</v>
      </c>
      <c r="L272" s="85" t="s">
        <v>4970</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40"/>
      <c r="V272" s="240"/>
      <c r="W272" s="240"/>
      <c r="X272" s="240"/>
      <c r="Y272" s="241"/>
      <c r="Z272" s="241"/>
      <c r="AA272" s="241"/>
      <c r="AB272" s="241"/>
      <c r="AC272" s="240"/>
      <c r="AD272" s="240"/>
      <c r="AE272" s="240"/>
      <c r="AF272" s="240"/>
      <c r="AG272" s="241"/>
      <c r="AH272" s="241"/>
      <c r="AI272" s="241"/>
      <c r="AJ272" s="241"/>
      <c r="AK272" s="87">
        <v>3.05</v>
      </c>
      <c r="AL272" s="87"/>
      <c r="AM272" s="242"/>
      <c r="AN272" s="242">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43" t="s">
        <v>347</v>
      </c>
      <c r="AY272" s="102">
        <v>6300</v>
      </c>
      <c r="AZ272" s="103">
        <v>3500</v>
      </c>
      <c r="BA272" s="103">
        <v>2520</v>
      </c>
      <c r="BB272" s="103">
        <v>1610</v>
      </c>
      <c r="BC272" s="240">
        <v>5400</v>
      </c>
      <c r="BD272" s="240">
        <v>3000</v>
      </c>
      <c r="BE272" s="240">
        <v>2160</v>
      </c>
      <c r="BF272" s="240">
        <v>1380</v>
      </c>
      <c r="BG272" s="104">
        <f t="shared" si="170"/>
        <v>1580.5879822014529</v>
      </c>
      <c r="BJ272" s="238" t="e">
        <f>M272*#REF!</f>
        <v>#REF!</v>
      </c>
      <c r="BK272" s="238" t="e">
        <f>N272*#REF!</f>
        <v>#REF!</v>
      </c>
      <c r="BL272" s="238" t="e">
        <f>O272*#REF!</f>
        <v>#REF!</v>
      </c>
      <c r="BM272" s="238" t="e">
        <f>P272*#REF!</f>
        <v>#REF!</v>
      </c>
    </row>
    <row r="273" spans="1:65" s="18" customFormat="1" ht="47.25">
      <c r="A273" s="84" t="str">
        <f t="shared" si="160"/>
        <v>BH153DT+1</v>
      </c>
      <c r="B273" s="84" t="str">
        <f t="shared" si="161"/>
        <v>BH153DT+2</v>
      </c>
      <c r="C273" s="84" t="str">
        <f t="shared" si="162"/>
        <v>BH153DT+3</v>
      </c>
      <c r="D273" s="84" t="str">
        <f t="shared" si="163"/>
        <v>BH153DT+4</v>
      </c>
      <c r="E273" s="84" t="s">
        <v>347</v>
      </c>
      <c r="F273" s="86">
        <v>153</v>
      </c>
      <c r="G273" s="86"/>
      <c r="H273" s="94" t="s">
        <v>4971</v>
      </c>
      <c r="I273" s="85" t="s">
        <v>4972</v>
      </c>
      <c r="J273" s="85" t="s">
        <v>4973</v>
      </c>
      <c r="K273" s="85" t="str">
        <f t="shared" si="159"/>
        <v>BH153DT</v>
      </c>
      <c r="L273" s="85" t="s">
        <v>4974</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40"/>
      <c r="V273" s="240"/>
      <c r="W273" s="240"/>
      <c r="X273" s="240"/>
      <c r="Y273" s="241"/>
      <c r="Z273" s="241"/>
      <c r="AA273" s="241"/>
      <c r="AB273" s="241"/>
      <c r="AC273" s="240"/>
      <c r="AD273" s="240"/>
      <c r="AE273" s="240"/>
      <c r="AF273" s="240"/>
      <c r="AG273" s="241"/>
      <c r="AH273" s="241"/>
      <c r="AI273" s="241"/>
      <c r="AJ273" s="241"/>
      <c r="AK273" s="87">
        <v>4.5040943425925928</v>
      </c>
      <c r="AL273" s="87"/>
      <c r="AM273" s="242"/>
      <c r="AN273" s="242">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43" t="s">
        <v>347</v>
      </c>
      <c r="AY273" s="102">
        <v>3500</v>
      </c>
      <c r="AZ273" s="103">
        <v>1750</v>
      </c>
      <c r="BA273" s="103">
        <v>1400</v>
      </c>
      <c r="BB273" s="103">
        <v>910</v>
      </c>
      <c r="BC273" s="240">
        <v>3000</v>
      </c>
      <c r="BD273" s="240">
        <v>1500</v>
      </c>
      <c r="BE273" s="240">
        <v>1200</v>
      </c>
      <c r="BF273" s="240">
        <v>780</v>
      </c>
      <c r="BG273" s="104">
        <f t="shared" si="170"/>
        <v>2360</v>
      </c>
      <c r="BJ273" s="238" t="e">
        <f>M273*#REF!</f>
        <v>#REF!</v>
      </c>
      <c r="BK273" s="238" t="e">
        <f>N273*#REF!</f>
        <v>#REF!</v>
      </c>
      <c r="BL273" s="238" t="e">
        <f>O273*#REF!</f>
        <v>#REF!</v>
      </c>
      <c r="BM273" s="238" t="e">
        <f>P273*#REF!</f>
        <v>#REF!</v>
      </c>
    </row>
    <row r="274" spans="1:65" s="18" customFormat="1" ht="63">
      <c r="A274" s="84" t="str">
        <f t="shared" si="160"/>
        <v>BH154DT+1</v>
      </c>
      <c r="B274" s="84" t="str">
        <f t="shared" si="161"/>
        <v>BH154DT+2</v>
      </c>
      <c r="C274" s="84" t="str">
        <f t="shared" si="162"/>
        <v>BH154DT+3</v>
      </c>
      <c r="D274" s="84" t="str">
        <f t="shared" si="163"/>
        <v>BH154DT+4</v>
      </c>
      <c r="E274" s="84" t="s">
        <v>347</v>
      </c>
      <c r="F274" s="86">
        <v>154</v>
      </c>
      <c r="G274" s="86"/>
      <c r="H274" s="94" t="s">
        <v>4975</v>
      </c>
      <c r="I274" s="85" t="s">
        <v>4976</v>
      </c>
      <c r="J274" s="85" t="s">
        <v>371</v>
      </c>
      <c r="K274" s="85" t="str">
        <f t="shared" si="159"/>
        <v>BH154DT</v>
      </c>
      <c r="L274" s="85" t="s">
        <v>4977</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40"/>
      <c r="V274" s="240"/>
      <c r="W274" s="240"/>
      <c r="X274" s="240"/>
      <c r="Y274" s="241"/>
      <c r="Z274" s="241"/>
      <c r="AA274" s="241"/>
      <c r="AB274" s="241"/>
      <c r="AC274" s="240"/>
      <c r="AD274" s="240"/>
      <c r="AE274" s="240"/>
      <c r="AF274" s="240"/>
      <c r="AG274" s="241"/>
      <c r="AH274" s="241"/>
      <c r="AI274" s="241"/>
      <c r="AJ274" s="241"/>
      <c r="AK274" s="87">
        <v>3.05</v>
      </c>
      <c r="AL274" s="87"/>
      <c r="AM274" s="242"/>
      <c r="AN274" s="242">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43" t="s">
        <v>347</v>
      </c>
      <c r="AY274" s="102">
        <v>11900</v>
      </c>
      <c r="AZ274" s="103">
        <v>7700</v>
      </c>
      <c r="BA274" s="103">
        <v>4200</v>
      </c>
      <c r="BB274" s="103">
        <v>2730</v>
      </c>
      <c r="BC274" s="240">
        <v>10200</v>
      </c>
      <c r="BD274" s="240">
        <v>6600</v>
      </c>
      <c r="BE274" s="240">
        <v>3600</v>
      </c>
      <c r="BF274" s="240">
        <v>2340</v>
      </c>
      <c r="BG274" s="104">
        <f t="shared" si="170"/>
        <v>950.48998516787742</v>
      </c>
      <c r="BJ274" s="238" t="e">
        <f>M274*#REF!</f>
        <v>#REF!</v>
      </c>
      <c r="BK274" s="238" t="e">
        <f>N274*#REF!</f>
        <v>#REF!</v>
      </c>
      <c r="BL274" s="238" t="e">
        <f>O274*#REF!</f>
        <v>#REF!</v>
      </c>
      <c r="BM274" s="238"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347</v>
      </c>
      <c r="F275" s="86">
        <v>155</v>
      </c>
      <c r="G275" s="86"/>
      <c r="H275" s="94" t="s">
        <v>4978</v>
      </c>
      <c r="I275" s="85" t="s">
        <v>4979</v>
      </c>
      <c r="J275" s="85" t="s">
        <v>371</v>
      </c>
      <c r="K275" s="85" t="str">
        <f t="shared" si="159"/>
        <v>BH155DT</v>
      </c>
      <c r="L275" s="85" t="s">
        <v>4980</v>
      </c>
      <c r="M275" s="251">
        <v>17000</v>
      </c>
      <c r="N275" s="251">
        <v>11000</v>
      </c>
      <c r="O275" s="251">
        <v>6000</v>
      </c>
      <c r="P275" s="251">
        <v>3900</v>
      </c>
      <c r="Q275" s="96" t="e">
        <f>VLOOKUP(H275&amp;"Vị trí 1",#REF!,9,0)</f>
        <v>#REF!</v>
      </c>
      <c r="R275" s="96" t="e">
        <f>VLOOKUP(H275&amp;"Vị trí 2",#REF!,9,0)</f>
        <v>#REF!</v>
      </c>
      <c r="S275" s="96" t="e">
        <f>VLOOKUP(H275&amp;"Vị trí 3",#REF!,9,0)</f>
        <v>#REF!</v>
      </c>
      <c r="T275" s="96" t="e">
        <f>VLOOKUP(H275&amp;"Vị trí 4",#REF!,9,0)</f>
        <v>#REF!</v>
      </c>
      <c r="U275" s="240"/>
      <c r="V275" s="240"/>
      <c r="W275" s="240"/>
      <c r="X275" s="240"/>
      <c r="Y275" s="241"/>
      <c r="Z275" s="241"/>
      <c r="AA275" s="241"/>
      <c r="AB275" s="241"/>
      <c r="AC275" s="240"/>
      <c r="AD275" s="240"/>
      <c r="AE275" s="240"/>
      <c r="AF275" s="240"/>
      <c r="AG275" s="241"/>
      <c r="AH275" s="241"/>
      <c r="AI275" s="241"/>
      <c r="AJ275" s="241"/>
      <c r="AK275" s="87">
        <v>3.05</v>
      </c>
      <c r="AL275" s="87"/>
      <c r="AM275" s="242"/>
      <c r="AN275" s="242">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43" t="s">
        <v>347</v>
      </c>
      <c r="AY275" s="102">
        <v>11200</v>
      </c>
      <c r="AZ275" s="103">
        <v>7700</v>
      </c>
      <c r="BA275" s="103">
        <v>4200</v>
      </c>
      <c r="BB275" s="103">
        <v>2730</v>
      </c>
      <c r="BC275" s="240">
        <v>9600</v>
      </c>
      <c r="BD275" s="240">
        <v>6600</v>
      </c>
      <c r="BE275" s="240">
        <v>3600</v>
      </c>
      <c r="BF275" s="240">
        <v>2340</v>
      </c>
      <c r="BG275" s="104">
        <f t="shared" si="170"/>
        <v>2411.6659495707827</v>
      </c>
      <c r="BJ275" s="238" t="e">
        <f>M275*#REF!</f>
        <v>#REF!</v>
      </c>
      <c r="BK275" s="238" t="e">
        <f>N275*#REF!</f>
        <v>#REF!</v>
      </c>
      <c r="BL275" s="238" t="e">
        <f>O275*#REF!</f>
        <v>#REF!</v>
      </c>
      <c r="BM275" s="238"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347</v>
      </c>
      <c r="F276" s="86">
        <v>156</v>
      </c>
      <c r="G276" s="86"/>
      <c r="H276" s="94" t="s">
        <v>4981</v>
      </c>
      <c r="I276" s="85" t="s">
        <v>4982</v>
      </c>
      <c r="J276" s="85" t="s">
        <v>3949</v>
      </c>
      <c r="K276" s="85" t="str">
        <f t="shared" si="159"/>
        <v>BH156DT</v>
      </c>
      <c r="L276" s="85" t="s">
        <v>4983</v>
      </c>
      <c r="M276" s="251">
        <v>16000</v>
      </c>
      <c r="N276" s="251">
        <v>11000</v>
      </c>
      <c r="O276" s="251">
        <v>6000</v>
      </c>
      <c r="P276" s="251">
        <v>3900</v>
      </c>
      <c r="Q276" s="96" t="e">
        <f>VLOOKUP(H276&amp;"Vị trí 1",#REF!,9,0)</f>
        <v>#REF!</v>
      </c>
      <c r="R276" s="96" t="e">
        <f>VLOOKUP(H276&amp;"Vị trí 2",#REF!,9,0)</f>
        <v>#REF!</v>
      </c>
      <c r="S276" s="96" t="e">
        <f>VLOOKUP(H276&amp;"Vị trí 3",#REF!,9,0)</f>
        <v>#REF!</v>
      </c>
      <c r="T276" s="96" t="e">
        <f>VLOOKUP(H276&amp;"Vị trí 4",#REF!,9,0)</f>
        <v>#REF!</v>
      </c>
      <c r="U276" s="240" t="e">
        <f>VLOOKUP(A276,#REF!,32,0)</f>
        <v>#REF!</v>
      </c>
      <c r="V276" s="240"/>
      <c r="W276" s="240"/>
      <c r="X276" s="240"/>
      <c r="Y276" s="241" t="e">
        <f>U276/M276</f>
        <v>#REF!</v>
      </c>
      <c r="Z276" s="241"/>
      <c r="AA276" s="241"/>
      <c r="AB276" s="241"/>
      <c r="AC276" s="240"/>
      <c r="AD276" s="240"/>
      <c r="AE276" s="240"/>
      <c r="AF276" s="240"/>
      <c r="AG276" s="241"/>
      <c r="AH276" s="241"/>
      <c r="AI276" s="241"/>
      <c r="AJ276" s="241"/>
      <c r="AK276" s="87">
        <v>3.05</v>
      </c>
      <c r="AL276" s="87"/>
      <c r="AM276" s="242"/>
      <c r="AN276" s="242">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43" t="s">
        <v>347</v>
      </c>
      <c r="AY276" s="102">
        <v>11200</v>
      </c>
      <c r="AZ276" s="103">
        <v>7700</v>
      </c>
      <c r="BA276" s="103">
        <v>4200</v>
      </c>
      <c r="BB276" s="103">
        <v>2730</v>
      </c>
      <c r="BC276" s="240">
        <v>9600</v>
      </c>
      <c r="BD276" s="240">
        <v>6600</v>
      </c>
      <c r="BE276" s="240">
        <v>3600</v>
      </c>
      <c r="BF276" s="240">
        <v>2340</v>
      </c>
      <c r="BG276" s="104">
        <f t="shared" si="170"/>
        <v>2681.567952537207</v>
      </c>
      <c r="BJ276" s="238" t="e">
        <f>M276*#REF!</f>
        <v>#REF!</v>
      </c>
      <c r="BK276" s="238" t="e">
        <f>N276*#REF!</f>
        <v>#REF!</v>
      </c>
      <c r="BL276" s="238" t="e">
        <f>O276*#REF!</f>
        <v>#REF!</v>
      </c>
      <c r="BM276" s="238" t="e">
        <f>P276*#REF!</f>
        <v>#REF!</v>
      </c>
    </row>
    <row r="277" spans="1:65" s="18" customFormat="1" ht="63">
      <c r="A277" s="84" t="str">
        <f t="shared" si="160"/>
        <v>BH157DT+1</v>
      </c>
      <c r="B277" s="84" t="str">
        <f t="shared" si="161"/>
        <v>BH157DT+2</v>
      </c>
      <c r="C277" s="84" t="str">
        <f t="shared" si="162"/>
        <v>BH157DT+3</v>
      </c>
      <c r="D277" s="84" t="str">
        <f t="shared" si="163"/>
        <v>BH157DT+4</v>
      </c>
      <c r="E277" s="84" t="s">
        <v>347</v>
      </c>
      <c r="F277" s="86">
        <v>157</v>
      </c>
      <c r="G277" s="86"/>
      <c r="H277" s="94" t="s">
        <v>4984</v>
      </c>
      <c r="I277" s="85" t="s">
        <v>4985</v>
      </c>
      <c r="J277" s="85" t="s">
        <v>4986</v>
      </c>
      <c r="K277" s="85" t="str">
        <f t="shared" si="159"/>
        <v>BH157DT</v>
      </c>
      <c r="L277" s="85" t="s">
        <v>4987</v>
      </c>
      <c r="M277" s="251">
        <v>16000</v>
      </c>
      <c r="N277" s="251">
        <v>11000</v>
      </c>
      <c r="O277" s="251">
        <v>6000</v>
      </c>
      <c r="P277" s="251">
        <v>3900</v>
      </c>
      <c r="Q277" s="96" t="e">
        <f>VLOOKUP(H277&amp;"Vị trí 1",#REF!,9,0)</f>
        <v>#REF!</v>
      </c>
      <c r="R277" s="96" t="e">
        <f>VLOOKUP(H277&amp;"Vị trí 2",#REF!,9,0)</f>
        <v>#REF!</v>
      </c>
      <c r="S277" s="96" t="e">
        <f>VLOOKUP(H277&amp;"Vị trí 3",#REF!,9,0)</f>
        <v>#REF!</v>
      </c>
      <c r="T277" s="96" t="e">
        <f>VLOOKUP(H277&amp;"Vị trí 4",#REF!,9,0)</f>
        <v>#REF!</v>
      </c>
      <c r="U277" s="240" t="e">
        <f>VLOOKUP(A277,#REF!,32,0)</f>
        <v>#REF!</v>
      </c>
      <c r="V277" s="240"/>
      <c r="W277" s="240"/>
      <c r="X277" s="240"/>
      <c r="Y277" s="241" t="e">
        <f>U277/M277</f>
        <v>#REF!</v>
      </c>
      <c r="Z277" s="241"/>
      <c r="AA277" s="241"/>
      <c r="AB277" s="241"/>
      <c r="AC277" s="240"/>
      <c r="AD277" s="240"/>
      <c r="AE277" s="240"/>
      <c r="AF277" s="240"/>
      <c r="AG277" s="241"/>
      <c r="AH277" s="241"/>
      <c r="AI277" s="241"/>
      <c r="AJ277" s="241"/>
      <c r="AK277" s="87">
        <v>3.05</v>
      </c>
      <c r="AL277" s="87"/>
      <c r="AM277" s="242"/>
      <c r="AN277" s="242">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43" t="s">
        <v>347</v>
      </c>
      <c r="AY277" s="102">
        <v>11200</v>
      </c>
      <c r="AZ277" s="103">
        <v>7700</v>
      </c>
      <c r="BA277" s="103">
        <v>4200</v>
      </c>
      <c r="BB277" s="103">
        <v>2730</v>
      </c>
      <c r="BC277" s="240">
        <v>9600</v>
      </c>
      <c r="BD277" s="240">
        <v>6600</v>
      </c>
      <c r="BE277" s="240">
        <v>3600</v>
      </c>
      <c r="BF277" s="240">
        <v>2340</v>
      </c>
      <c r="BG277" s="104">
        <f t="shared" si="170"/>
        <v>2681.567952537207</v>
      </c>
      <c r="BJ277" s="238" t="e">
        <f>M277*#REF!</f>
        <v>#REF!</v>
      </c>
      <c r="BK277" s="238" t="e">
        <f>N277*#REF!</f>
        <v>#REF!</v>
      </c>
      <c r="BL277" s="238" t="e">
        <f>O277*#REF!</f>
        <v>#REF!</v>
      </c>
      <c r="BM277" s="238"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347</v>
      </c>
      <c r="F278" s="86">
        <v>158</v>
      </c>
      <c r="G278" s="86"/>
      <c r="H278" s="94" t="s">
        <v>4988</v>
      </c>
      <c r="I278" s="85" t="s">
        <v>4989</v>
      </c>
      <c r="J278" s="85" t="s">
        <v>4986</v>
      </c>
      <c r="K278" s="85" t="str">
        <f t="shared" si="159"/>
        <v>BH158DT</v>
      </c>
      <c r="L278" s="85" t="s">
        <v>4990</v>
      </c>
      <c r="M278" s="251">
        <v>16000</v>
      </c>
      <c r="N278" s="251">
        <v>11000</v>
      </c>
      <c r="O278" s="251">
        <v>6000</v>
      </c>
      <c r="P278" s="251">
        <v>3900</v>
      </c>
      <c r="Q278" s="96" t="e">
        <f>VLOOKUP(H278&amp;"Vị trí 1",#REF!,9,0)</f>
        <v>#REF!</v>
      </c>
      <c r="R278" s="96" t="e">
        <f>VLOOKUP(H278&amp;"Vị trí 2",#REF!,9,0)</f>
        <v>#REF!</v>
      </c>
      <c r="S278" s="96" t="e">
        <f>VLOOKUP(H278&amp;"Vị trí 3",#REF!,9,0)</f>
        <v>#REF!</v>
      </c>
      <c r="T278" s="96" t="e">
        <f>VLOOKUP(H278&amp;"Vị trí 4",#REF!,9,0)</f>
        <v>#REF!</v>
      </c>
      <c r="U278" s="240"/>
      <c r="V278" s="240"/>
      <c r="W278" s="240"/>
      <c r="X278" s="240"/>
      <c r="Y278" s="241"/>
      <c r="Z278" s="241"/>
      <c r="AA278" s="241"/>
      <c r="AB278" s="241"/>
      <c r="AC278" s="240"/>
      <c r="AD278" s="240"/>
      <c r="AE278" s="240"/>
      <c r="AF278" s="240"/>
      <c r="AG278" s="241"/>
      <c r="AH278" s="241"/>
      <c r="AI278" s="241"/>
      <c r="AJ278" s="241"/>
      <c r="AK278" s="87">
        <v>2.197121713791931</v>
      </c>
      <c r="AL278" s="87"/>
      <c r="AM278" s="242"/>
      <c r="AN278" s="242">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43" t="s">
        <v>347</v>
      </c>
      <c r="AY278" s="102">
        <v>11200</v>
      </c>
      <c r="AZ278" s="103">
        <v>7700</v>
      </c>
      <c r="BA278" s="103">
        <v>4200</v>
      </c>
      <c r="BB278" s="103">
        <v>2730</v>
      </c>
      <c r="BC278" s="240">
        <v>9600</v>
      </c>
      <c r="BD278" s="240">
        <v>6600</v>
      </c>
      <c r="BE278" s="240">
        <v>3600</v>
      </c>
      <c r="BF278" s="240">
        <v>2340</v>
      </c>
      <c r="BG278" s="104">
        <f t="shared" si="170"/>
        <v>1989.1407144211648</v>
      </c>
      <c r="BJ278" s="238" t="e">
        <f>M278*#REF!</f>
        <v>#REF!</v>
      </c>
      <c r="BK278" s="238" t="e">
        <f>N278*#REF!</f>
        <v>#REF!</v>
      </c>
      <c r="BL278" s="238" t="e">
        <f>O278*#REF!</f>
        <v>#REF!</v>
      </c>
      <c r="BM278" s="238"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347</v>
      </c>
      <c r="F279" s="86">
        <v>159</v>
      </c>
      <c r="G279" s="86"/>
      <c r="H279" s="94" t="s">
        <v>4991</v>
      </c>
      <c r="I279" s="85" t="s">
        <v>4992</v>
      </c>
      <c r="J279" s="85" t="s">
        <v>4993</v>
      </c>
      <c r="K279" s="85" t="str">
        <f t="shared" si="159"/>
        <v>BH159DT</v>
      </c>
      <c r="L279" s="85" t="s">
        <v>4766</v>
      </c>
      <c r="M279" s="251">
        <v>16000</v>
      </c>
      <c r="N279" s="251">
        <v>11000</v>
      </c>
      <c r="O279" s="251">
        <v>6000</v>
      </c>
      <c r="P279" s="251">
        <v>3900</v>
      </c>
      <c r="Q279" s="96" t="e">
        <f>VLOOKUP(H279&amp;"Vị trí 1",#REF!,9,0)</f>
        <v>#REF!</v>
      </c>
      <c r="R279" s="96" t="e">
        <f>VLOOKUP(H279&amp;"Vị trí 2",#REF!,9,0)</f>
        <v>#REF!</v>
      </c>
      <c r="S279" s="96" t="e">
        <f>VLOOKUP(H279&amp;"Vị trí 3",#REF!,9,0)</f>
        <v>#REF!</v>
      </c>
      <c r="T279" s="96" t="e">
        <f>VLOOKUP(H279&amp;"Vị trí 4",#REF!,9,0)</f>
        <v>#REF!</v>
      </c>
      <c r="U279" s="240"/>
      <c r="V279" s="240"/>
      <c r="W279" s="240"/>
      <c r="X279" s="240"/>
      <c r="Y279" s="241"/>
      <c r="Z279" s="241"/>
      <c r="AA279" s="241"/>
      <c r="AB279" s="241"/>
      <c r="AC279" s="240"/>
      <c r="AD279" s="240"/>
      <c r="AE279" s="240"/>
      <c r="AF279" s="240"/>
      <c r="AG279" s="241"/>
      <c r="AH279" s="241"/>
      <c r="AI279" s="241"/>
      <c r="AJ279" s="241"/>
      <c r="AK279" s="87">
        <v>2.2915520455473857</v>
      </c>
      <c r="AL279" s="87"/>
      <c r="AM279" s="242"/>
      <c r="AN279" s="242">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43" t="s">
        <v>347</v>
      </c>
      <c r="AY279" s="102">
        <v>14700</v>
      </c>
      <c r="AZ279" s="103">
        <v>9100</v>
      </c>
      <c r="BA279" s="103">
        <v>5950</v>
      </c>
      <c r="BB279" s="103">
        <v>3850</v>
      </c>
      <c r="BC279" s="240">
        <v>12600</v>
      </c>
      <c r="BD279" s="240">
        <v>7800</v>
      </c>
      <c r="BE279" s="240">
        <v>5100</v>
      </c>
      <c r="BF279" s="240">
        <v>3300</v>
      </c>
      <c r="BG279" s="104">
        <f t="shared" si="170"/>
        <v>2055.4387567472959</v>
      </c>
      <c r="BJ279" s="238" t="e">
        <f>M279*#REF!</f>
        <v>#REF!</v>
      </c>
      <c r="BK279" s="238" t="e">
        <f>N279*#REF!</f>
        <v>#REF!</v>
      </c>
      <c r="BL279" s="238" t="e">
        <f>O279*#REF!</f>
        <v>#REF!</v>
      </c>
      <c r="BM279" s="238" t="e">
        <f>P279*#REF!</f>
        <v>#REF!</v>
      </c>
    </row>
    <row r="280" spans="1:65" s="18" customFormat="1" ht="47.25">
      <c r="A280" s="84" t="str">
        <f t="shared" si="160"/>
        <v>BH160DT+1</v>
      </c>
      <c r="B280" s="84" t="str">
        <f t="shared" si="161"/>
        <v>BH160DT+2</v>
      </c>
      <c r="C280" s="84" t="str">
        <f t="shared" si="162"/>
        <v>BH160DT+3</v>
      </c>
      <c r="D280" s="84" t="str">
        <f t="shared" si="163"/>
        <v>BH160DT+4</v>
      </c>
      <c r="E280" s="84" t="s">
        <v>347</v>
      </c>
      <c r="F280" s="86">
        <v>160</v>
      </c>
      <c r="G280" s="86"/>
      <c r="H280" s="94" t="s">
        <v>4994</v>
      </c>
      <c r="I280" s="85" t="s">
        <v>280</v>
      </c>
      <c r="J280" s="85" t="s">
        <v>4995</v>
      </c>
      <c r="K280" s="85" t="str">
        <f t="shared" si="159"/>
        <v>BH160DT</v>
      </c>
      <c r="L280" s="85" t="s">
        <v>4996</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40"/>
      <c r="V280" s="240"/>
      <c r="W280" s="240"/>
      <c r="X280" s="240"/>
      <c r="Y280" s="241"/>
      <c r="Z280" s="241"/>
      <c r="AA280" s="241"/>
      <c r="AB280" s="241"/>
      <c r="AC280" s="240"/>
      <c r="AD280" s="240"/>
      <c r="AE280" s="240"/>
      <c r="AF280" s="240"/>
      <c r="AG280" s="241"/>
      <c r="AH280" s="241"/>
      <c r="AI280" s="241"/>
      <c r="AJ280" s="241"/>
      <c r="AK280" s="87">
        <v>3.05</v>
      </c>
      <c r="AL280" s="87"/>
      <c r="AM280" s="242"/>
      <c r="AN280" s="242">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43" t="s">
        <v>347</v>
      </c>
      <c r="AY280" s="102">
        <v>8400</v>
      </c>
      <c r="AZ280" s="103">
        <v>4200</v>
      </c>
      <c r="BA280" s="103">
        <v>2310</v>
      </c>
      <c r="BB280" s="103">
        <v>1610</v>
      </c>
      <c r="BC280" s="240">
        <v>7200</v>
      </c>
      <c r="BD280" s="240">
        <v>3600</v>
      </c>
      <c r="BE280" s="240">
        <v>1980</v>
      </c>
      <c r="BF280" s="240">
        <v>1380</v>
      </c>
      <c r="BG280" s="104">
        <f t="shared" si="170"/>
        <v>4232.0579377050844</v>
      </c>
      <c r="BJ280" s="238" t="e">
        <f>M280*#REF!</f>
        <v>#REF!</v>
      </c>
      <c r="BK280" s="238" t="e">
        <f>N280*#REF!</f>
        <v>#REF!</v>
      </c>
      <c r="BL280" s="238" t="e">
        <f>O280*#REF!</f>
        <v>#REF!</v>
      </c>
      <c r="BM280" s="238"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347</v>
      </c>
      <c r="F281" s="86">
        <v>161</v>
      </c>
      <c r="G281" s="86"/>
      <c r="H281" s="94" t="s">
        <v>4997</v>
      </c>
      <c r="I281" s="85" t="s">
        <v>4998</v>
      </c>
      <c r="J281" s="85" t="s">
        <v>4251</v>
      </c>
      <c r="K281" s="85" t="str">
        <f t="shared" si="159"/>
        <v>BH161DT</v>
      </c>
      <c r="L281" s="85" t="s">
        <v>4999</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40" t="e">
        <f>VLOOKUP(A281,#REF!,32,0)</f>
        <v>#REF!</v>
      </c>
      <c r="V281" s="240"/>
      <c r="W281" s="240"/>
      <c r="X281" s="240"/>
      <c r="Y281" s="241" t="e">
        <f>U281/M281</f>
        <v>#REF!</v>
      </c>
      <c r="Z281" s="241"/>
      <c r="AA281" s="241"/>
      <c r="AB281" s="241"/>
      <c r="AC281" s="240"/>
      <c r="AD281" s="240"/>
      <c r="AE281" s="240"/>
      <c r="AF281" s="240"/>
      <c r="AG281" s="241"/>
      <c r="AH281" s="241"/>
      <c r="AI281" s="241"/>
      <c r="AJ281" s="241"/>
      <c r="AK281" s="87">
        <v>3.05</v>
      </c>
      <c r="AL281" s="87"/>
      <c r="AM281" s="242"/>
      <c r="AN281" s="242">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43" t="s">
        <v>347</v>
      </c>
      <c r="AY281" s="102">
        <v>8400</v>
      </c>
      <c r="AZ281" s="103">
        <v>4200</v>
      </c>
      <c r="BA281" s="103">
        <v>2310</v>
      </c>
      <c r="BB281" s="103">
        <v>1610</v>
      </c>
      <c r="BC281" s="240">
        <v>7200</v>
      </c>
      <c r="BD281" s="240">
        <v>3600</v>
      </c>
      <c r="BE281" s="240">
        <v>1980</v>
      </c>
      <c r="BF281" s="240">
        <v>1380</v>
      </c>
      <c r="BG281" s="104">
        <f t="shared" si="170"/>
        <v>861.17596440290572</v>
      </c>
      <c r="BJ281" s="238" t="e">
        <f>M281*#REF!</f>
        <v>#REF!</v>
      </c>
      <c r="BK281" s="238" t="e">
        <f>N281*#REF!</f>
        <v>#REF!</v>
      </c>
      <c r="BL281" s="238" t="e">
        <f>O281*#REF!</f>
        <v>#REF!</v>
      </c>
      <c r="BM281" s="238" t="e">
        <f>P281*#REF!</f>
        <v>#REF!</v>
      </c>
    </row>
    <row r="282" spans="1:65" s="18" customFormat="1" ht="63">
      <c r="A282" s="84" t="str">
        <f t="shared" si="160"/>
        <v>BH162DT+1</v>
      </c>
      <c r="B282" s="84" t="str">
        <f t="shared" si="161"/>
        <v>BH162DT+2</v>
      </c>
      <c r="C282" s="84" t="str">
        <f t="shared" si="162"/>
        <v>BH162DT+3</v>
      </c>
      <c r="D282" s="84" t="str">
        <f t="shared" si="163"/>
        <v>BH162DT+4</v>
      </c>
      <c r="E282" s="84" t="s">
        <v>347</v>
      </c>
      <c r="F282" s="86">
        <v>162</v>
      </c>
      <c r="G282" s="86"/>
      <c r="H282" s="94" t="s">
        <v>5000</v>
      </c>
      <c r="I282" s="85" t="s">
        <v>5001</v>
      </c>
      <c r="J282" s="85" t="s">
        <v>4554</v>
      </c>
      <c r="K282" s="85" t="str">
        <f t="shared" si="159"/>
        <v>BH162DT</v>
      </c>
      <c r="L282" s="85" t="s">
        <v>5002</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40"/>
      <c r="V282" s="240"/>
      <c r="W282" s="240"/>
      <c r="X282" s="240"/>
      <c r="Y282" s="241"/>
      <c r="Z282" s="241"/>
      <c r="AA282" s="241"/>
      <c r="AB282" s="241"/>
      <c r="AC282" s="240"/>
      <c r="AD282" s="240"/>
      <c r="AE282" s="240"/>
      <c r="AF282" s="240"/>
      <c r="AG282" s="241"/>
      <c r="AH282" s="241"/>
      <c r="AI282" s="241"/>
      <c r="AJ282" s="241"/>
      <c r="AK282" s="87">
        <v>3.05</v>
      </c>
      <c r="AL282" s="87"/>
      <c r="AM282" s="242"/>
      <c r="AN282" s="242">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43" t="s">
        <v>347</v>
      </c>
      <c r="AY282" s="102">
        <v>14699.999999999998</v>
      </c>
      <c r="AZ282" s="103">
        <v>7699.9999999999991</v>
      </c>
      <c r="BA282" s="103">
        <v>4550</v>
      </c>
      <c r="BB282" s="103">
        <v>3150</v>
      </c>
      <c r="BC282" s="240">
        <v>12600</v>
      </c>
      <c r="BD282" s="240">
        <v>6600</v>
      </c>
      <c r="BE282" s="240">
        <v>3900</v>
      </c>
      <c r="BF282" s="240">
        <v>2700</v>
      </c>
      <c r="BG282" s="104">
        <f t="shared" si="170"/>
        <v>861.17596440290572</v>
      </c>
      <c r="BJ282" s="238" t="e">
        <f>M282*#REF!</f>
        <v>#REF!</v>
      </c>
      <c r="BK282" s="238" t="e">
        <f>N282*#REF!</f>
        <v>#REF!</v>
      </c>
      <c r="BL282" s="238" t="e">
        <f>O282*#REF!</f>
        <v>#REF!</v>
      </c>
      <c r="BM282" s="238"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347</v>
      </c>
      <c r="F283" s="86">
        <v>163</v>
      </c>
      <c r="G283" s="86"/>
      <c r="H283" s="94" t="s">
        <v>5003</v>
      </c>
      <c r="I283" s="85" t="s">
        <v>5004</v>
      </c>
      <c r="J283" s="85" t="s">
        <v>5005</v>
      </c>
      <c r="K283" s="85" t="str">
        <f t="shared" si="159"/>
        <v>BH163DT</v>
      </c>
      <c r="L283" s="85" t="s">
        <v>5006</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40"/>
      <c r="V283" s="240"/>
      <c r="W283" s="240"/>
      <c r="X283" s="240"/>
      <c r="Y283" s="241"/>
      <c r="Z283" s="241"/>
      <c r="AA283" s="241"/>
      <c r="AB283" s="241"/>
      <c r="AC283" s="240"/>
      <c r="AD283" s="240"/>
      <c r="AE283" s="240"/>
      <c r="AF283" s="240"/>
      <c r="AG283" s="241"/>
      <c r="AH283" s="241"/>
      <c r="AI283" s="241"/>
      <c r="AJ283" s="241"/>
      <c r="AK283" s="87">
        <v>2.1947326416600164</v>
      </c>
      <c r="AL283" s="87"/>
      <c r="AM283" s="242"/>
      <c r="AN283" s="242">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43" t="s">
        <v>347</v>
      </c>
      <c r="AY283" s="102">
        <v>7000</v>
      </c>
      <c r="AZ283" s="103">
        <v>3500</v>
      </c>
      <c r="BA283" s="103">
        <v>2520</v>
      </c>
      <c r="BB283" s="103">
        <v>1260</v>
      </c>
      <c r="BC283" s="240">
        <v>6000</v>
      </c>
      <c r="BD283" s="240">
        <v>3000</v>
      </c>
      <c r="BE283" s="240">
        <v>2160</v>
      </c>
      <c r="BF283" s="240">
        <v>1080</v>
      </c>
      <c r="BG283" s="104">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347</v>
      </c>
      <c r="F284" s="55">
        <v>164</v>
      </c>
      <c r="G284" s="55"/>
      <c r="H284" s="56" t="s">
        <v>5007</v>
      </c>
      <c r="I284" s="88" t="s">
        <v>5008</v>
      </c>
      <c r="J284" s="88" t="s">
        <v>4358</v>
      </c>
      <c r="K284" s="85"/>
      <c r="L284" s="88" t="s">
        <v>5009</v>
      </c>
      <c r="M284" s="108"/>
      <c r="N284" s="108"/>
      <c r="O284" s="108"/>
      <c r="P284" s="108"/>
      <c r="Q284" s="96"/>
      <c r="R284" s="96"/>
      <c r="S284" s="96"/>
      <c r="T284" s="96"/>
      <c r="U284" s="240"/>
      <c r="V284" s="240"/>
      <c r="W284" s="240"/>
      <c r="X284" s="240"/>
      <c r="Y284" s="241"/>
      <c r="Z284" s="241"/>
      <c r="AA284" s="241"/>
      <c r="AB284" s="241"/>
      <c r="AC284" s="240"/>
      <c r="AD284" s="240"/>
      <c r="AE284" s="240"/>
      <c r="AF284" s="240"/>
      <c r="AG284" s="241"/>
      <c r="AH284" s="241"/>
      <c r="AI284" s="241"/>
      <c r="AJ284" s="241"/>
      <c r="AK284" s="87"/>
      <c r="AL284" s="87"/>
      <c r="AM284" s="242"/>
      <c r="AN284" s="242"/>
      <c r="AO284" s="99"/>
      <c r="AP284" s="99"/>
      <c r="AQ284" s="99"/>
      <c r="AR284" s="99"/>
      <c r="AS284" s="99"/>
      <c r="AT284" s="99"/>
      <c r="AU284" s="99"/>
      <c r="AV284" s="99"/>
      <c r="AW284" s="60"/>
      <c r="AX284" s="243" t="s">
        <v>347</v>
      </c>
      <c r="AY284" s="102"/>
      <c r="AZ284" s="103"/>
      <c r="BA284" s="103"/>
      <c r="BB284" s="103"/>
      <c r="BC284" s="240"/>
      <c r="BD284" s="240"/>
      <c r="BE284" s="240"/>
      <c r="BF284" s="240"/>
      <c r="BJ284" s="238" t="e">
        <f>M284*#REF!</f>
        <v>#REF!</v>
      </c>
      <c r="BK284" s="238" t="e">
        <f>N284*#REF!</f>
        <v>#REF!</v>
      </c>
      <c r="BL284" s="238" t="e">
        <f>O284*#REF!</f>
        <v>#REF!</v>
      </c>
      <c r="BM284" s="238"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347</v>
      </c>
      <c r="F285" s="55"/>
      <c r="G285" s="55"/>
      <c r="H285" s="56" t="s">
        <v>5010</v>
      </c>
      <c r="I285" s="88" t="s">
        <v>5011</v>
      </c>
      <c r="J285" s="88"/>
      <c r="K285" s="85" t="str">
        <f t="shared" si="159"/>
        <v>BH164DT_D1</v>
      </c>
      <c r="L285" s="88"/>
      <c r="M285" s="108">
        <v>8000</v>
      </c>
      <c r="N285" s="108">
        <v>4000</v>
      </c>
      <c r="O285" s="108">
        <v>2900</v>
      </c>
      <c r="P285" s="108">
        <v>1800</v>
      </c>
      <c r="Q285" s="96" t="e">
        <f>VLOOKUP(H285&amp;"Vị trí 1",#REF!,9,0)</f>
        <v>#REF!</v>
      </c>
      <c r="R285" s="96" t="e">
        <f>VLOOKUP(H285&amp;"Vị trí 2",#REF!,9,0)</f>
        <v>#REF!</v>
      </c>
      <c r="S285" s="96" t="e">
        <f>VLOOKUP(H285&amp;"Vị trí 3",#REF!,9,0)</f>
        <v>#REF!</v>
      </c>
      <c r="T285" s="96" t="e">
        <f>VLOOKUP(H285&amp;"Vị trí 4",#REF!,9,0)</f>
        <v>#REF!</v>
      </c>
      <c r="U285" s="240"/>
      <c r="V285" s="240"/>
      <c r="W285" s="240"/>
      <c r="X285" s="240"/>
      <c r="Y285" s="241"/>
      <c r="Z285" s="241"/>
      <c r="AA285" s="241"/>
      <c r="AB285" s="241"/>
      <c r="AC285" s="240"/>
      <c r="AD285" s="240"/>
      <c r="AE285" s="240"/>
      <c r="AF285" s="240"/>
      <c r="AG285" s="241"/>
      <c r="AH285" s="241"/>
      <c r="AI285" s="241"/>
      <c r="AJ285" s="241"/>
      <c r="AK285" s="87">
        <v>3.05</v>
      </c>
      <c r="AL285" s="87"/>
      <c r="AM285" s="242"/>
      <c r="AN285" s="242">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43" t="s">
        <v>347</v>
      </c>
      <c r="AY285" s="102">
        <v>11900</v>
      </c>
      <c r="AZ285" s="103">
        <v>5600</v>
      </c>
      <c r="BA285" s="103">
        <v>3220</v>
      </c>
      <c r="BB285" s="103">
        <v>1819.9999999999998</v>
      </c>
      <c r="BC285" s="240">
        <v>10200</v>
      </c>
      <c r="BD285" s="240">
        <v>4800</v>
      </c>
      <c r="BE285" s="240">
        <v>2760</v>
      </c>
      <c r="BF285" s="240">
        <v>1560</v>
      </c>
      <c r="BG285" s="104">
        <f>AV285-AW285</f>
        <v>1040.7839762686035</v>
      </c>
      <c r="BJ285" s="238" t="e">
        <f>M285*#REF!</f>
        <v>#REF!</v>
      </c>
      <c r="BK285" s="238" t="e">
        <f>N285*#REF!</f>
        <v>#REF!</v>
      </c>
      <c r="BL285" s="238" t="e">
        <f>O285*#REF!</f>
        <v>#REF!</v>
      </c>
      <c r="BM285" s="238"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347</v>
      </c>
      <c r="F286" s="55"/>
      <c r="G286" s="55"/>
      <c r="H286" s="56" t="s">
        <v>5012</v>
      </c>
      <c r="I286" s="88" t="s">
        <v>4489</v>
      </c>
      <c r="J286" s="88"/>
      <c r="K286" s="85" t="str">
        <f t="shared" si="159"/>
        <v>BH164DT_D2</v>
      </c>
      <c r="L286" s="88"/>
      <c r="M286" s="108">
        <v>5600</v>
      </c>
      <c r="N286" s="108">
        <v>3000</v>
      </c>
      <c r="O286" s="108">
        <v>2300</v>
      </c>
      <c r="P286" s="108">
        <v>1800</v>
      </c>
      <c r="Q286" s="96" t="e">
        <f>VLOOKUP(H286&amp;"Vị trí 1",#REF!,9,0)</f>
        <v>#REF!</v>
      </c>
      <c r="R286" s="96" t="e">
        <f>VLOOKUP(H286&amp;"Vị trí 2",#REF!,9,0)</f>
        <v>#REF!</v>
      </c>
      <c r="S286" s="96" t="e">
        <f>VLOOKUP(H286&amp;"Vị trí 3",#REF!,9,0)</f>
        <v>#REF!</v>
      </c>
      <c r="T286" s="96" t="e">
        <f>VLOOKUP(H286&amp;"Vị trí 4",#REF!,9,0)</f>
        <v>#REF!</v>
      </c>
      <c r="U286" s="240"/>
      <c r="V286" s="240"/>
      <c r="W286" s="240"/>
      <c r="X286" s="240"/>
      <c r="Y286" s="241"/>
      <c r="Z286" s="241"/>
      <c r="AA286" s="241"/>
      <c r="AB286" s="241"/>
      <c r="AC286" s="240"/>
      <c r="AD286" s="240"/>
      <c r="AE286" s="240"/>
      <c r="AF286" s="240"/>
      <c r="AG286" s="241"/>
      <c r="AH286" s="241"/>
      <c r="AI286" s="241"/>
      <c r="AJ286" s="241"/>
      <c r="AK286" s="87">
        <v>3.05</v>
      </c>
      <c r="AL286" s="87"/>
      <c r="AM286" s="242"/>
      <c r="AN286" s="242">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43" t="s">
        <v>347</v>
      </c>
      <c r="AY286" s="102">
        <v>8400</v>
      </c>
      <c r="AZ286" s="103">
        <v>4200</v>
      </c>
      <c r="BA286" s="103">
        <v>2800</v>
      </c>
      <c r="BB286" s="103">
        <v>1750</v>
      </c>
      <c r="BC286" s="240">
        <v>7200</v>
      </c>
      <c r="BD286" s="240">
        <v>3600</v>
      </c>
      <c r="BE286" s="240">
        <v>2400</v>
      </c>
      <c r="BF286" s="240">
        <v>1500</v>
      </c>
      <c r="BG286" s="104">
        <f>AV286-AW286</f>
        <v>1688.5487833880227</v>
      </c>
      <c r="BJ286" s="238" t="e">
        <f>M286*#REF!</f>
        <v>#REF!</v>
      </c>
      <c r="BK286" s="238" t="e">
        <f>N286*#REF!</f>
        <v>#REF!</v>
      </c>
      <c r="BL286" s="238" t="e">
        <f>O286*#REF!</f>
        <v>#REF!</v>
      </c>
      <c r="BM286" s="238"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347</v>
      </c>
      <c r="F287" s="86">
        <v>165</v>
      </c>
      <c r="G287" s="86"/>
      <c r="H287" s="94" t="s">
        <v>5013</v>
      </c>
      <c r="I287" s="85" t="s">
        <v>5014</v>
      </c>
      <c r="J287" s="85" t="s">
        <v>2295</v>
      </c>
      <c r="K287" s="85"/>
      <c r="L287" s="85" t="s">
        <v>5015</v>
      </c>
      <c r="M287" s="97"/>
      <c r="N287" s="97"/>
      <c r="O287" s="97"/>
      <c r="P287" s="97"/>
      <c r="Q287" s="96"/>
      <c r="R287" s="96"/>
      <c r="S287" s="96"/>
      <c r="T287" s="96"/>
      <c r="U287" s="240"/>
      <c r="V287" s="240"/>
      <c r="W287" s="240"/>
      <c r="X287" s="240"/>
      <c r="Y287" s="241"/>
      <c r="Z287" s="241"/>
      <c r="AA287" s="241"/>
      <c r="AB287" s="241"/>
      <c r="AC287" s="240"/>
      <c r="AD287" s="240"/>
      <c r="AE287" s="240"/>
      <c r="AF287" s="240"/>
      <c r="AG287" s="241"/>
      <c r="AH287" s="241"/>
      <c r="AI287" s="241"/>
      <c r="AJ287" s="241"/>
      <c r="AK287" s="87"/>
      <c r="AL287" s="87"/>
      <c r="AM287" s="242"/>
      <c r="AN287" s="242"/>
      <c r="AO287" s="99"/>
      <c r="AP287" s="99"/>
      <c r="AQ287" s="99"/>
      <c r="AR287" s="99"/>
      <c r="AS287" s="99"/>
      <c r="AT287" s="99"/>
      <c r="AU287" s="99"/>
      <c r="AV287" s="99"/>
      <c r="AW287" s="60"/>
      <c r="AX287" s="243" t="s">
        <v>347</v>
      </c>
      <c r="AY287" s="102">
        <v>6300</v>
      </c>
      <c r="AZ287" s="103">
        <v>3150</v>
      </c>
      <c r="BA287" s="103">
        <v>2100</v>
      </c>
      <c r="BB287" s="103">
        <v>1050</v>
      </c>
      <c r="BC287" s="240">
        <v>5400</v>
      </c>
      <c r="BD287" s="240">
        <v>2700</v>
      </c>
      <c r="BE287" s="240">
        <v>1800</v>
      </c>
      <c r="BF287" s="240">
        <v>900</v>
      </c>
      <c r="BJ287" s="238" t="e">
        <f>M287*#REF!</f>
        <v>#REF!</v>
      </c>
      <c r="BK287" s="238" t="e">
        <f>N287*#REF!</f>
        <v>#REF!</v>
      </c>
      <c r="BL287" s="238" t="e">
        <f>O287*#REF!</f>
        <v>#REF!</v>
      </c>
      <c r="BM287" s="238"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347</v>
      </c>
      <c r="F288" s="252"/>
      <c r="G288" s="252"/>
      <c r="H288" s="94" t="s">
        <v>5016</v>
      </c>
      <c r="I288" s="85" t="s">
        <v>5017</v>
      </c>
      <c r="J288" s="85" t="s">
        <v>3949</v>
      </c>
      <c r="K288" s="85" t="str">
        <f t="shared" si="159"/>
        <v>BH165DT_D1</v>
      </c>
      <c r="L288" s="85" t="s">
        <v>4554</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40"/>
      <c r="V288" s="240"/>
      <c r="W288" s="240"/>
      <c r="X288" s="240"/>
      <c r="Y288" s="241"/>
      <c r="Z288" s="241"/>
      <c r="AA288" s="241"/>
      <c r="AB288" s="241"/>
      <c r="AC288" s="240"/>
      <c r="AD288" s="240"/>
      <c r="AE288" s="240"/>
      <c r="AF288" s="240"/>
      <c r="AG288" s="241"/>
      <c r="AH288" s="241"/>
      <c r="AI288" s="241"/>
      <c r="AJ288" s="241"/>
      <c r="AK288" s="87">
        <v>3.05</v>
      </c>
      <c r="AL288" s="87"/>
      <c r="AM288" s="242"/>
      <c r="AN288" s="242">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43" t="s">
        <v>347</v>
      </c>
      <c r="AY288" s="102">
        <v>3500</v>
      </c>
      <c r="AZ288" s="103">
        <v>2100</v>
      </c>
      <c r="BA288" s="103">
        <v>1260</v>
      </c>
      <c r="BB288" s="103">
        <v>1050</v>
      </c>
      <c r="BC288" s="240">
        <v>3000</v>
      </c>
      <c r="BD288" s="240">
        <v>1800</v>
      </c>
      <c r="BE288" s="240">
        <v>1080</v>
      </c>
      <c r="BF288" s="240">
        <v>900</v>
      </c>
      <c r="BG288" s="104">
        <f>AV288-AW288</f>
        <v>111.66594957078269</v>
      </c>
      <c r="BJ288" s="238" t="e">
        <f>M288*#REF!</f>
        <v>#REF!</v>
      </c>
      <c r="BK288" s="238" t="e">
        <f>N288*#REF!</f>
        <v>#REF!</v>
      </c>
      <c r="BL288" s="238" t="e">
        <f>O288*#REF!</f>
        <v>#REF!</v>
      </c>
      <c r="BM288" s="238" t="e">
        <f>P288*#REF!</f>
        <v>#REF!</v>
      </c>
    </row>
    <row r="289" spans="1:65" s="206" customFormat="1" ht="63">
      <c r="A289" s="217" t="str">
        <f t="shared" si="160"/>
        <v>BH165DT_D2+1</v>
      </c>
      <c r="B289" s="217" t="str">
        <f t="shared" si="161"/>
        <v>BH165DT_D2+2</v>
      </c>
      <c r="C289" s="217" t="str">
        <f t="shared" si="162"/>
        <v>BH165DT_D2+3</v>
      </c>
      <c r="D289" s="217" t="str">
        <f t="shared" si="163"/>
        <v>BH165DT_D2+4</v>
      </c>
      <c r="E289" s="84" t="s">
        <v>347</v>
      </c>
      <c r="F289" s="86"/>
      <c r="G289" s="86"/>
      <c r="H289" s="94" t="s">
        <v>5018</v>
      </c>
      <c r="I289" s="85" t="s">
        <v>5019</v>
      </c>
      <c r="J289" s="85" t="s">
        <v>3949</v>
      </c>
      <c r="K289" s="85" t="str">
        <f t="shared" si="159"/>
        <v>BH165DT_D2</v>
      </c>
      <c r="L289" s="85" t="s">
        <v>5020</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53"/>
      <c r="V289" s="253"/>
      <c r="W289" s="253"/>
      <c r="X289" s="253"/>
      <c r="Y289" s="254"/>
      <c r="Z289" s="254"/>
      <c r="AA289" s="254"/>
      <c r="AB289" s="254"/>
      <c r="AC289" s="253"/>
      <c r="AD289" s="253"/>
      <c r="AE289" s="253"/>
      <c r="AF289" s="253"/>
      <c r="AG289" s="254"/>
      <c r="AH289" s="254"/>
      <c r="AI289" s="254">
        <f>MIN(AK290:AK353)</f>
        <v>2.043010752688172</v>
      </c>
      <c r="AJ289" s="254">
        <f xml:space="preserve"> MAX(AK290:AK353)</f>
        <v>7.6923076923076925</v>
      </c>
      <c r="AK289" s="87">
        <v>3.05</v>
      </c>
      <c r="AL289" s="87"/>
      <c r="AM289" s="255"/>
      <c r="AN289" s="242">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56" t="s">
        <v>368</v>
      </c>
      <c r="AY289" s="257">
        <v>17500</v>
      </c>
      <c r="AZ289" s="258">
        <v>9100</v>
      </c>
      <c r="BA289" s="258">
        <v>5950</v>
      </c>
      <c r="BB289" s="258">
        <v>3849.9999999999995</v>
      </c>
      <c r="BC289" s="258">
        <v>15000</v>
      </c>
      <c r="BD289" s="258">
        <v>7800</v>
      </c>
      <c r="BE289" s="258">
        <v>5100</v>
      </c>
      <c r="BF289" s="258">
        <v>3300</v>
      </c>
      <c r="BG289" s="104">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347</v>
      </c>
      <c r="F290" s="86"/>
      <c r="G290" s="86"/>
      <c r="H290" s="94" t="s">
        <v>5021</v>
      </c>
      <c r="I290" s="85" t="s">
        <v>5022</v>
      </c>
      <c r="J290" s="85" t="s">
        <v>5020</v>
      </c>
      <c r="K290" s="85" t="str">
        <f t="shared" si="159"/>
        <v>BH165DT_D3</v>
      </c>
      <c r="L290" s="85" t="s">
        <v>4504</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40"/>
      <c r="V290" s="240"/>
      <c r="W290" s="240"/>
      <c r="X290" s="240"/>
      <c r="Y290" s="241"/>
      <c r="Z290" s="241"/>
      <c r="AA290" s="241"/>
      <c r="AB290" s="241"/>
      <c r="AC290" s="240"/>
      <c r="AD290" s="240"/>
      <c r="AE290" s="240"/>
      <c r="AF290" s="240"/>
      <c r="AG290" s="241"/>
      <c r="AH290" s="241"/>
      <c r="AI290" s="241"/>
      <c r="AJ290" s="241"/>
      <c r="AK290" s="87">
        <v>3.05</v>
      </c>
      <c r="AL290" s="87"/>
      <c r="AM290" s="242"/>
      <c r="AN290" s="242">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43" t="s">
        <v>368</v>
      </c>
      <c r="AY290" s="102"/>
      <c r="AZ290" s="103"/>
      <c r="BA290" s="103"/>
      <c r="BB290" s="103"/>
      <c r="BC290" s="98"/>
      <c r="BD290" s="98"/>
      <c r="BE290" s="98"/>
      <c r="BF290" s="98"/>
      <c r="BG290" s="104">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347</v>
      </c>
      <c r="F291" s="86">
        <v>166</v>
      </c>
      <c r="G291" s="86"/>
      <c r="H291" s="94" t="s">
        <v>5023</v>
      </c>
      <c r="I291" s="85" t="s">
        <v>5024</v>
      </c>
      <c r="J291" s="85" t="s">
        <v>4504</v>
      </c>
      <c r="K291" s="85" t="str">
        <f t="shared" si="159"/>
        <v>BH166DT</v>
      </c>
      <c r="L291" s="85" t="s">
        <v>4554</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40"/>
      <c r="V291" s="240" t="e">
        <f>VLOOKUP(B291,#REF!,32,0)</f>
        <v>#REF!</v>
      </c>
      <c r="W291" s="240"/>
      <c r="X291" s="240"/>
      <c r="Y291" s="241"/>
      <c r="Z291" s="241" t="e">
        <f>V291/N291</f>
        <v>#REF!</v>
      </c>
      <c r="AA291" s="241"/>
      <c r="AB291" s="241"/>
      <c r="AC291" s="240"/>
      <c r="AD291" s="240"/>
      <c r="AE291" s="240"/>
      <c r="AF291" s="240"/>
      <c r="AG291" s="241"/>
      <c r="AH291" s="241"/>
      <c r="AI291" s="241"/>
      <c r="AJ291" s="241"/>
      <c r="AK291" s="87">
        <v>3.05</v>
      </c>
      <c r="AL291" s="87"/>
      <c r="AM291" s="242"/>
      <c r="AN291" s="242">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43" t="s">
        <v>368</v>
      </c>
      <c r="AY291" s="102"/>
      <c r="AZ291" s="103"/>
      <c r="BA291" s="103"/>
      <c r="BB291" s="103"/>
      <c r="BC291" s="240"/>
      <c r="BD291" s="240"/>
      <c r="BE291" s="240"/>
      <c r="BF291" s="240"/>
      <c r="BG291" s="104">
        <f>AV291-AW291</f>
        <v>1350.4899851678774</v>
      </c>
      <c r="BJ291" s="238" t="e">
        <f>M291*#REF!</f>
        <v>#REF!</v>
      </c>
      <c r="BK291" s="238" t="e">
        <f>N291*#REF!</f>
        <v>#REF!</v>
      </c>
      <c r="BL291" s="238" t="e">
        <f>O291*#REF!</f>
        <v>#REF!</v>
      </c>
      <c r="BM291" s="238"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347</v>
      </c>
      <c r="F292" s="55">
        <v>167</v>
      </c>
      <c r="G292" s="55"/>
      <c r="H292" s="94" t="s">
        <v>5025</v>
      </c>
      <c r="I292" s="85" t="s">
        <v>5026</v>
      </c>
      <c r="J292" s="85" t="s">
        <v>5027</v>
      </c>
      <c r="K292" s="85" t="str">
        <f t="shared" si="159"/>
        <v>BH167DT</v>
      </c>
      <c r="L292" s="85" t="s">
        <v>5028</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40" t="e">
        <f>VLOOKUP(A292,#REF!,32,0)</f>
        <v>#REF!</v>
      </c>
      <c r="V292" s="240"/>
      <c r="W292" s="240"/>
      <c r="X292" s="240"/>
      <c r="Y292" s="241" t="e">
        <f>U292/M292</f>
        <v>#REF!</v>
      </c>
      <c r="Z292" s="241"/>
      <c r="AA292" s="241"/>
      <c r="AB292" s="241"/>
      <c r="AC292" s="240"/>
      <c r="AD292" s="240"/>
      <c r="AE292" s="240"/>
      <c r="AF292" s="240"/>
      <c r="AG292" s="241"/>
      <c r="AH292" s="241"/>
      <c r="AI292" s="241"/>
      <c r="AJ292" s="241"/>
      <c r="AK292" s="87">
        <v>3.05</v>
      </c>
      <c r="AL292" s="87"/>
      <c r="AM292" s="242"/>
      <c r="AN292" s="242">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43" t="s">
        <v>368</v>
      </c>
      <c r="AY292" s="102">
        <v>14700</v>
      </c>
      <c r="AZ292" s="103">
        <v>5670</v>
      </c>
      <c r="BA292" s="103">
        <v>4340</v>
      </c>
      <c r="BB292" s="103">
        <v>2940</v>
      </c>
      <c r="BC292" s="240">
        <v>12600</v>
      </c>
      <c r="BD292" s="240">
        <v>4860</v>
      </c>
      <c r="BE292" s="240">
        <v>3720</v>
      </c>
      <c r="BF292" s="240">
        <v>2520</v>
      </c>
      <c r="BG292" s="104">
        <f>AV292-AW292</f>
        <v>3152.4499258393871</v>
      </c>
      <c r="BJ292" s="238" t="e">
        <f>M292*#REF!</f>
        <v>#REF!</v>
      </c>
      <c r="BK292" s="238" t="e">
        <f>N292*#REF!</f>
        <v>#REF!</v>
      </c>
      <c r="BL292" s="238" t="e">
        <f>O292*#REF!</f>
        <v>#REF!</v>
      </c>
      <c r="BM292" s="238"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347</v>
      </c>
      <c r="F293" s="55">
        <v>168</v>
      </c>
      <c r="G293" s="55"/>
      <c r="H293" s="56" t="s">
        <v>5029</v>
      </c>
      <c r="I293" s="88" t="s">
        <v>5030</v>
      </c>
      <c r="J293" s="88"/>
      <c r="K293" s="85"/>
      <c r="L293" s="88"/>
      <c r="M293" s="108"/>
      <c r="N293" s="108"/>
      <c r="O293" s="108"/>
      <c r="P293" s="108"/>
      <c r="Q293" s="96"/>
      <c r="R293" s="96"/>
      <c r="S293" s="96"/>
      <c r="T293" s="96"/>
      <c r="U293" s="240"/>
      <c r="V293" s="240"/>
      <c r="W293" s="240"/>
      <c r="X293" s="240"/>
      <c r="Y293" s="241"/>
      <c r="Z293" s="241"/>
      <c r="AA293" s="241"/>
      <c r="AB293" s="241"/>
      <c r="AC293" s="240"/>
      <c r="AD293" s="240"/>
      <c r="AE293" s="240"/>
      <c r="AF293" s="240"/>
      <c r="AG293" s="241"/>
      <c r="AH293" s="241"/>
      <c r="AI293" s="241"/>
      <c r="AJ293" s="241"/>
      <c r="AK293" s="87"/>
      <c r="AL293" s="87"/>
      <c r="AM293" s="242"/>
      <c r="AN293" s="242"/>
      <c r="AO293" s="99"/>
      <c r="AP293" s="99"/>
      <c r="AQ293" s="99"/>
      <c r="AR293" s="99"/>
      <c r="AS293" s="99"/>
      <c r="AT293" s="99"/>
      <c r="AU293" s="99"/>
      <c r="AV293" s="99"/>
      <c r="AW293" s="60"/>
      <c r="AX293" s="243" t="s">
        <v>368</v>
      </c>
      <c r="AY293" s="102">
        <v>18200</v>
      </c>
      <c r="AZ293" s="103">
        <v>6300</v>
      </c>
      <c r="BA293" s="103">
        <v>5040</v>
      </c>
      <c r="BB293" s="103">
        <v>2940</v>
      </c>
      <c r="BC293" s="240">
        <v>15600</v>
      </c>
      <c r="BD293" s="240">
        <v>5400</v>
      </c>
      <c r="BE293" s="240">
        <v>4320</v>
      </c>
      <c r="BF293" s="240">
        <v>2520</v>
      </c>
      <c r="BJ293" s="238" t="e">
        <f>M293*#REF!</f>
        <v>#REF!</v>
      </c>
      <c r="BK293" s="238" t="e">
        <f>N293*#REF!</f>
        <v>#REF!</v>
      </c>
      <c r="BL293" s="238" t="e">
        <f>O293*#REF!</f>
        <v>#REF!</v>
      </c>
      <c r="BM293" s="238"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347</v>
      </c>
      <c r="F294" s="55"/>
      <c r="G294" s="55"/>
      <c r="H294" s="56" t="s">
        <v>5031</v>
      </c>
      <c r="I294" s="88" t="s">
        <v>5032</v>
      </c>
      <c r="J294" s="88"/>
      <c r="K294" s="85" t="str">
        <f t="shared" si="159"/>
        <v>BH168DT_D1</v>
      </c>
      <c r="L294" s="88"/>
      <c r="M294" s="108">
        <v>22000</v>
      </c>
      <c r="N294" s="108"/>
      <c r="O294" s="108"/>
      <c r="P294" s="108"/>
      <c r="Q294" s="96" t="e">
        <f>VLOOKUP(H294&amp;"Vị trí 1",#REF!,9,0)</f>
        <v>#REF!</v>
      </c>
      <c r="R294" s="96" t="e">
        <f>VLOOKUP(H294&amp;"Vị trí 2",#REF!,9,0)</f>
        <v>#REF!</v>
      </c>
      <c r="S294" s="96" t="e">
        <f>VLOOKUP(H294&amp;"Vị trí 3",#REF!,9,0)</f>
        <v>#REF!</v>
      </c>
      <c r="T294" s="96" t="e">
        <f>VLOOKUP(H294&amp;"Vị trí 4",#REF!,9,0)</f>
        <v>#REF!</v>
      </c>
      <c r="U294" s="240"/>
      <c r="V294" s="240"/>
      <c r="W294" s="240"/>
      <c r="X294" s="240"/>
      <c r="Y294" s="241"/>
      <c r="Z294" s="241"/>
      <c r="AA294" s="241"/>
      <c r="AB294" s="241"/>
      <c r="AC294" s="240"/>
      <c r="AD294" s="240"/>
      <c r="AE294" s="240"/>
      <c r="AF294" s="240"/>
      <c r="AG294" s="241"/>
      <c r="AH294" s="241"/>
      <c r="AI294" s="241"/>
      <c r="AJ294" s="241"/>
      <c r="AK294" s="87">
        <v>3.05</v>
      </c>
      <c r="AL294" s="87"/>
      <c r="AM294" s="242"/>
      <c r="AN294" s="242">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43" t="s">
        <v>368</v>
      </c>
      <c r="AY294" s="102">
        <v>12600</v>
      </c>
      <c r="AZ294" s="103">
        <v>5460</v>
      </c>
      <c r="BA294" s="103">
        <v>4340</v>
      </c>
      <c r="BB294" s="103">
        <v>2940</v>
      </c>
      <c r="BC294" s="240">
        <v>10800</v>
      </c>
      <c r="BD294" s="240">
        <v>4680</v>
      </c>
      <c r="BE294" s="240">
        <v>3720</v>
      </c>
      <c r="BF294" s="240">
        <v>2520</v>
      </c>
      <c r="BJ294" s="238" t="e">
        <f>M294*#REF!</f>
        <v>#REF!</v>
      </c>
      <c r="BK294" s="238" t="e">
        <f>N294*#REF!</f>
        <v>#REF!</v>
      </c>
      <c r="BL294" s="238" t="e">
        <f>O294*#REF!</f>
        <v>#REF!</v>
      </c>
      <c r="BM294" s="238" t="e">
        <f>P294*#REF!</f>
        <v>#REF!</v>
      </c>
    </row>
    <row r="295" spans="1:65" s="18" customFormat="1" ht="35.1" customHeight="1">
      <c r="A295" s="84" t="e">
        <f>#REF!&amp;"+1"</f>
        <v>#REF!</v>
      </c>
      <c r="B295" s="84" t="e">
        <f>#REF!&amp;"+2"</f>
        <v>#REF!</v>
      </c>
      <c r="C295" s="84" t="e">
        <f>#REF!&amp;"+3"</f>
        <v>#REF!</v>
      </c>
      <c r="D295" s="84" t="e">
        <f>#REF!&amp;"+4"</f>
        <v>#REF!</v>
      </c>
      <c r="E295" s="84" t="s">
        <v>347</v>
      </c>
      <c r="F295" s="55"/>
      <c r="G295" s="55"/>
      <c r="H295" s="56" t="s">
        <v>5033</v>
      </c>
      <c r="I295" s="88" t="s">
        <v>1021</v>
      </c>
      <c r="J295" s="88"/>
      <c r="K295" s="85" t="str">
        <f t="shared" si="159"/>
        <v>BH168DT_D2</v>
      </c>
      <c r="L295" s="88"/>
      <c r="M295" s="108">
        <v>18000</v>
      </c>
      <c r="N295" s="108"/>
      <c r="O295" s="108"/>
      <c r="P295" s="108"/>
      <c r="Q295" s="96" t="e">
        <f>VLOOKUP(H295&amp;"Vị trí 1",#REF!,9,0)</f>
        <v>#REF!</v>
      </c>
      <c r="R295" s="96" t="e">
        <f>VLOOKUP(H295&amp;"Vị trí 2",#REF!,9,0)</f>
        <v>#REF!</v>
      </c>
      <c r="S295" s="96" t="e">
        <f>VLOOKUP(H295&amp;"Vị trí 3",#REF!,9,0)</f>
        <v>#REF!</v>
      </c>
      <c r="T295" s="96" t="e">
        <f>VLOOKUP(H295&amp;"Vị trí 4",#REF!,9,0)</f>
        <v>#REF!</v>
      </c>
      <c r="U295" s="240"/>
      <c r="V295" s="240"/>
      <c r="W295" s="240"/>
      <c r="X295" s="240"/>
      <c r="Y295" s="241"/>
      <c r="Z295" s="241"/>
      <c r="AA295" s="241"/>
      <c r="AB295" s="241"/>
      <c r="AC295" s="240"/>
      <c r="AD295" s="240"/>
      <c r="AE295" s="240"/>
      <c r="AF295" s="240"/>
      <c r="AG295" s="241"/>
      <c r="AH295" s="241"/>
      <c r="AI295" s="241"/>
      <c r="AJ295" s="241"/>
      <c r="AK295" s="87">
        <v>3.05</v>
      </c>
      <c r="AL295" s="87"/>
      <c r="AM295" s="242"/>
      <c r="AN295" s="242">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43" t="s">
        <v>368</v>
      </c>
      <c r="AY295" s="102">
        <v>15400</v>
      </c>
      <c r="AZ295" s="103">
        <v>5670</v>
      </c>
      <c r="BA295" s="103">
        <v>4340</v>
      </c>
      <c r="BB295" s="103">
        <v>2940</v>
      </c>
      <c r="BC295" s="240">
        <v>13200</v>
      </c>
      <c r="BD295" s="240">
        <v>4860</v>
      </c>
      <c r="BE295" s="240">
        <v>3720</v>
      </c>
      <c r="BF295" s="240">
        <v>2520</v>
      </c>
    </row>
    <row r="296" spans="1:65" s="260" customFormat="1" ht="35.1" customHeight="1">
      <c r="A296" s="259" t="str">
        <f t="shared" ref="A296:A353" si="177">$H295&amp;"+1"</f>
        <v>BH168DT_D2+1</v>
      </c>
      <c r="B296" s="259" t="str">
        <f t="shared" ref="B296:B353" si="178">$H295&amp;"+2"</f>
        <v>BH168DT_D2+2</v>
      </c>
      <c r="C296" s="259" t="str">
        <f t="shared" ref="C296:C353" si="179">$H295&amp;"+3"</f>
        <v>BH168DT_D2+3</v>
      </c>
      <c r="D296" s="259" t="str">
        <f t="shared" ref="D296:D353" si="180">$H295&amp;"+4"</f>
        <v>BH168DT_D2+4</v>
      </c>
      <c r="E296" s="260" t="s">
        <v>368</v>
      </c>
      <c r="F296" s="187" t="s">
        <v>31</v>
      </c>
      <c r="G296" s="187"/>
      <c r="H296" s="187"/>
      <c r="I296" s="261" t="s">
        <v>5034</v>
      </c>
      <c r="J296" s="261"/>
      <c r="K296" s="261"/>
      <c r="L296" s="262"/>
      <c r="M296" s="263"/>
      <c r="N296" s="263"/>
      <c r="O296" s="263"/>
      <c r="P296" s="263"/>
      <c r="Q296" s="264"/>
      <c r="R296" s="264"/>
      <c r="S296" s="264"/>
      <c r="T296" s="264"/>
      <c r="U296" s="262"/>
      <c r="V296" s="262"/>
      <c r="X296" s="262"/>
      <c r="Y296" s="265"/>
      <c r="Z296" s="265"/>
      <c r="AA296" s="265"/>
      <c r="AB296" s="265"/>
      <c r="AC296" s="262"/>
      <c r="AD296" s="262"/>
      <c r="AE296" s="262"/>
      <c r="AF296" s="262"/>
      <c r="AG296" s="265"/>
      <c r="AH296" s="265"/>
      <c r="AI296" s="265"/>
      <c r="AJ296" s="265"/>
      <c r="AK296" s="266">
        <f>AVERAGE(AK297:AK360)</f>
        <v>4.6306309146656401</v>
      </c>
      <c r="AL296" s="266"/>
      <c r="AM296" s="267"/>
      <c r="AN296" s="268">
        <f>ROUNDDOWN(AK296*$AN$10/$AK$10,1)</f>
        <v>2.7</v>
      </c>
      <c r="AO296" s="269"/>
      <c r="AP296" s="269"/>
      <c r="AQ296" s="269"/>
      <c r="AR296" s="269"/>
      <c r="AS296" s="269"/>
      <c r="AT296" s="269"/>
      <c r="AU296" s="269"/>
      <c r="AV296" s="269"/>
      <c r="AW296" s="192"/>
      <c r="AX296" s="270" t="s">
        <v>368</v>
      </c>
      <c r="AY296" s="271"/>
      <c r="AZ296" s="272"/>
      <c r="BA296" s="272"/>
      <c r="BB296" s="272"/>
      <c r="BC296" s="273"/>
      <c r="BD296" s="273"/>
      <c r="BE296" s="273"/>
      <c r="BF296" s="273"/>
      <c r="BJ296" s="274" t="e">
        <f>M296*#REF!</f>
        <v>#REF!</v>
      </c>
      <c r="BK296" s="274" t="e">
        <f>N296*#REF!</f>
        <v>#REF!</v>
      </c>
      <c r="BL296" s="274" t="e">
        <f>O296*#REF!</f>
        <v>#REF!</v>
      </c>
      <c r="BM296" s="274" t="e">
        <f>P296*#REF!</f>
        <v>#REF!</v>
      </c>
    </row>
    <row r="297" spans="1:65" s="18" customFormat="1" ht="35.1" customHeight="1">
      <c r="A297" s="84" t="str">
        <f t="shared" si="177"/>
        <v>+1</v>
      </c>
      <c r="B297" s="84" t="str">
        <f t="shared" si="178"/>
        <v>+2</v>
      </c>
      <c r="C297" s="84" t="str">
        <f t="shared" si="179"/>
        <v>+3</v>
      </c>
      <c r="D297" s="84" t="str">
        <f t="shared" si="180"/>
        <v>+4</v>
      </c>
      <c r="E297" s="18" t="s">
        <v>368</v>
      </c>
      <c r="F297" s="86">
        <v>1</v>
      </c>
      <c r="G297" s="86"/>
      <c r="H297" s="275" t="s">
        <v>368</v>
      </c>
      <c r="I297" s="85" t="s">
        <v>5035</v>
      </c>
      <c r="J297" s="85"/>
      <c r="K297" s="85"/>
      <c r="L297" s="85"/>
      <c r="M297" s="97"/>
      <c r="N297" s="97"/>
      <c r="O297" s="97"/>
      <c r="P297" s="97"/>
      <c r="Q297" s="96"/>
      <c r="R297" s="96"/>
      <c r="S297" s="96"/>
      <c r="T297" s="96"/>
      <c r="U297" s="240"/>
      <c r="V297" s="240"/>
      <c r="W297" s="240"/>
      <c r="X297" s="240" t="e">
        <f>VLOOKUP(D297,#REF!,32,0)</f>
        <v>#REF!</v>
      </c>
      <c r="Y297" s="241"/>
      <c r="Z297" s="241"/>
      <c r="AA297" s="241"/>
      <c r="AB297" s="241" t="e">
        <f>X297/P297</f>
        <v>#REF!</v>
      </c>
      <c r="AC297" s="240"/>
      <c r="AD297" s="240"/>
      <c r="AE297" s="240"/>
      <c r="AF297" s="240"/>
      <c r="AG297" s="241"/>
      <c r="AH297" s="241"/>
      <c r="AI297" s="241"/>
      <c r="AJ297" s="241"/>
      <c r="AK297" s="87"/>
      <c r="AL297" s="87"/>
      <c r="AM297" s="242"/>
      <c r="AN297" s="242"/>
      <c r="AO297" s="99"/>
      <c r="AP297" s="99"/>
      <c r="AQ297" s="99"/>
      <c r="AR297" s="99"/>
      <c r="AS297" s="99"/>
      <c r="AT297" s="99"/>
      <c r="AU297" s="99"/>
      <c r="AV297" s="99"/>
      <c r="AW297" s="60"/>
      <c r="AX297" s="243" t="s">
        <v>368</v>
      </c>
      <c r="AY297" s="102">
        <v>7700</v>
      </c>
      <c r="AZ297" s="103">
        <v>3710</v>
      </c>
      <c r="BA297" s="103">
        <v>2940</v>
      </c>
      <c r="BB297" s="103">
        <v>2100</v>
      </c>
      <c r="BC297" s="240">
        <v>6600</v>
      </c>
      <c r="BD297" s="240">
        <v>3180</v>
      </c>
      <c r="BE297" s="240">
        <v>2520</v>
      </c>
      <c r="BF297" s="240">
        <v>1800</v>
      </c>
      <c r="BJ297" s="238" t="e">
        <f>M297*#REF!</f>
        <v>#REF!</v>
      </c>
      <c r="BK297" s="238" t="e">
        <f>N297*#REF!</f>
        <v>#REF!</v>
      </c>
      <c r="BL297" s="238" t="e">
        <f>O297*#REF!</f>
        <v>#REF!</v>
      </c>
      <c r="BM297" s="238" t="e">
        <f>P297*#REF!</f>
        <v>#REF!</v>
      </c>
    </row>
    <row r="298" spans="1:65" s="18" customFormat="1" ht="35.1" customHeight="1">
      <c r="A298" s="84" t="str">
        <f t="shared" si="177"/>
        <v>LT+1</v>
      </c>
      <c r="B298" s="84" t="str">
        <f t="shared" si="178"/>
        <v>LT+2</v>
      </c>
      <c r="C298" s="84" t="str">
        <f t="shared" si="179"/>
        <v>LT+3</v>
      </c>
      <c r="D298" s="84" t="str">
        <f t="shared" si="180"/>
        <v>LT+4</v>
      </c>
      <c r="E298" s="18" t="s">
        <v>368</v>
      </c>
      <c r="F298" s="252"/>
      <c r="G298" s="252"/>
      <c r="H298" s="94" t="s">
        <v>5036</v>
      </c>
      <c r="I298" s="85" t="s">
        <v>5037</v>
      </c>
      <c r="J298" s="85" t="s">
        <v>5038</v>
      </c>
      <c r="K298" s="85" t="str">
        <f t="shared" si="159"/>
        <v>LT1DT_D1</v>
      </c>
      <c r="L298" s="85" t="s">
        <v>5039</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40"/>
      <c r="V298" s="240" t="e">
        <f>VLOOKUP(B298,#REF!,32,0)</f>
        <v>#REF!</v>
      </c>
      <c r="W298" s="240"/>
      <c r="X298" s="240"/>
      <c r="Y298" s="241"/>
      <c r="Z298" s="241"/>
      <c r="AA298" s="241"/>
      <c r="AB298" s="241"/>
      <c r="AC298" s="240"/>
      <c r="AD298" s="240"/>
      <c r="AE298" s="240"/>
      <c r="AF298" s="240"/>
      <c r="AG298" s="241"/>
      <c r="AH298" s="241"/>
      <c r="AI298" s="241"/>
      <c r="AJ298" s="241"/>
      <c r="AK298" s="87">
        <v>4.9382716049382713</v>
      </c>
      <c r="AL298" s="87"/>
      <c r="AM298" s="242"/>
      <c r="AN298" s="242">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43" t="s">
        <v>368</v>
      </c>
      <c r="AY298" s="102">
        <v>6720</v>
      </c>
      <c r="AZ298" s="103">
        <v>3290</v>
      </c>
      <c r="BA298" s="103">
        <v>2730</v>
      </c>
      <c r="BB298" s="103">
        <v>1820</v>
      </c>
      <c r="BC298" s="240">
        <v>5760</v>
      </c>
      <c r="BD298" s="240">
        <v>2820</v>
      </c>
      <c r="BE298" s="240">
        <v>2340</v>
      </c>
      <c r="BF298" s="240">
        <v>1560</v>
      </c>
      <c r="BG298" s="104">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368</v>
      </c>
      <c r="F299" s="86"/>
      <c r="G299" s="86"/>
      <c r="H299" s="94" t="s">
        <v>5040</v>
      </c>
      <c r="I299" s="85" t="s">
        <v>5041</v>
      </c>
      <c r="J299" s="85" t="s">
        <v>5038</v>
      </c>
      <c r="K299" s="85" t="str">
        <f t="shared" si="159"/>
        <v>LT1DT_D2</v>
      </c>
      <c r="L299" s="85" t="s">
        <v>215</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40"/>
      <c r="V299" s="240"/>
      <c r="W299" s="240"/>
      <c r="X299" s="240"/>
      <c r="Y299" s="241"/>
      <c r="Z299" s="241"/>
      <c r="AA299" s="241"/>
      <c r="AB299" s="241"/>
      <c r="AC299" s="240"/>
      <c r="AD299" s="240"/>
      <c r="AE299" s="240"/>
      <c r="AF299" s="240"/>
      <c r="AG299" s="241"/>
      <c r="AH299" s="241"/>
      <c r="AI299" s="241"/>
      <c r="AJ299" s="241"/>
      <c r="AK299" s="87">
        <v>3.8461538461538463</v>
      </c>
      <c r="AL299" s="87"/>
      <c r="AM299" s="242"/>
      <c r="AN299" s="242">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43" t="s">
        <v>368</v>
      </c>
      <c r="AY299" s="102"/>
      <c r="AZ299" s="103"/>
      <c r="BA299" s="103"/>
      <c r="BB299" s="103"/>
      <c r="BC299" s="240"/>
      <c r="BD299" s="240"/>
      <c r="BE299" s="240"/>
      <c r="BF299" s="240"/>
      <c r="BG299" s="104">
        <f>AV299-AW299</f>
        <v>620</v>
      </c>
      <c r="BJ299" s="238" t="e">
        <f>M299*#REF!</f>
        <v>#REF!</v>
      </c>
      <c r="BK299" s="238" t="e">
        <f>N299*#REF!</f>
        <v>#REF!</v>
      </c>
      <c r="BL299" s="238" t="e">
        <f>O299*#REF!</f>
        <v>#REF!</v>
      </c>
      <c r="BM299" s="238"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368</v>
      </c>
      <c r="F300" s="86"/>
      <c r="G300" s="86"/>
      <c r="H300" s="94" t="s">
        <v>5042</v>
      </c>
      <c r="I300" s="85" t="s">
        <v>5043</v>
      </c>
      <c r="J300" s="85" t="s">
        <v>215</v>
      </c>
      <c r="K300" s="85" t="str">
        <f t="shared" si="159"/>
        <v>LT1DT_D3</v>
      </c>
      <c r="L300" s="85" t="s">
        <v>5044</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40"/>
      <c r="V300" s="240"/>
      <c r="W300" s="240"/>
      <c r="X300" s="240"/>
      <c r="Y300" s="241"/>
      <c r="Z300" s="241"/>
      <c r="AA300" s="241"/>
      <c r="AB300" s="241"/>
      <c r="AC300" s="240"/>
      <c r="AD300" s="240"/>
      <c r="AE300" s="240"/>
      <c r="AF300" s="240"/>
      <c r="AG300" s="241"/>
      <c r="AH300" s="241"/>
      <c r="AI300" s="241"/>
      <c r="AJ300" s="241"/>
      <c r="AK300" s="87">
        <v>4.63</v>
      </c>
      <c r="AL300" s="87"/>
      <c r="AM300" s="242"/>
      <c r="AN300" s="242">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43" t="s">
        <v>368</v>
      </c>
      <c r="AY300" s="102">
        <v>8400</v>
      </c>
      <c r="AZ300" s="103">
        <v>3570</v>
      </c>
      <c r="BA300" s="103">
        <v>2730</v>
      </c>
      <c r="BB300" s="103">
        <v>2100</v>
      </c>
      <c r="BC300" s="240">
        <v>7200</v>
      </c>
      <c r="BD300" s="240">
        <v>3060</v>
      </c>
      <c r="BE300" s="240">
        <v>2340</v>
      </c>
      <c r="BF300" s="240">
        <v>1800</v>
      </c>
      <c r="BG300" s="104">
        <f>AV300-AW300</f>
        <v>4010</v>
      </c>
      <c r="BJ300" s="238" t="e">
        <f>M300*#REF!</f>
        <v>#REF!</v>
      </c>
      <c r="BK300" s="238" t="e">
        <f>N300*#REF!</f>
        <v>#REF!</v>
      </c>
      <c r="BL300" s="238" t="e">
        <f>O300*#REF!</f>
        <v>#REF!</v>
      </c>
      <c r="BM300" s="238"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368</v>
      </c>
      <c r="F301" s="86"/>
      <c r="G301" s="86"/>
      <c r="H301" s="94" t="s">
        <v>5045</v>
      </c>
      <c r="I301" s="85" t="s">
        <v>5046</v>
      </c>
      <c r="J301" s="85" t="s">
        <v>5044</v>
      </c>
      <c r="K301" s="85" t="str">
        <f t="shared" si="159"/>
        <v>LT1DT_D4</v>
      </c>
      <c r="L301" s="85" t="s">
        <v>5047</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40"/>
      <c r="V301" s="240"/>
      <c r="W301" s="240"/>
      <c r="X301" s="240"/>
      <c r="Y301" s="241"/>
      <c r="Z301" s="241"/>
      <c r="AA301" s="241"/>
      <c r="AB301" s="241"/>
      <c r="AC301" s="240"/>
      <c r="AD301" s="240"/>
      <c r="AE301" s="240"/>
      <c r="AF301" s="240"/>
      <c r="AG301" s="241"/>
      <c r="AH301" s="241"/>
      <c r="AI301" s="241"/>
      <c r="AJ301" s="241"/>
      <c r="AK301" s="87">
        <v>4.63</v>
      </c>
      <c r="AL301" s="87"/>
      <c r="AM301" s="242"/>
      <c r="AN301" s="242">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43" t="s">
        <v>368</v>
      </c>
      <c r="AY301" s="102">
        <v>7700</v>
      </c>
      <c r="AZ301" s="103">
        <v>3570</v>
      </c>
      <c r="BA301" s="103">
        <v>2730</v>
      </c>
      <c r="BB301" s="103">
        <v>2100</v>
      </c>
      <c r="BC301" s="240">
        <v>6600</v>
      </c>
      <c r="BD301" s="240">
        <v>3060</v>
      </c>
      <c r="BE301" s="240">
        <v>2340</v>
      </c>
      <c r="BF301" s="240">
        <v>1800</v>
      </c>
      <c r="BG301" s="104">
        <f>AV301-AW301</f>
        <v>2390</v>
      </c>
      <c r="BJ301" s="238" t="e">
        <f>M301*#REF!</f>
        <v>#REF!</v>
      </c>
      <c r="BK301" s="238" t="e">
        <f>N301*#REF!</f>
        <v>#REF!</v>
      </c>
      <c r="BL301" s="238" t="e">
        <f>O301*#REF!</f>
        <v>#REF!</v>
      </c>
      <c r="BM301" s="238"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368</v>
      </c>
      <c r="F302" s="86">
        <v>2</v>
      </c>
      <c r="G302" s="86"/>
      <c r="H302" s="94" t="s">
        <v>5048</v>
      </c>
      <c r="I302" s="85" t="s">
        <v>5049</v>
      </c>
      <c r="J302" s="85" t="s">
        <v>5047</v>
      </c>
      <c r="K302" s="85"/>
      <c r="L302" s="85" t="s">
        <v>5039</v>
      </c>
      <c r="M302" s="97"/>
      <c r="N302" s="97"/>
      <c r="O302" s="97"/>
      <c r="P302" s="97"/>
      <c r="Q302" s="96"/>
      <c r="R302" s="96"/>
      <c r="S302" s="96"/>
      <c r="T302" s="96"/>
      <c r="U302" s="240"/>
      <c r="V302" s="240"/>
      <c r="W302" s="240" t="e">
        <f>VLOOKUP(C302,#REF!,32,0)</f>
        <v>#REF!</v>
      </c>
      <c r="X302" s="240"/>
      <c r="Y302" s="241"/>
      <c r="Z302" s="241"/>
      <c r="AA302" s="241" t="e">
        <f>W302/O302</f>
        <v>#REF!</v>
      </c>
      <c r="AB302" s="241"/>
      <c r="AC302" s="240"/>
      <c r="AD302" s="240"/>
      <c r="AE302" s="240"/>
      <c r="AF302" s="240"/>
      <c r="AG302" s="241"/>
      <c r="AH302" s="241"/>
      <c r="AI302" s="241"/>
      <c r="AJ302" s="241"/>
      <c r="AK302" s="87"/>
      <c r="AL302" s="87"/>
      <c r="AM302" s="242"/>
      <c r="AN302" s="242"/>
      <c r="AO302" s="99"/>
      <c r="AP302" s="99"/>
      <c r="AQ302" s="99"/>
      <c r="AR302" s="99"/>
      <c r="AS302" s="99"/>
      <c r="AT302" s="99"/>
      <c r="AU302" s="99"/>
      <c r="AV302" s="99"/>
      <c r="AW302" s="60"/>
      <c r="AX302" s="243" t="s">
        <v>368</v>
      </c>
      <c r="AY302" s="102">
        <v>10500</v>
      </c>
      <c r="AZ302" s="103">
        <v>4340</v>
      </c>
      <c r="BA302" s="103">
        <v>3220</v>
      </c>
      <c r="BB302" s="103">
        <v>2100</v>
      </c>
      <c r="BC302" s="240">
        <v>9000</v>
      </c>
      <c r="BD302" s="240">
        <v>3720</v>
      </c>
      <c r="BE302" s="240">
        <v>2760</v>
      </c>
      <c r="BF302" s="240">
        <v>1800</v>
      </c>
      <c r="BJ302" s="238" t="e">
        <f>M302*#REF!</f>
        <v>#REF!</v>
      </c>
      <c r="BK302" s="238" t="e">
        <f>N302*#REF!</f>
        <v>#REF!</v>
      </c>
      <c r="BL302" s="238" t="e">
        <f>O302*#REF!</f>
        <v>#REF!</v>
      </c>
      <c r="BM302" s="238" t="e">
        <f>P302*#REF!</f>
        <v>#REF!</v>
      </c>
    </row>
    <row r="303" spans="1:65" ht="35.1" customHeight="1">
      <c r="A303" s="84" t="str">
        <f t="shared" si="177"/>
        <v>LT2DT+1</v>
      </c>
      <c r="B303" s="84" t="str">
        <f t="shared" si="178"/>
        <v>LT2DT+2</v>
      </c>
      <c r="C303" s="84" t="str">
        <f t="shared" si="179"/>
        <v>LT2DT+3</v>
      </c>
      <c r="D303" s="84" t="str">
        <f t="shared" si="180"/>
        <v>LT2DT+4</v>
      </c>
      <c r="E303" s="18" t="s">
        <v>368</v>
      </c>
      <c r="F303" s="86"/>
      <c r="G303" s="86"/>
      <c r="H303" s="94" t="s">
        <v>5050</v>
      </c>
      <c r="I303" s="85" t="s">
        <v>5051</v>
      </c>
      <c r="J303" s="85" t="s">
        <v>538</v>
      </c>
      <c r="K303" s="85" t="str">
        <f t="shared" si="159"/>
        <v>LT2DT_D1</v>
      </c>
      <c r="L303" s="85" t="s">
        <v>5052</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40"/>
      <c r="V303" s="240"/>
      <c r="W303" s="240"/>
      <c r="X303" s="240"/>
      <c r="Y303" s="241"/>
      <c r="Z303" s="241"/>
      <c r="AA303" s="241"/>
      <c r="AB303" s="241"/>
      <c r="AC303" s="240" t="e">
        <f>VLOOKUP(H303,#REF!,5,0)</f>
        <v>#REF!</v>
      </c>
      <c r="AD303" s="240"/>
      <c r="AE303" s="240"/>
      <c r="AF303" s="240"/>
      <c r="AG303" s="241" t="e">
        <f>AC303/M303</f>
        <v>#REF!</v>
      </c>
      <c r="AH303" s="241"/>
      <c r="AI303" s="241"/>
      <c r="AJ303" s="241"/>
      <c r="AK303" s="87">
        <v>4.63</v>
      </c>
      <c r="AL303" s="87"/>
      <c r="AM303" s="242" t="e">
        <f>AVERAGE(AG303:AJ303)</f>
        <v>#REF!</v>
      </c>
      <c r="AN303" s="242">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47" t="s">
        <v>368</v>
      </c>
      <c r="AY303" s="102">
        <v>9800</v>
      </c>
      <c r="AZ303" s="103">
        <v>4340</v>
      </c>
      <c r="BA303" s="103">
        <v>3220</v>
      </c>
      <c r="BB303" s="103">
        <v>2100</v>
      </c>
      <c r="BC303" s="240">
        <v>8400</v>
      </c>
      <c r="BD303" s="240">
        <v>3720</v>
      </c>
      <c r="BE303" s="240">
        <v>2760</v>
      </c>
      <c r="BF303" s="240">
        <v>1800</v>
      </c>
      <c r="BG303" s="104">
        <f>AV303-AW303</f>
        <v>3645</v>
      </c>
      <c r="BJ303" s="238" t="e">
        <f>M303*#REF!</f>
        <v>#REF!</v>
      </c>
      <c r="BK303" s="238" t="e">
        <f>N303*#REF!</f>
        <v>#REF!</v>
      </c>
      <c r="BL303" s="238" t="e">
        <f>O303*#REF!</f>
        <v>#REF!</v>
      </c>
      <c r="BM303" s="238"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368</v>
      </c>
      <c r="F304" s="86"/>
      <c r="G304" s="86"/>
      <c r="H304" s="94" t="s">
        <v>5053</v>
      </c>
      <c r="I304" s="85" t="s">
        <v>5054</v>
      </c>
      <c r="J304" s="85" t="s">
        <v>538</v>
      </c>
      <c r="K304" s="85" t="str">
        <f t="shared" si="159"/>
        <v>LT2DT_D2</v>
      </c>
      <c r="L304" s="85" t="s">
        <v>535</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40"/>
      <c r="V304" s="240"/>
      <c r="W304" s="240"/>
      <c r="X304" s="240"/>
      <c r="Y304" s="241"/>
      <c r="Z304" s="241"/>
      <c r="AA304" s="241"/>
      <c r="AB304" s="241"/>
      <c r="AC304" s="240"/>
      <c r="AD304" s="240"/>
      <c r="AE304" s="240"/>
      <c r="AF304" s="240"/>
      <c r="AG304" s="241"/>
      <c r="AH304" s="241"/>
      <c r="AI304" s="241"/>
      <c r="AJ304" s="241"/>
      <c r="AK304" s="87">
        <v>7.6923076923076925</v>
      </c>
      <c r="AL304" s="87"/>
      <c r="AM304" s="242"/>
      <c r="AN304" s="242">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43" t="s">
        <v>368</v>
      </c>
      <c r="AY304" s="102">
        <v>8400</v>
      </c>
      <c r="AZ304" s="103">
        <v>4340</v>
      </c>
      <c r="BA304" s="103">
        <v>3220</v>
      </c>
      <c r="BB304" s="103">
        <v>2100</v>
      </c>
      <c r="BC304" s="240">
        <v>7200</v>
      </c>
      <c r="BD304" s="240">
        <v>3720</v>
      </c>
      <c r="BE304" s="240">
        <v>2760</v>
      </c>
      <c r="BF304" s="240">
        <v>1800</v>
      </c>
      <c r="BG304" s="104">
        <f>AV304-AW304</f>
        <v>5220</v>
      </c>
    </row>
    <row r="305" spans="1:65" ht="35.1" customHeight="1">
      <c r="A305" s="84" t="str">
        <f t="shared" si="177"/>
        <v>LT2DT_D2+1</v>
      </c>
      <c r="B305" s="84" t="str">
        <f t="shared" si="178"/>
        <v>LT2DT_D2+2</v>
      </c>
      <c r="C305" s="84" t="str">
        <f t="shared" si="179"/>
        <v>LT2DT_D2+3</v>
      </c>
      <c r="D305" s="84" t="str">
        <f t="shared" si="180"/>
        <v>LT2DT_D2+4</v>
      </c>
      <c r="E305" s="18" t="s">
        <v>368</v>
      </c>
      <c r="F305" s="86">
        <v>3</v>
      </c>
      <c r="G305" s="86"/>
      <c r="H305" s="94" t="s">
        <v>5055</v>
      </c>
      <c r="I305" s="94" t="s">
        <v>5056</v>
      </c>
      <c r="J305" s="85" t="s">
        <v>535</v>
      </c>
      <c r="K305" s="85"/>
      <c r="L305" s="85" t="s">
        <v>5052</v>
      </c>
      <c r="M305" s="97"/>
      <c r="N305" s="97"/>
      <c r="O305" s="97"/>
      <c r="P305" s="97"/>
      <c r="Q305" s="96"/>
      <c r="R305" s="96"/>
      <c r="S305" s="96"/>
      <c r="T305" s="96"/>
      <c r="U305" s="240"/>
      <c r="V305" s="240"/>
      <c r="W305" s="240"/>
      <c r="X305" s="240"/>
      <c r="Y305" s="241"/>
      <c r="Z305" s="241"/>
      <c r="AA305" s="241"/>
      <c r="AB305" s="241"/>
      <c r="AC305" s="240" t="e">
        <f>VLOOKUP(H305,#REF!,5,0)</f>
        <v>#REF!</v>
      </c>
      <c r="AD305" s="240"/>
      <c r="AE305" s="240"/>
      <c r="AF305" s="240"/>
      <c r="AG305" s="241" t="e">
        <f>AC305/M305</f>
        <v>#REF!</v>
      </c>
      <c r="AH305" s="241"/>
      <c r="AI305" s="241"/>
      <c r="AJ305" s="241"/>
      <c r="AK305" s="87"/>
      <c r="AL305" s="87"/>
      <c r="AM305" s="242" t="e">
        <f>AVERAGE(AG305:AJ305)</f>
        <v>#REF!</v>
      </c>
      <c r="AN305" s="242"/>
      <c r="AO305" s="99"/>
      <c r="AP305" s="99"/>
      <c r="AQ305" s="99"/>
      <c r="AR305" s="99"/>
      <c r="AS305" s="99"/>
      <c r="AT305" s="99"/>
      <c r="AU305" s="99"/>
      <c r="AV305" s="99"/>
      <c r="AW305" s="101" t="e">
        <f>VLOOKUP($H305,#REF!,3,0)</f>
        <v>#REF!</v>
      </c>
      <c r="AX305" s="247" t="s">
        <v>368</v>
      </c>
      <c r="AY305" s="102"/>
      <c r="AZ305" s="103"/>
      <c r="BA305" s="103"/>
      <c r="BB305" s="103"/>
      <c r="BC305" s="240"/>
      <c r="BD305" s="240"/>
      <c r="BE305" s="240"/>
      <c r="BF305" s="240"/>
      <c r="BG305" s="18"/>
      <c r="BJ305" s="238" t="e">
        <f>M305*#REF!</f>
        <v>#REF!</v>
      </c>
      <c r="BK305" s="238" t="e">
        <f>N305*#REF!</f>
        <v>#REF!</v>
      </c>
      <c r="BL305" s="238" t="e">
        <f>O305*#REF!</f>
        <v>#REF!</v>
      </c>
      <c r="BM305" s="238" t="e">
        <f>P305*#REF!</f>
        <v>#REF!</v>
      </c>
    </row>
    <row r="306" spans="1:65" s="18" customFormat="1" ht="35.1" customHeight="1">
      <c r="A306" s="84" t="str">
        <f t="shared" si="177"/>
        <v>LT3DT+1</v>
      </c>
      <c r="B306" s="84" t="str">
        <f t="shared" si="178"/>
        <v>LT3DT+2</v>
      </c>
      <c r="C306" s="84" t="str">
        <f t="shared" si="179"/>
        <v>LT3DT+3</v>
      </c>
      <c r="D306" s="84" t="str">
        <f t="shared" si="180"/>
        <v>LT3DT+4</v>
      </c>
      <c r="E306" s="18" t="s">
        <v>368</v>
      </c>
      <c r="F306" s="86"/>
      <c r="G306" s="86"/>
      <c r="H306" s="94" t="s">
        <v>5057</v>
      </c>
      <c r="I306" s="85" t="s">
        <v>5058</v>
      </c>
      <c r="J306" s="85" t="s">
        <v>559</v>
      </c>
      <c r="K306" s="85" t="str">
        <f t="shared" si="159"/>
        <v>LT3DT_D1</v>
      </c>
      <c r="L306" s="85" t="s">
        <v>466</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40"/>
      <c r="V306" s="240"/>
      <c r="W306" s="240"/>
      <c r="X306" s="240"/>
      <c r="Y306" s="241"/>
      <c r="Z306" s="241"/>
      <c r="AA306" s="241"/>
      <c r="AB306" s="241"/>
      <c r="AC306" s="240"/>
      <c r="AD306" s="240"/>
      <c r="AE306" s="240"/>
      <c r="AF306" s="240"/>
      <c r="AG306" s="241"/>
      <c r="AH306" s="241"/>
      <c r="AI306" s="241"/>
      <c r="AJ306" s="241"/>
      <c r="AK306" s="87">
        <v>4.63</v>
      </c>
      <c r="AL306" s="87"/>
      <c r="AM306" s="242"/>
      <c r="AN306" s="242">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43" t="s">
        <v>368</v>
      </c>
      <c r="AY306" s="102">
        <v>7700</v>
      </c>
      <c r="AZ306" s="103">
        <v>4200</v>
      </c>
      <c r="BA306" s="103">
        <v>2940</v>
      </c>
      <c r="BB306" s="103">
        <v>2100</v>
      </c>
      <c r="BC306" s="240">
        <v>6600</v>
      </c>
      <c r="BD306" s="240">
        <v>3600</v>
      </c>
      <c r="BE306" s="240">
        <v>2520</v>
      </c>
      <c r="BF306" s="240">
        <v>1800</v>
      </c>
      <c r="BG306" s="104">
        <f>AV306-AW306</f>
        <v>3240</v>
      </c>
      <c r="BJ306" s="238" t="e">
        <f>M306*#REF!</f>
        <v>#REF!</v>
      </c>
      <c r="BK306" s="238" t="e">
        <f>N306*#REF!</f>
        <v>#REF!</v>
      </c>
      <c r="BL306" s="238" t="e">
        <f>O306*#REF!</f>
        <v>#REF!</v>
      </c>
      <c r="BM306" s="238"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368</v>
      </c>
      <c r="F307" s="86"/>
      <c r="G307" s="86"/>
      <c r="H307" s="94" t="s">
        <v>5059</v>
      </c>
      <c r="I307" s="85" t="s">
        <v>5060</v>
      </c>
      <c r="J307" s="85" t="s">
        <v>559</v>
      </c>
      <c r="K307" s="85" t="str">
        <f t="shared" si="159"/>
        <v>LT3DT_D2</v>
      </c>
      <c r="L307" s="85" t="s">
        <v>5061</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40"/>
      <c r="V307" s="240"/>
      <c r="W307" s="240"/>
      <c r="X307" s="240"/>
      <c r="Y307" s="241"/>
      <c r="Z307" s="241"/>
      <c r="AA307" s="241"/>
      <c r="AB307" s="241"/>
      <c r="AC307" s="240"/>
      <c r="AD307" s="240"/>
      <c r="AE307" s="240"/>
      <c r="AF307" s="240"/>
      <c r="AG307" s="241"/>
      <c r="AH307" s="241"/>
      <c r="AI307" s="241"/>
      <c r="AJ307" s="241"/>
      <c r="AK307" s="87">
        <v>4.63</v>
      </c>
      <c r="AL307" s="87"/>
      <c r="AM307" s="242"/>
      <c r="AN307" s="242">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43" t="s">
        <v>368</v>
      </c>
      <c r="AY307" s="102">
        <v>5040</v>
      </c>
      <c r="AZ307" s="103">
        <v>2450</v>
      </c>
      <c r="BA307" s="103">
        <v>1820</v>
      </c>
      <c r="BB307" s="103">
        <v>1260</v>
      </c>
      <c r="BC307" s="240">
        <v>4320</v>
      </c>
      <c r="BD307" s="240">
        <v>2100</v>
      </c>
      <c r="BE307" s="240">
        <v>1560</v>
      </c>
      <c r="BF307" s="240">
        <v>1080</v>
      </c>
      <c r="BG307" s="104">
        <f>AV307-AW307</f>
        <v>3645</v>
      </c>
      <c r="BJ307" s="238" t="e">
        <f>M307*#REF!</f>
        <v>#REF!</v>
      </c>
      <c r="BK307" s="238" t="e">
        <f>N307*#REF!</f>
        <v>#REF!</v>
      </c>
      <c r="BL307" s="238" t="e">
        <f>O307*#REF!</f>
        <v>#REF!</v>
      </c>
      <c r="BM307" s="238" t="e">
        <f>P307*#REF!</f>
        <v>#REF!</v>
      </c>
    </row>
    <row r="308" spans="1:65" s="18" customFormat="1" ht="63">
      <c r="A308" s="84" t="str">
        <f t="shared" si="177"/>
        <v>LT3DT_D2+1</v>
      </c>
      <c r="B308" s="84" t="str">
        <f t="shared" si="178"/>
        <v>LT3DT_D2+2</v>
      </c>
      <c r="C308" s="84" t="str">
        <f t="shared" si="179"/>
        <v>LT3DT_D2+3</v>
      </c>
      <c r="D308" s="84" t="str">
        <f t="shared" si="180"/>
        <v>LT3DT_D2+4</v>
      </c>
      <c r="E308" s="18" t="s">
        <v>368</v>
      </c>
      <c r="F308" s="86">
        <v>4</v>
      </c>
      <c r="G308" s="86"/>
      <c r="H308" s="94" t="s">
        <v>5062</v>
      </c>
      <c r="I308" s="85" t="s">
        <v>5063</v>
      </c>
      <c r="J308" s="85" t="s">
        <v>5064</v>
      </c>
      <c r="K308" s="85" t="str">
        <f t="shared" si="159"/>
        <v>LT4DT</v>
      </c>
      <c r="L308" s="85" t="s">
        <v>466</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40"/>
      <c r="V308" s="240"/>
      <c r="W308" s="240"/>
      <c r="X308" s="240"/>
      <c r="Y308" s="241"/>
      <c r="Z308" s="241"/>
      <c r="AA308" s="241"/>
      <c r="AB308" s="241"/>
      <c r="AC308" s="240"/>
      <c r="AD308" s="240"/>
      <c r="AE308" s="240"/>
      <c r="AF308" s="240"/>
      <c r="AG308" s="241"/>
      <c r="AH308" s="241"/>
      <c r="AI308" s="241"/>
      <c r="AJ308" s="241"/>
      <c r="AK308" s="87">
        <v>4.63</v>
      </c>
      <c r="AL308" s="87"/>
      <c r="AM308" s="242"/>
      <c r="AN308" s="242">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43" t="s">
        <v>368</v>
      </c>
      <c r="AY308" s="102">
        <v>9800</v>
      </c>
      <c r="AZ308" s="103">
        <v>4830</v>
      </c>
      <c r="BA308" s="103">
        <v>3220</v>
      </c>
      <c r="BB308" s="103">
        <v>2100</v>
      </c>
      <c r="BC308" s="240">
        <v>8400</v>
      </c>
      <c r="BD308" s="240">
        <v>4140</v>
      </c>
      <c r="BE308" s="240">
        <v>2760</v>
      </c>
      <c r="BF308" s="240">
        <v>1800</v>
      </c>
      <c r="BG308" s="104">
        <f>AV308-AW308</f>
        <v>2025</v>
      </c>
      <c r="BJ308" s="238" t="e">
        <f>M308*#REF!</f>
        <v>#REF!</v>
      </c>
      <c r="BK308" s="238" t="e">
        <f>N308*#REF!</f>
        <v>#REF!</v>
      </c>
      <c r="BL308" s="238" t="e">
        <f>O308*#REF!</f>
        <v>#REF!</v>
      </c>
      <c r="BM308" s="238" t="e">
        <f>P308*#REF!</f>
        <v>#REF!</v>
      </c>
    </row>
    <row r="309" spans="1:65" s="18" customFormat="1" ht="35.1" customHeight="1">
      <c r="A309" s="84" t="str">
        <f t="shared" si="177"/>
        <v>LT4DT+1</v>
      </c>
      <c r="B309" s="84" t="str">
        <f t="shared" si="178"/>
        <v>LT4DT+2</v>
      </c>
      <c r="C309" s="84" t="str">
        <f t="shared" si="179"/>
        <v>LT4DT+3</v>
      </c>
      <c r="D309" s="84" t="str">
        <f t="shared" si="180"/>
        <v>LT4DT+4</v>
      </c>
      <c r="E309" s="18" t="s">
        <v>368</v>
      </c>
      <c r="F309" s="86">
        <v>5</v>
      </c>
      <c r="G309" s="86"/>
      <c r="H309" s="94" t="s">
        <v>5065</v>
      </c>
      <c r="I309" s="85" t="s">
        <v>5066</v>
      </c>
      <c r="J309" s="85" t="s">
        <v>559</v>
      </c>
      <c r="K309" s="85" t="str">
        <f t="shared" si="159"/>
        <v>LT5DT</v>
      </c>
      <c r="L309" s="85" t="s">
        <v>535</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40"/>
      <c r="V309" s="240"/>
      <c r="W309" s="240"/>
      <c r="X309" s="240"/>
      <c r="Y309" s="241"/>
      <c r="Z309" s="241"/>
      <c r="AA309" s="241"/>
      <c r="AB309" s="241"/>
      <c r="AC309" s="240"/>
      <c r="AD309" s="240"/>
      <c r="AE309" s="240"/>
      <c r="AF309" s="240"/>
      <c r="AG309" s="241"/>
      <c r="AH309" s="241"/>
      <c r="AI309" s="241"/>
      <c r="AJ309" s="241"/>
      <c r="AK309" s="87">
        <v>4.3478260869565215</v>
      </c>
      <c r="AL309" s="87"/>
      <c r="AM309" s="242"/>
      <c r="AN309" s="242">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43" t="s">
        <v>368</v>
      </c>
      <c r="AY309" s="102">
        <v>9800</v>
      </c>
      <c r="AZ309" s="103">
        <v>3710</v>
      </c>
      <c r="BA309" s="103">
        <v>2520</v>
      </c>
      <c r="BB309" s="103">
        <v>2100</v>
      </c>
      <c r="BC309" s="240">
        <v>8400</v>
      </c>
      <c r="BD309" s="240">
        <v>3180</v>
      </c>
      <c r="BE309" s="240">
        <v>2160</v>
      </c>
      <c r="BF309" s="240">
        <v>1800</v>
      </c>
      <c r="BG309" s="104">
        <f>AV309-AW309</f>
        <v>2250</v>
      </c>
      <c r="BJ309" s="238" t="e">
        <f>M309*#REF!</f>
        <v>#REF!</v>
      </c>
      <c r="BK309" s="238" t="e">
        <f>N309*#REF!</f>
        <v>#REF!</v>
      </c>
      <c r="BL309" s="238" t="e">
        <f>O309*#REF!</f>
        <v>#REF!</v>
      </c>
      <c r="BM309" s="238" t="e">
        <f>P309*#REF!</f>
        <v>#REF!</v>
      </c>
    </row>
    <row r="310" spans="1:65" s="18" customFormat="1" ht="35.1" customHeight="1">
      <c r="A310" s="84" t="str">
        <f t="shared" si="177"/>
        <v>LT5DT+1</v>
      </c>
      <c r="B310" s="84" t="str">
        <f t="shared" si="178"/>
        <v>LT5DT+2</v>
      </c>
      <c r="C310" s="84" t="str">
        <f t="shared" si="179"/>
        <v>LT5DT+3</v>
      </c>
      <c r="D310" s="84" t="str">
        <f t="shared" si="180"/>
        <v>LT5DT+4</v>
      </c>
      <c r="E310" s="18" t="s">
        <v>368</v>
      </c>
      <c r="F310" s="86">
        <v>6</v>
      </c>
      <c r="G310" s="86"/>
      <c r="H310" s="94" t="s">
        <v>5067</v>
      </c>
      <c r="I310" s="85" t="s">
        <v>5068</v>
      </c>
      <c r="J310" s="85" t="s">
        <v>559</v>
      </c>
      <c r="K310" s="85" t="str">
        <f t="shared" si="159"/>
        <v>LT6DT</v>
      </c>
      <c r="L310" s="85" t="s">
        <v>5069</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40" t="e">
        <f>VLOOKUP(A310,#REF!,32,0)</f>
        <v>#REF!</v>
      </c>
      <c r="V310" s="240"/>
      <c r="W310" s="240" t="e">
        <f>VLOOKUP(C310,#REF!,32,0)</f>
        <v>#REF!</v>
      </c>
      <c r="X310" s="240"/>
      <c r="Y310" s="241"/>
      <c r="Z310" s="241"/>
      <c r="AA310" s="241"/>
      <c r="AB310" s="241"/>
      <c r="AC310" s="240"/>
      <c r="AD310" s="240"/>
      <c r="AE310" s="240"/>
      <c r="AF310" s="240"/>
      <c r="AG310" s="241"/>
      <c r="AH310" s="241"/>
      <c r="AI310" s="241"/>
      <c r="AJ310" s="241"/>
      <c r="AK310" s="87">
        <v>4.63</v>
      </c>
      <c r="AL310" s="87"/>
      <c r="AM310" s="242"/>
      <c r="AN310" s="242">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43" t="s">
        <v>368</v>
      </c>
      <c r="AY310" s="102">
        <v>9800</v>
      </c>
      <c r="AZ310" s="103">
        <v>4200</v>
      </c>
      <c r="BA310" s="103">
        <v>2520</v>
      </c>
      <c r="BB310" s="103">
        <v>2100</v>
      </c>
      <c r="BC310" s="240">
        <v>8400</v>
      </c>
      <c r="BD310" s="240">
        <v>3600</v>
      </c>
      <c r="BE310" s="240">
        <v>2160</v>
      </c>
      <c r="BF310" s="240">
        <v>1800</v>
      </c>
      <c r="BG310" s="104">
        <f>AV310-AW310</f>
        <v>3240</v>
      </c>
    </row>
    <row r="311" spans="1:65" s="18" customFormat="1" ht="35.1" customHeight="1">
      <c r="A311" s="84" t="str">
        <f t="shared" si="177"/>
        <v>LT6DT+1</v>
      </c>
      <c r="B311" s="84" t="str">
        <f t="shared" si="178"/>
        <v>LT6DT+2</v>
      </c>
      <c r="C311" s="84" t="str">
        <f t="shared" si="179"/>
        <v>LT6DT+3</v>
      </c>
      <c r="D311" s="84" t="str">
        <f t="shared" si="180"/>
        <v>LT6DT+4</v>
      </c>
      <c r="E311" s="18" t="s">
        <v>368</v>
      </c>
      <c r="F311" s="86">
        <v>7</v>
      </c>
      <c r="G311" s="86"/>
      <c r="H311" s="94" t="s">
        <v>5070</v>
      </c>
      <c r="I311" s="85" t="s">
        <v>5071</v>
      </c>
      <c r="J311" s="85" t="s">
        <v>5072</v>
      </c>
      <c r="K311" s="85"/>
      <c r="L311" s="85" t="s">
        <v>5073</v>
      </c>
      <c r="M311" s="97"/>
      <c r="N311" s="97"/>
      <c r="O311" s="97"/>
      <c r="P311" s="97"/>
      <c r="Q311" s="96"/>
      <c r="R311" s="96"/>
      <c r="S311" s="96"/>
      <c r="T311" s="96"/>
      <c r="U311" s="240"/>
      <c r="V311" s="240"/>
      <c r="W311" s="240"/>
      <c r="X311" s="240"/>
      <c r="Y311" s="241"/>
      <c r="Z311" s="241"/>
      <c r="AA311" s="241"/>
      <c r="AB311" s="241"/>
      <c r="AC311" s="240"/>
      <c r="AD311" s="240"/>
      <c r="AE311" s="240"/>
      <c r="AF311" s="240"/>
      <c r="AG311" s="241"/>
      <c r="AH311" s="241"/>
      <c r="AI311" s="241"/>
      <c r="AJ311" s="241"/>
      <c r="AK311" s="87"/>
      <c r="AL311" s="87"/>
      <c r="AM311" s="242"/>
      <c r="AN311" s="242"/>
      <c r="AO311" s="99"/>
      <c r="AP311" s="99"/>
      <c r="AQ311" s="99"/>
      <c r="AR311" s="99"/>
      <c r="AS311" s="99"/>
      <c r="AT311" s="99"/>
      <c r="AU311" s="99"/>
      <c r="AV311" s="99"/>
      <c r="AW311" s="60"/>
      <c r="AX311" s="243" t="s">
        <v>368</v>
      </c>
      <c r="AY311" s="102"/>
      <c r="AZ311" s="103"/>
      <c r="BA311" s="103"/>
      <c r="BB311" s="103"/>
      <c r="BC311" s="240"/>
      <c r="BD311" s="240"/>
      <c r="BE311" s="240"/>
      <c r="BF311" s="240"/>
      <c r="BJ311" s="238" t="e">
        <f>M311*#REF!</f>
        <v>#REF!</v>
      </c>
      <c r="BK311" s="238" t="e">
        <f>N311*#REF!</f>
        <v>#REF!</v>
      </c>
      <c r="BL311" s="238" t="e">
        <f>O311*#REF!</f>
        <v>#REF!</v>
      </c>
      <c r="BM311" s="238" t="e">
        <f>P311*#REF!</f>
        <v>#REF!</v>
      </c>
    </row>
    <row r="312" spans="1:65" s="18" customFormat="1" ht="35.1" customHeight="1">
      <c r="A312" s="84" t="str">
        <f t="shared" si="177"/>
        <v>LT7DT+1</v>
      </c>
      <c r="B312" s="84" t="str">
        <f t="shared" si="178"/>
        <v>LT7DT+2</v>
      </c>
      <c r="C312" s="84" t="str">
        <f t="shared" si="179"/>
        <v>LT7DT+3</v>
      </c>
      <c r="D312" s="84" t="str">
        <f t="shared" si="180"/>
        <v>LT7DT+4</v>
      </c>
      <c r="E312" s="18" t="s">
        <v>368</v>
      </c>
      <c r="F312" s="86"/>
      <c r="G312" s="86"/>
      <c r="H312" s="94" t="s">
        <v>5074</v>
      </c>
      <c r="I312" s="85" t="s">
        <v>5075</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40"/>
      <c r="V312" s="240"/>
      <c r="W312" s="240"/>
      <c r="X312" s="240"/>
      <c r="Y312" s="241"/>
      <c r="Z312" s="241"/>
      <c r="AA312" s="241"/>
      <c r="AB312" s="241"/>
      <c r="AC312" s="240"/>
      <c r="AD312" s="240"/>
      <c r="AE312" s="240"/>
      <c r="AF312" s="240"/>
      <c r="AG312" s="241"/>
      <c r="AH312" s="241"/>
      <c r="AI312" s="241"/>
      <c r="AJ312" s="241"/>
      <c r="AK312" s="87">
        <v>4.63</v>
      </c>
      <c r="AL312" s="87"/>
      <c r="AM312" s="242"/>
      <c r="AN312" s="242">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43" t="s">
        <v>368</v>
      </c>
      <c r="AY312" s="102">
        <v>7700</v>
      </c>
      <c r="AZ312" s="103">
        <v>4200</v>
      </c>
      <c r="BA312" s="103">
        <v>3220</v>
      </c>
      <c r="BB312" s="103">
        <v>2100</v>
      </c>
      <c r="BC312" s="240">
        <v>6600</v>
      </c>
      <c r="BD312" s="240">
        <v>3600</v>
      </c>
      <c r="BE312" s="240">
        <v>2760</v>
      </c>
      <c r="BF312" s="240">
        <v>1800</v>
      </c>
      <c r="BG312" s="104">
        <f>AV312-AW312</f>
        <v>3645</v>
      </c>
      <c r="BJ312" s="238" t="e">
        <f>M312*#REF!</f>
        <v>#REF!</v>
      </c>
      <c r="BK312" s="238" t="e">
        <f>N312*#REF!</f>
        <v>#REF!</v>
      </c>
      <c r="BL312" s="238" t="e">
        <f>O312*#REF!</f>
        <v>#REF!</v>
      </c>
      <c r="BM312" s="238"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368</v>
      </c>
      <c r="F313" s="86"/>
      <c r="G313" s="86"/>
      <c r="H313" s="94" t="s">
        <v>5076</v>
      </c>
      <c r="I313" s="85" t="s">
        <v>5077</v>
      </c>
      <c r="J313" s="85" t="s">
        <v>541</v>
      </c>
      <c r="K313" s="85" t="str">
        <f t="shared" si="159"/>
        <v>LT7DT_D2</v>
      </c>
      <c r="L313" s="85" t="s">
        <v>5069</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40"/>
      <c r="V313" s="240"/>
      <c r="W313" s="240"/>
      <c r="X313" s="240"/>
      <c r="Y313" s="241"/>
      <c r="Z313" s="241"/>
      <c r="AA313" s="241"/>
      <c r="AB313" s="241"/>
      <c r="AC313" s="240"/>
      <c r="AD313" s="240"/>
      <c r="AE313" s="240"/>
      <c r="AF313" s="240"/>
      <c r="AG313" s="241"/>
      <c r="AH313" s="241"/>
      <c r="AI313" s="241"/>
      <c r="AJ313" s="241"/>
      <c r="AK313" s="87">
        <v>4.63</v>
      </c>
      <c r="AL313" s="87"/>
      <c r="AM313" s="242"/>
      <c r="AN313" s="242">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43" t="s">
        <v>368</v>
      </c>
      <c r="AY313" s="102">
        <v>5670</v>
      </c>
      <c r="AZ313" s="103">
        <v>2730</v>
      </c>
      <c r="BA313" s="103">
        <v>2310</v>
      </c>
      <c r="BB313" s="103">
        <v>1400</v>
      </c>
      <c r="BC313" s="240">
        <v>4860</v>
      </c>
      <c r="BD313" s="240">
        <v>2340</v>
      </c>
      <c r="BE313" s="240">
        <v>1980</v>
      </c>
      <c r="BF313" s="240">
        <v>1200</v>
      </c>
      <c r="BG313" s="104">
        <f>AV313-AW313</f>
        <v>1984</v>
      </c>
      <c r="BJ313" s="238" t="e">
        <f>M313*#REF!</f>
        <v>#REF!</v>
      </c>
      <c r="BK313" s="238" t="e">
        <f>N313*#REF!</f>
        <v>#REF!</v>
      </c>
      <c r="BL313" s="238" t="e">
        <f>O313*#REF!</f>
        <v>#REF!</v>
      </c>
      <c r="BM313" s="238"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368</v>
      </c>
      <c r="F314" s="86">
        <v>8</v>
      </c>
      <c r="G314" s="86"/>
      <c r="H314" s="94" t="s">
        <v>5078</v>
      </c>
      <c r="I314" s="85" t="s">
        <v>5079</v>
      </c>
      <c r="J314" s="85" t="s">
        <v>5069</v>
      </c>
      <c r="K314" s="85" t="str">
        <f t="shared" si="159"/>
        <v>LT8DT</v>
      </c>
      <c r="L314" s="85" t="s">
        <v>5080</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40"/>
      <c r="V314" s="240"/>
      <c r="W314" s="240"/>
      <c r="X314" s="240"/>
      <c r="Y314" s="241"/>
      <c r="Z314" s="241"/>
      <c r="AA314" s="241"/>
      <c r="AB314" s="241"/>
      <c r="AC314" s="240"/>
      <c r="AD314" s="240"/>
      <c r="AE314" s="240"/>
      <c r="AF314" s="240"/>
      <c r="AG314" s="241"/>
      <c r="AH314" s="241"/>
      <c r="AI314" s="241"/>
      <c r="AJ314" s="241"/>
      <c r="AK314" s="87">
        <v>4.63</v>
      </c>
      <c r="AL314" s="87"/>
      <c r="AM314" s="242"/>
      <c r="AN314" s="242">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43" t="s">
        <v>368</v>
      </c>
      <c r="AY314" s="102">
        <v>3710</v>
      </c>
      <c r="AZ314" s="103">
        <v>1820</v>
      </c>
      <c r="BA314" s="103">
        <v>1610</v>
      </c>
      <c r="BB314" s="103">
        <v>1120</v>
      </c>
      <c r="BC314" s="240">
        <v>3180</v>
      </c>
      <c r="BD314" s="240">
        <v>1560</v>
      </c>
      <c r="BE314" s="240">
        <v>1380</v>
      </c>
      <c r="BF314" s="240">
        <v>960</v>
      </c>
      <c r="BG314" s="104">
        <f>AV314-AW314</f>
        <v>2430</v>
      </c>
      <c r="BJ314" s="238" t="e">
        <f>M314*#REF!</f>
        <v>#REF!</v>
      </c>
      <c r="BK314" s="238" t="e">
        <f>N314*#REF!</f>
        <v>#REF!</v>
      </c>
      <c r="BL314" s="238" t="e">
        <f>O314*#REF!</f>
        <v>#REF!</v>
      </c>
      <c r="BM314" s="238" t="e">
        <f>P314*#REF!</f>
        <v>#REF!</v>
      </c>
    </row>
    <row r="315" spans="1:65" s="18" customFormat="1" ht="35.1" customHeight="1">
      <c r="A315" s="84" t="str">
        <f t="shared" si="177"/>
        <v>LT8DT+1</v>
      </c>
      <c r="B315" s="84" t="str">
        <f t="shared" si="178"/>
        <v>LT8DT+2</v>
      </c>
      <c r="C315" s="84" t="str">
        <f t="shared" si="179"/>
        <v>LT8DT+3</v>
      </c>
      <c r="D315" s="84" t="str">
        <f t="shared" si="180"/>
        <v>LT8DT+4</v>
      </c>
      <c r="E315" s="18" t="s">
        <v>368</v>
      </c>
      <c r="F315" s="86">
        <v>9</v>
      </c>
      <c r="G315" s="86"/>
      <c r="H315" s="94" t="s">
        <v>5081</v>
      </c>
      <c r="I315" s="85" t="s">
        <v>5082</v>
      </c>
      <c r="J315" s="85" t="s">
        <v>559</v>
      </c>
      <c r="K315" s="85" t="str">
        <f t="shared" si="159"/>
        <v>LT9DT</v>
      </c>
      <c r="L315" s="85" t="s">
        <v>4246</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40"/>
      <c r="V315" s="240" t="e">
        <f>VLOOKUP(B315,#REF!,32,0)</f>
        <v>#REF!</v>
      </c>
      <c r="W315" s="240"/>
      <c r="X315" s="240"/>
      <c r="Y315" s="241"/>
      <c r="Z315" s="241" t="e">
        <f>V315/N315</f>
        <v>#REF!</v>
      </c>
      <c r="AA315" s="241"/>
      <c r="AB315" s="241"/>
      <c r="AC315" s="240"/>
      <c r="AD315" s="240"/>
      <c r="AE315" s="240"/>
      <c r="AF315" s="240"/>
      <c r="AG315" s="241"/>
      <c r="AH315" s="241"/>
      <c r="AI315" s="241"/>
      <c r="AJ315" s="241"/>
      <c r="AK315" s="87">
        <v>4.63</v>
      </c>
      <c r="AL315" s="87"/>
      <c r="AM315" s="242"/>
      <c r="AN315" s="242">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43" t="s">
        <v>368</v>
      </c>
      <c r="AY315" s="102">
        <v>6300</v>
      </c>
      <c r="AZ315" s="103">
        <v>2940</v>
      </c>
      <c r="BA315" s="103">
        <v>2520</v>
      </c>
      <c r="BB315" s="103">
        <v>1820</v>
      </c>
      <c r="BC315" s="240">
        <v>5400</v>
      </c>
      <c r="BD315" s="240">
        <v>2520</v>
      </c>
      <c r="BE315" s="240">
        <v>2160</v>
      </c>
      <c r="BF315" s="240">
        <v>1560</v>
      </c>
      <c r="BG315" s="104">
        <f>AV315-AW315</f>
        <v>2430</v>
      </c>
      <c r="BJ315" s="238" t="e">
        <f>M315*#REF!</f>
        <v>#REF!</v>
      </c>
      <c r="BK315" s="238" t="e">
        <f>N315*#REF!</f>
        <v>#REF!</v>
      </c>
      <c r="BL315" s="238" t="e">
        <f>O315*#REF!</f>
        <v>#REF!</v>
      </c>
      <c r="BM315" s="238" t="e">
        <f>P315*#REF!</f>
        <v>#REF!</v>
      </c>
    </row>
    <row r="316" spans="1:65" s="18" customFormat="1" ht="35.1" customHeight="1">
      <c r="A316" s="84" t="str">
        <f t="shared" si="177"/>
        <v>LT9DT+1</v>
      </c>
      <c r="B316" s="84" t="str">
        <f t="shared" si="178"/>
        <v>LT9DT+2</v>
      </c>
      <c r="C316" s="84" t="str">
        <f t="shared" si="179"/>
        <v>LT9DT+3</v>
      </c>
      <c r="D316" s="84" t="str">
        <f t="shared" si="180"/>
        <v>LT9DT+4</v>
      </c>
      <c r="E316" s="18" t="s">
        <v>368</v>
      </c>
      <c r="F316" s="86">
        <v>10</v>
      </c>
      <c r="G316" s="86"/>
      <c r="H316" s="94" t="s">
        <v>5083</v>
      </c>
      <c r="I316" s="85" t="s">
        <v>5084</v>
      </c>
      <c r="J316" s="85" t="s">
        <v>559</v>
      </c>
      <c r="K316" s="85" t="str">
        <f t="shared" si="159"/>
        <v>LT10DT</v>
      </c>
      <c r="L316" s="85" t="s">
        <v>264</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40"/>
      <c r="V316" s="240"/>
      <c r="W316" s="240"/>
      <c r="X316" s="240"/>
      <c r="Y316" s="241"/>
      <c r="Z316" s="241"/>
      <c r="AA316" s="241"/>
      <c r="AB316" s="241"/>
      <c r="AC316" s="240"/>
      <c r="AD316" s="240"/>
      <c r="AE316" s="240"/>
      <c r="AF316" s="240"/>
      <c r="AG316" s="241"/>
      <c r="AH316" s="241"/>
      <c r="AI316" s="241"/>
      <c r="AJ316" s="241"/>
      <c r="AK316" s="87">
        <v>4.63</v>
      </c>
      <c r="AL316" s="87"/>
      <c r="AM316" s="242"/>
      <c r="AN316" s="242">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43" t="s">
        <v>368</v>
      </c>
      <c r="AY316" s="102">
        <v>6930</v>
      </c>
      <c r="AZ316" s="103">
        <v>2520</v>
      </c>
      <c r="BA316" s="103">
        <v>1890</v>
      </c>
      <c r="BB316" s="103">
        <v>1610</v>
      </c>
      <c r="BC316" s="240">
        <v>5940</v>
      </c>
      <c r="BD316" s="240">
        <v>2160</v>
      </c>
      <c r="BE316" s="240">
        <v>1620</v>
      </c>
      <c r="BF316" s="240">
        <v>1380</v>
      </c>
      <c r="BG316" s="104">
        <f>AV316-AW316</f>
        <v>2430</v>
      </c>
      <c r="BJ316" s="238" t="e">
        <f>M316*#REF!</f>
        <v>#REF!</v>
      </c>
      <c r="BK316" s="238" t="e">
        <f>N316*#REF!</f>
        <v>#REF!</v>
      </c>
      <c r="BL316" s="238" t="e">
        <f>O316*#REF!</f>
        <v>#REF!</v>
      </c>
      <c r="BM316" s="238" t="e">
        <f>P316*#REF!</f>
        <v>#REF!</v>
      </c>
    </row>
    <row r="317" spans="1:65" s="18" customFormat="1" ht="35.1" customHeight="1">
      <c r="A317" s="84" t="str">
        <f t="shared" si="177"/>
        <v>LT10DT+1</v>
      </c>
      <c r="B317" s="84" t="str">
        <f t="shared" si="178"/>
        <v>LT10DT+2</v>
      </c>
      <c r="C317" s="84" t="str">
        <f t="shared" si="179"/>
        <v>LT10DT+3</v>
      </c>
      <c r="D317" s="84" t="str">
        <f t="shared" si="180"/>
        <v>LT10DT+4</v>
      </c>
      <c r="E317" s="18" t="s">
        <v>368</v>
      </c>
      <c r="F317" s="86">
        <v>11</v>
      </c>
      <c r="G317" s="86"/>
      <c r="H317" s="94" t="s">
        <v>5085</v>
      </c>
      <c r="I317" s="85" t="s">
        <v>551</v>
      </c>
      <c r="J317" s="85" t="s">
        <v>5086</v>
      </c>
      <c r="K317" s="85"/>
      <c r="L317" s="85" t="s">
        <v>5087</v>
      </c>
      <c r="M317" s="97"/>
      <c r="N317" s="97"/>
      <c r="O317" s="97"/>
      <c r="P317" s="97"/>
      <c r="Q317" s="96"/>
      <c r="R317" s="96"/>
      <c r="S317" s="96"/>
      <c r="T317" s="96"/>
      <c r="U317" s="240"/>
      <c r="V317" s="240"/>
      <c r="W317" s="240"/>
      <c r="X317" s="240"/>
      <c r="Y317" s="241"/>
      <c r="Z317" s="241"/>
      <c r="AA317" s="241"/>
      <c r="AB317" s="241"/>
      <c r="AC317" s="240"/>
      <c r="AD317" s="240"/>
      <c r="AE317" s="240"/>
      <c r="AF317" s="240"/>
      <c r="AG317" s="241"/>
      <c r="AH317" s="241"/>
      <c r="AI317" s="241"/>
      <c r="AJ317" s="241"/>
      <c r="AK317" s="87"/>
      <c r="AL317" s="87"/>
      <c r="AM317" s="242"/>
      <c r="AN317" s="242"/>
      <c r="AO317" s="99"/>
      <c r="AP317" s="99"/>
      <c r="AQ317" s="99"/>
      <c r="AR317" s="99"/>
      <c r="AS317" s="99"/>
      <c r="AT317" s="99"/>
      <c r="AU317" s="99"/>
      <c r="AV317" s="99"/>
      <c r="AW317" s="60"/>
      <c r="AX317" s="243" t="s">
        <v>368</v>
      </c>
      <c r="AY317" s="102">
        <v>6300</v>
      </c>
      <c r="AZ317" s="103">
        <v>2520</v>
      </c>
      <c r="BA317" s="103">
        <v>1890</v>
      </c>
      <c r="BB317" s="103">
        <v>1610</v>
      </c>
      <c r="BC317" s="240">
        <v>5400</v>
      </c>
      <c r="BD317" s="240">
        <v>2160</v>
      </c>
      <c r="BE317" s="240">
        <v>1620</v>
      </c>
      <c r="BF317" s="240">
        <v>1380</v>
      </c>
    </row>
    <row r="318" spans="1:65" s="18" customFormat="1" ht="35.1" customHeight="1">
      <c r="A318" s="84" t="str">
        <f t="shared" si="177"/>
        <v>LT11DT+1</v>
      </c>
      <c r="B318" s="84" t="str">
        <f t="shared" si="178"/>
        <v>LT11DT+2</v>
      </c>
      <c r="C318" s="84" t="str">
        <f t="shared" si="179"/>
        <v>LT11DT+3</v>
      </c>
      <c r="D318" s="84" t="str">
        <f t="shared" si="180"/>
        <v>LT11DT+4</v>
      </c>
      <c r="E318" s="18" t="s">
        <v>368</v>
      </c>
      <c r="F318" s="86"/>
      <c r="G318" s="86"/>
      <c r="H318" s="94" t="s">
        <v>5088</v>
      </c>
      <c r="I318" s="85" t="s">
        <v>5089</v>
      </c>
      <c r="J318" s="85" t="s">
        <v>559</v>
      </c>
      <c r="K318" s="85" t="str">
        <f t="shared" si="159"/>
        <v>LT11DT_D1</v>
      </c>
      <c r="L318" s="85" t="s">
        <v>5090</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40"/>
      <c r="V318" s="240"/>
      <c r="W318" s="240"/>
      <c r="X318" s="240"/>
      <c r="Y318" s="241"/>
      <c r="Z318" s="241"/>
      <c r="AA318" s="241"/>
      <c r="AB318" s="241"/>
      <c r="AC318" s="240"/>
      <c r="AD318" s="240"/>
      <c r="AE318" s="240"/>
      <c r="AF318" s="240"/>
      <c r="AG318" s="241"/>
      <c r="AH318" s="241"/>
      <c r="AI318" s="241"/>
      <c r="AJ318" s="241"/>
      <c r="AK318" s="87">
        <v>4.63</v>
      </c>
      <c r="AL318" s="87"/>
      <c r="AM318" s="242"/>
      <c r="AN318" s="242">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43" t="s">
        <v>368</v>
      </c>
      <c r="AY318" s="102"/>
      <c r="AZ318" s="103"/>
      <c r="BA318" s="103"/>
      <c r="BB318" s="103"/>
      <c r="BC318" s="240"/>
      <c r="BD318" s="240"/>
      <c r="BE318" s="240"/>
      <c r="BF318" s="240"/>
      <c r="BG318" s="104">
        <f t="shared" ref="BG318:BG323" si="193">AV318-AW318</f>
        <v>3645</v>
      </c>
      <c r="BJ318" s="238" t="e">
        <f>M318*#REF!</f>
        <v>#REF!</v>
      </c>
      <c r="BK318" s="238" t="e">
        <f>N318*#REF!</f>
        <v>#REF!</v>
      </c>
      <c r="BL318" s="238" t="e">
        <f>O318*#REF!</f>
        <v>#REF!</v>
      </c>
      <c r="BM318" s="238"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368</v>
      </c>
      <c r="F319" s="86"/>
      <c r="G319" s="86"/>
      <c r="H319" s="94" t="s">
        <v>5091</v>
      </c>
      <c r="I319" s="85" t="s">
        <v>5092</v>
      </c>
      <c r="J319" s="85" t="s">
        <v>559</v>
      </c>
      <c r="K319" s="85" t="str">
        <f t="shared" si="159"/>
        <v>LT11DT_D2</v>
      </c>
      <c r="L319" s="85" t="s">
        <v>5069</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40"/>
      <c r="V319" s="240"/>
      <c r="W319" s="240"/>
      <c r="X319" s="240"/>
      <c r="Y319" s="241"/>
      <c r="Z319" s="241"/>
      <c r="AA319" s="241"/>
      <c r="AB319" s="241"/>
      <c r="AC319" s="240"/>
      <c r="AD319" s="240"/>
      <c r="AE319" s="240"/>
      <c r="AF319" s="240"/>
      <c r="AG319" s="241"/>
      <c r="AH319" s="241"/>
      <c r="AI319" s="241"/>
      <c r="AJ319" s="241"/>
      <c r="AK319" s="87">
        <v>4.63</v>
      </c>
      <c r="AL319" s="87"/>
      <c r="AM319" s="242"/>
      <c r="AN319" s="242">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43" t="s">
        <v>368</v>
      </c>
      <c r="AY319" s="102">
        <v>6930</v>
      </c>
      <c r="AZ319" s="103">
        <v>2940</v>
      </c>
      <c r="BA319" s="103">
        <v>2520</v>
      </c>
      <c r="BB319" s="103">
        <v>2100</v>
      </c>
      <c r="BC319" s="240">
        <v>5940</v>
      </c>
      <c r="BD319" s="240">
        <v>2520</v>
      </c>
      <c r="BE319" s="240">
        <v>2160</v>
      </c>
      <c r="BF319" s="240">
        <v>1800</v>
      </c>
      <c r="BG319" s="104">
        <f t="shared" si="193"/>
        <v>2119.5</v>
      </c>
      <c r="BJ319" s="238" t="e">
        <f>M319*#REF!</f>
        <v>#REF!</v>
      </c>
      <c r="BK319" s="238" t="e">
        <f>N319*#REF!</f>
        <v>#REF!</v>
      </c>
      <c r="BL319" s="238" t="e">
        <f>O319*#REF!</f>
        <v>#REF!</v>
      </c>
      <c r="BM319" s="238"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368</v>
      </c>
      <c r="F320" s="86"/>
      <c r="G320" s="86"/>
      <c r="H320" s="94" t="s">
        <v>5093</v>
      </c>
      <c r="I320" s="85" t="s">
        <v>5094</v>
      </c>
      <c r="J320" s="85" t="s">
        <v>5069</v>
      </c>
      <c r="K320" s="85" t="str">
        <f t="shared" si="159"/>
        <v>LT11DT_D3</v>
      </c>
      <c r="L320" s="85" t="s">
        <v>305</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40"/>
      <c r="V320" s="240"/>
      <c r="W320" s="240"/>
      <c r="X320" s="240"/>
      <c r="Y320" s="241"/>
      <c r="Z320" s="241"/>
      <c r="AA320" s="241"/>
      <c r="AB320" s="241"/>
      <c r="AC320" s="240"/>
      <c r="AD320" s="240"/>
      <c r="AE320" s="240"/>
      <c r="AF320" s="240"/>
      <c r="AG320" s="241"/>
      <c r="AH320" s="241"/>
      <c r="AI320" s="241"/>
      <c r="AJ320" s="241"/>
      <c r="AK320" s="87">
        <v>4.63</v>
      </c>
      <c r="AL320" s="87"/>
      <c r="AM320" s="242"/>
      <c r="AN320" s="242">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43" t="s">
        <v>368</v>
      </c>
      <c r="AY320" s="102">
        <v>5670</v>
      </c>
      <c r="AZ320" s="103">
        <v>2730</v>
      </c>
      <c r="BA320" s="103">
        <v>2310</v>
      </c>
      <c r="BB320" s="103">
        <v>1400</v>
      </c>
      <c r="BC320" s="240">
        <v>4860</v>
      </c>
      <c r="BD320" s="240">
        <v>2340</v>
      </c>
      <c r="BE320" s="240">
        <v>1980</v>
      </c>
      <c r="BF320" s="240">
        <v>1200</v>
      </c>
      <c r="BG320" s="104">
        <f t="shared" si="193"/>
        <v>2153.5</v>
      </c>
      <c r="BJ320" s="238" t="e">
        <f>M320*#REF!</f>
        <v>#REF!</v>
      </c>
      <c r="BK320" s="238" t="e">
        <f>N320*#REF!</f>
        <v>#REF!</v>
      </c>
      <c r="BL320" s="238" t="e">
        <f>O320*#REF!</f>
        <v>#REF!</v>
      </c>
      <c r="BM320" s="238" t="e">
        <f>P320*#REF!</f>
        <v>#REF!</v>
      </c>
    </row>
    <row r="321" spans="1:65" s="18" customFormat="1" ht="63">
      <c r="A321" s="84" t="str">
        <f t="shared" si="177"/>
        <v>LT11DT_D3+1</v>
      </c>
      <c r="B321" s="84" t="str">
        <f t="shared" si="178"/>
        <v>LT11DT_D3+2</v>
      </c>
      <c r="C321" s="84" t="str">
        <f t="shared" si="179"/>
        <v>LT11DT_D3+3</v>
      </c>
      <c r="D321" s="84" t="str">
        <f t="shared" si="180"/>
        <v>LT11DT_D3+4</v>
      </c>
      <c r="E321" s="18" t="s">
        <v>368</v>
      </c>
      <c r="F321" s="86">
        <v>12</v>
      </c>
      <c r="G321" s="86"/>
      <c r="H321" s="94" t="s">
        <v>5095</v>
      </c>
      <c r="I321" s="85" t="s">
        <v>5096</v>
      </c>
      <c r="J321" s="85" t="s">
        <v>305</v>
      </c>
      <c r="K321" s="85" t="str">
        <f t="shared" si="159"/>
        <v>LT12DT</v>
      </c>
      <c r="L321" s="85" t="s">
        <v>5090</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40" t="e">
        <f>VLOOKUP(A321,#REF!,32,0)</f>
        <v>#REF!</v>
      </c>
      <c r="V321" s="240" t="e">
        <f>VLOOKUP(B321,#REF!,32,0)</f>
        <v>#REF!</v>
      </c>
      <c r="W321" s="240" t="e">
        <f>VLOOKUP(C321,#REF!,32,0)</f>
        <v>#REF!</v>
      </c>
      <c r="X321" s="240"/>
      <c r="Y321" s="241" t="e">
        <f>U321/M321</f>
        <v>#REF!</v>
      </c>
      <c r="Z321" s="241" t="e">
        <f>V321/N321</f>
        <v>#REF!</v>
      </c>
      <c r="AA321" s="241" t="e">
        <f>W321/O321</f>
        <v>#REF!</v>
      </c>
      <c r="AB321" s="241"/>
      <c r="AC321" s="240"/>
      <c r="AD321" s="240"/>
      <c r="AE321" s="240"/>
      <c r="AF321" s="240"/>
      <c r="AG321" s="241"/>
      <c r="AH321" s="241"/>
      <c r="AI321" s="241"/>
      <c r="AJ321" s="241"/>
      <c r="AK321" s="87">
        <v>4.63</v>
      </c>
      <c r="AL321" s="87"/>
      <c r="AM321" s="242"/>
      <c r="AN321" s="242">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43" t="s">
        <v>368</v>
      </c>
      <c r="AY321" s="102">
        <v>7700</v>
      </c>
      <c r="AZ321" s="103">
        <v>4200</v>
      </c>
      <c r="BA321" s="103">
        <v>2520</v>
      </c>
      <c r="BB321" s="103">
        <v>2100</v>
      </c>
      <c r="BC321" s="240">
        <v>6600</v>
      </c>
      <c r="BD321" s="240">
        <v>3600</v>
      </c>
      <c r="BE321" s="240">
        <v>2160</v>
      </c>
      <c r="BF321" s="240">
        <v>1800</v>
      </c>
      <c r="BG321" s="104">
        <f t="shared" si="193"/>
        <v>3355</v>
      </c>
      <c r="BJ321" s="238" t="e">
        <f>M321*#REF!</f>
        <v>#REF!</v>
      </c>
      <c r="BK321" s="238" t="e">
        <f>N321*#REF!</f>
        <v>#REF!</v>
      </c>
      <c r="BL321" s="238" t="e">
        <f>O321*#REF!</f>
        <v>#REF!</v>
      </c>
      <c r="BM321" s="238" t="e">
        <f>P321*#REF!</f>
        <v>#REF!</v>
      </c>
    </row>
    <row r="322" spans="1:65" ht="47.25" customHeight="1">
      <c r="A322" s="84" t="str">
        <f t="shared" si="177"/>
        <v>LT12DT+1</v>
      </c>
      <c r="B322" s="84" t="str">
        <f t="shared" si="178"/>
        <v>LT12DT+2</v>
      </c>
      <c r="C322" s="84" t="str">
        <f t="shared" si="179"/>
        <v>LT12DT+3</v>
      </c>
      <c r="D322" s="84" t="str">
        <f t="shared" si="180"/>
        <v>LT12DT+4</v>
      </c>
      <c r="E322" s="18" t="s">
        <v>368</v>
      </c>
      <c r="F322" s="86">
        <v>13</v>
      </c>
      <c r="G322" s="86"/>
      <c r="H322" s="94" t="s">
        <v>5097</v>
      </c>
      <c r="I322" s="85" t="s">
        <v>5098</v>
      </c>
      <c r="J322" s="85" t="s">
        <v>559</v>
      </c>
      <c r="K322" s="85" t="str">
        <f t="shared" si="159"/>
        <v>LT13DT</v>
      </c>
      <c r="L322" s="85" t="s">
        <v>5069</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40"/>
      <c r="V322" s="240" t="e">
        <f>VLOOKUP(B322,#REF!,32,0)</f>
        <v>#REF!</v>
      </c>
      <c r="W322" s="240"/>
      <c r="X322" s="240"/>
      <c r="Y322" s="241"/>
      <c r="Z322" s="241" t="e">
        <f>V322/N322</f>
        <v>#REF!</v>
      </c>
      <c r="AA322" s="241"/>
      <c r="AB322" s="241"/>
      <c r="AC322" s="240" t="e">
        <f>VLOOKUP(H322,#REF!,5,0)</f>
        <v>#REF!</v>
      </c>
      <c r="AD322" s="240" t="e">
        <f>VLOOKUP($H322,#REF!,6,0)</f>
        <v>#REF!</v>
      </c>
      <c r="AE322" s="240" t="e">
        <f>VLOOKUP($H322,#REF!,7,0)</f>
        <v>#REF!</v>
      </c>
      <c r="AF322" s="240" t="e">
        <f>VLOOKUP($H322,#REF!,8,0)</f>
        <v>#REF!</v>
      </c>
      <c r="AG322" s="241" t="e">
        <f>AC322/M322</f>
        <v>#REF!</v>
      </c>
      <c r="AH322" s="241" t="e">
        <f>AD322/N322</f>
        <v>#REF!</v>
      </c>
      <c r="AI322" s="241" t="e">
        <f>AE322/O322</f>
        <v>#REF!</v>
      </c>
      <c r="AJ322" s="241" t="e">
        <f>AF322/P322</f>
        <v>#REF!</v>
      </c>
      <c r="AK322" s="87">
        <v>6.9444444444444446</v>
      </c>
      <c r="AL322" s="87"/>
      <c r="AM322" s="242" t="e">
        <f>AVERAGE(AG322:AJ322)</f>
        <v>#REF!</v>
      </c>
      <c r="AN322" s="242">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47" t="s">
        <v>368</v>
      </c>
      <c r="AY322" s="102">
        <v>7700</v>
      </c>
      <c r="AZ322" s="103">
        <v>4200</v>
      </c>
      <c r="BA322" s="103">
        <v>2520</v>
      </c>
      <c r="BB322" s="103">
        <v>2100</v>
      </c>
      <c r="BC322" s="240">
        <v>6600</v>
      </c>
      <c r="BD322" s="240">
        <v>3600</v>
      </c>
      <c r="BE322" s="240">
        <v>2160</v>
      </c>
      <c r="BF322" s="240">
        <v>1800</v>
      </c>
      <c r="BG322" s="104">
        <f t="shared" si="193"/>
        <v>3260</v>
      </c>
      <c r="BJ322" s="238" t="e">
        <f>M322*#REF!</f>
        <v>#REF!</v>
      </c>
      <c r="BK322" s="238" t="e">
        <f>N322*#REF!</f>
        <v>#REF!</v>
      </c>
      <c r="BL322" s="238" t="e">
        <f>O322*#REF!</f>
        <v>#REF!</v>
      </c>
      <c r="BM322" s="238" t="e">
        <f>P322*#REF!</f>
        <v>#REF!</v>
      </c>
    </row>
    <row r="323" spans="1:65" s="276" customFormat="1" ht="47.25" customHeight="1">
      <c r="A323" s="84" t="str">
        <f t="shared" si="177"/>
        <v>LT13DT+1</v>
      </c>
      <c r="B323" s="84" t="str">
        <f t="shared" si="178"/>
        <v>LT13DT+2</v>
      </c>
      <c r="C323" s="84" t="str">
        <f t="shared" si="179"/>
        <v>LT13DT+3</v>
      </c>
      <c r="D323" s="84" t="str">
        <f t="shared" si="180"/>
        <v>LT13DT+4</v>
      </c>
      <c r="E323" s="18" t="s">
        <v>368</v>
      </c>
      <c r="F323" s="86">
        <v>14</v>
      </c>
      <c r="G323" s="86"/>
      <c r="H323" s="94" t="s">
        <v>5099</v>
      </c>
      <c r="I323" s="85" t="s">
        <v>5100</v>
      </c>
      <c r="J323" s="85" t="s">
        <v>559</v>
      </c>
      <c r="K323" s="85" t="str">
        <f t="shared" si="159"/>
        <v>LT14DT</v>
      </c>
      <c r="L323" s="85" t="s">
        <v>264</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40"/>
      <c r="V323" s="240"/>
      <c r="W323" s="240"/>
      <c r="X323" s="240"/>
      <c r="Y323" s="241"/>
      <c r="Z323" s="241"/>
      <c r="AA323" s="241"/>
      <c r="AB323" s="241"/>
      <c r="AC323" s="240"/>
      <c r="AD323" s="240"/>
      <c r="AE323" s="240"/>
      <c r="AF323" s="240"/>
      <c r="AG323" s="241"/>
      <c r="AH323" s="241"/>
      <c r="AI323" s="241"/>
      <c r="AJ323" s="241"/>
      <c r="AK323" s="87">
        <v>4.63</v>
      </c>
      <c r="AL323" s="87"/>
      <c r="AM323" s="242"/>
      <c r="AN323" s="242">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43" t="s">
        <v>368</v>
      </c>
      <c r="AY323" s="102">
        <v>4340</v>
      </c>
      <c r="AZ323" s="103">
        <v>2170</v>
      </c>
      <c r="BA323" s="103">
        <v>1610</v>
      </c>
      <c r="BB323" s="103">
        <v>1190</v>
      </c>
      <c r="BC323" s="98">
        <v>3720</v>
      </c>
      <c r="BD323" s="98">
        <v>1860</v>
      </c>
      <c r="BE323" s="98">
        <v>1380</v>
      </c>
      <c r="BF323" s="98">
        <v>1020</v>
      </c>
      <c r="BG323" s="104">
        <f t="shared" si="193"/>
        <v>2555</v>
      </c>
      <c r="BJ323" s="238" t="e">
        <f>M323*#REF!</f>
        <v>#REF!</v>
      </c>
      <c r="BK323" s="238" t="e">
        <f>N323*#REF!</f>
        <v>#REF!</v>
      </c>
      <c r="BL323" s="238" t="e">
        <f>O323*#REF!</f>
        <v>#REF!</v>
      </c>
      <c r="BM323" s="238" t="e">
        <f>P323*#REF!</f>
        <v>#REF!</v>
      </c>
    </row>
    <row r="324" spans="1:65" s="18" customFormat="1" ht="47.25">
      <c r="A324" s="84" t="str">
        <f t="shared" si="177"/>
        <v>LT14DT+1</v>
      </c>
      <c r="B324" s="84" t="str">
        <f t="shared" si="178"/>
        <v>LT14DT+2</v>
      </c>
      <c r="C324" s="84" t="str">
        <f t="shared" si="179"/>
        <v>LT14DT+3</v>
      </c>
      <c r="D324" s="84" t="str">
        <f t="shared" si="180"/>
        <v>LT14DT+4</v>
      </c>
      <c r="E324" s="18" t="s">
        <v>368</v>
      </c>
      <c r="F324" s="86">
        <v>15</v>
      </c>
      <c r="G324" s="86"/>
      <c r="H324" s="94" t="s">
        <v>5101</v>
      </c>
      <c r="I324" s="85" t="s">
        <v>5102</v>
      </c>
      <c r="J324" s="85" t="s">
        <v>559</v>
      </c>
      <c r="K324" s="85"/>
      <c r="L324" s="85" t="s">
        <v>264</v>
      </c>
      <c r="M324" s="97"/>
      <c r="N324" s="97"/>
      <c r="O324" s="97"/>
      <c r="P324" s="97"/>
      <c r="Q324" s="96"/>
      <c r="R324" s="96"/>
      <c r="S324" s="96"/>
      <c r="T324" s="96"/>
      <c r="U324" s="240"/>
      <c r="V324" s="240"/>
      <c r="W324" s="240"/>
      <c r="X324" s="240"/>
      <c r="Y324" s="241"/>
      <c r="Z324" s="241"/>
      <c r="AA324" s="241"/>
      <c r="AB324" s="241"/>
      <c r="AC324" s="240"/>
      <c r="AD324" s="240"/>
      <c r="AE324" s="240"/>
      <c r="AF324" s="240"/>
      <c r="AG324" s="241"/>
      <c r="AH324" s="241"/>
      <c r="AI324" s="241"/>
      <c r="AJ324" s="241"/>
      <c r="AK324" s="87"/>
      <c r="AL324" s="87"/>
      <c r="AM324" s="242"/>
      <c r="AN324" s="242"/>
      <c r="AO324" s="99"/>
      <c r="AP324" s="99"/>
      <c r="AQ324" s="99"/>
      <c r="AR324" s="99"/>
      <c r="AS324" s="99"/>
      <c r="AT324" s="99"/>
      <c r="AU324" s="99"/>
      <c r="AV324" s="99"/>
      <c r="AW324" s="60"/>
      <c r="AX324" s="243" t="s">
        <v>368</v>
      </c>
      <c r="AY324" s="102">
        <v>8400</v>
      </c>
      <c r="AZ324" s="103">
        <v>4340</v>
      </c>
      <c r="BA324" s="103">
        <v>3220</v>
      </c>
      <c r="BB324" s="103">
        <v>2100</v>
      </c>
      <c r="BC324" s="240">
        <v>7200</v>
      </c>
      <c r="BD324" s="240">
        <v>3720</v>
      </c>
      <c r="BE324" s="240">
        <v>2760</v>
      </c>
      <c r="BF324" s="240">
        <v>1800</v>
      </c>
      <c r="BJ324" s="238" t="e">
        <f>M324*#REF!</f>
        <v>#REF!</v>
      </c>
      <c r="BK324" s="238" t="e">
        <f>N324*#REF!</f>
        <v>#REF!</v>
      </c>
      <c r="BL324" s="238" t="e">
        <f>O324*#REF!</f>
        <v>#REF!</v>
      </c>
      <c r="BM324" s="238" t="e">
        <f>P324*#REF!</f>
        <v>#REF!</v>
      </c>
    </row>
    <row r="325" spans="1:65" s="18" customFormat="1" ht="47.25">
      <c r="A325" s="84" t="str">
        <f t="shared" si="177"/>
        <v>LT15DT+1</v>
      </c>
      <c r="B325" s="84" t="str">
        <f t="shared" si="178"/>
        <v>LT15DT+2</v>
      </c>
      <c r="C325" s="84" t="str">
        <f t="shared" si="179"/>
        <v>LT15DT+3</v>
      </c>
      <c r="D325" s="84" t="str">
        <f t="shared" si="180"/>
        <v>LT15DT+4</v>
      </c>
      <c r="E325" s="18" t="s">
        <v>368</v>
      </c>
      <c r="F325" s="86"/>
      <c r="G325" s="86"/>
      <c r="H325" s="94" t="s">
        <v>5103</v>
      </c>
      <c r="I325" s="85" t="s">
        <v>5104</v>
      </c>
      <c r="J325" s="85" t="s">
        <v>559</v>
      </c>
      <c r="K325" s="85" t="str">
        <f t="shared" si="159"/>
        <v>LT15DT_D1</v>
      </c>
      <c r="L325" s="85" t="s">
        <v>5071</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40"/>
      <c r="V325" s="240"/>
      <c r="W325" s="240"/>
      <c r="X325" s="240"/>
      <c r="Y325" s="241"/>
      <c r="Z325" s="241"/>
      <c r="AA325" s="241"/>
      <c r="AB325" s="241"/>
      <c r="AC325" s="240"/>
      <c r="AD325" s="240"/>
      <c r="AE325" s="240"/>
      <c r="AF325" s="240"/>
      <c r="AG325" s="241"/>
      <c r="AH325" s="241"/>
      <c r="AI325" s="241"/>
      <c r="AJ325" s="241"/>
      <c r="AK325" s="87">
        <v>4.63</v>
      </c>
      <c r="AL325" s="87"/>
      <c r="AM325" s="242"/>
      <c r="AN325" s="242">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43" t="s">
        <v>368</v>
      </c>
      <c r="AY325" s="102">
        <v>8400</v>
      </c>
      <c r="AZ325" s="103">
        <v>4340</v>
      </c>
      <c r="BA325" s="103">
        <v>3220</v>
      </c>
      <c r="BB325" s="103">
        <v>2100</v>
      </c>
      <c r="BC325" s="240">
        <v>7200</v>
      </c>
      <c r="BD325" s="240">
        <v>3720</v>
      </c>
      <c r="BE325" s="240">
        <v>2760</v>
      </c>
      <c r="BF325" s="240">
        <v>1800</v>
      </c>
      <c r="BG325" s="104">
        <f t="shared" ref="BG325:BG332" si="198">AV325-AW325</f>
        <v>4090.5</v>
      </c>
      <c r="BJ325" s="238" t="e">
        <f>M325*#REF!</f>
        <v>#REF!</v>
      </c>
      <c r="BK325" s="238" t="e">
        <f>N325*#REF!</f>
        <v>#REF!</v>
      </c>
      <c r="BL325" s="238" t="e">
        <f>O325*#REF!</f>
        <v>#REF!</v>
      </c>
      <c r="BM325" s="238"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368</v>
      </c>
      <c r="F326" s="86"/>
      <c r="G326" s="86"/>
      <c r="H326" s="94" t="s">
        <v>5105</v>
      </c>
      <c r="I326" s="85" t="s">
        <v>5106</v>
      </c>
      <c r="J326" s="85" t="s">
        <v>559</v>
      </c>
      <c r="K326" s="85" t="str">
        <f t="shared" si="159"/>
        <v>LT15DT_D2</v>
      </c>
      <c r="L326" s="85" t="s">
        <v>5107</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40"/>
      <c r="V326" s="240"/>
      <c r="W326" s="240"/>
      <c r="X326" s="240"/>
      <c r="Y326" s="241"/>
      <c r="Z326" s="241"/>
      <c r="AA326" s="241"/>
      <c r="AB326" s="241"/>
      <c r="AC326" s="240"/>
      <c r="AD326" s="240"/>
      <c r="AE326" s="240"/>
      <c r="AF326" s="240"/>
      <c r="AG326" s="241"/>
      <c r="AH326" s="241"/>
      <c r="AI326" s="241"/>
      <c r="AJ326" s="241"/>
      <c r="AK326" s="87">
        <v>4.63</v>
      </c>
      <c r="AL326" s="87"/>
      <c r="AM326" s="242"/>
      <c r="AN326" s="242">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43" t="s">
        <v>368</v>
      </c>
      <c r="AY326" s="102">
        <v>4340</v>
      </c>
      <c r="AZ326" s="103">
        <v>2170</v>
      </c>
      <c r="BA326" s="103">
        <v>1610</v>
      </c>
      <c r="BB326" s="103">
        <v>1190</v>
      </c>
      <c r="BC326" s="240">
        <v>3720</v>
      </c>
      <c r="BD326" s="240">
        <v>1860</v>
      </c>
      <c r="BE326" s="240">
        <v>1380</v>
      </c>
      <c r="BF326" s="240">
        <v>1020</v>
      </c>
      <c r="BG326" s="104">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368</v>
      </c>
      <c r="F327" s="86">
        <v>16</v>
      </c>
      <c r="G327" s="86"/>
      <c r="H327" s="94" t="s">
        <v>5108</v>
      </c>
      <c r="I327" s="85" t="s">
        <v>5109</v>
      </c>
      <c r="J327" s="85" t="s">
        <v>5107</v>
      </c>
      <c r="K327" s="85" t="str">
        <f t="shared" si="159"/>
        <v>LT16DT</v>
      </c>
      <c r="L327" s="85" t="s">
        <v>5071</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40"/>
      <c r="V327" s="240"/>
      <c r="W327" s="240"/>
      <c r="X327" s="240"/>
      <c r="Y327" s="241"/>
      <c r="Z327" s="241"/>
      <c r="AA327" s="241"/>
      <c r="AB327" s="241"/>
      <c r="AC327" s="240"/>
      <c r="AD327" s="240"/>
      <c r="AE327" s="240"/>
      <c r="AF327" s="240"/>
      <c r="AG327" s="241"/>
      <c r="AH327" s="241"/>
      <c r="AI327" s="241"/>
      <c r="AJ327" s="241"/>
      <c r="AK327" s="87">
        <v>4.63</v>
      </c>
      <c r="AL327" s="87"/>
      <c r="AM327" s="242"/>
      <c r="AN327" s="242">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43" t="s">
        <v>368</v>
      </c>
      <c r="AY327" s="102"/>
      <c r="AZ327" s="103"/>
      <c r="BA327" s="103"/>
      <c r="BB327" s="103"/>
      <c r="BC327" s="240"/>
      <c r="BD327" s="240"/>
      <c r="BE327" s="240"/>
      <c r="BF327" s="240"/>
      <c r="BG327" s="104">
        <f t="shared" si="198"/>
        <v>3645</v>
      </c>
      <c r="BJ327" s="238" t="e">
        <f>M327*#REF!</f>
        <v>#REF!</v>
      </c>
      <c r="BK327" s="238" t="e">
        <f>N327*#REF!</f>
        <v>#REF!</v>
      </c>
      <c r="BL327" s="238" t="e">
        <f>O327*#REF!</f>
        <v>#REF!</v>
      </c>
      <c r="BM327" s="238" t="e">
        <f>P327*#REF!</f>
        <v>#REF!</v>
      </c>
    </row>
    <row r="328" spans="1:65" s="18" customFormat="1" ht="35.1" customHeight="1">
      <c r="A328" s="84" t="str">
        <f t="shared" si="177"/>
        <v>LT16DT+1</v>
      </c>
      <c r="B328" s="84" t="str">
        <f t="shared" si="178"/>
        <v>LT16DT+2</v>
      </c>
      <c r="C328" s="84" t="str">
        <f t="shared" si="179"/>
        <v>LT16DT+3</v>
      </c>
      <c r="D328" s="84" t="str">
        <f t="shared" si="180"/>
        <v>LT16DT+4</v>
      </c>
      <c r="E328" s="18" t="s">
        <v>368</v>
      </c>
      <c r="F328" s="86">
        <v>17</v>
      </c>
      <c r="G328" s="86"/>
      <c r="H328" s="94" t="s">
        <v>5110</v>
      </c>
      <c r="I328" s="85" t="s">
        <v>5111</v>
      </c>
      <c r="J328" s="85" t="s">
        <v>559</v>
      </c>
      <c r="K328" s="85" t="str">
        <f t="shared" si="159"/>
        <v>LT17DT</v>
      </c>
      <c r="L328" s="85" t="s">
        <v>5112</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40"/>
      <c r="V328" s="240"/>
      <c r="W328" s="240"/>
      <c r="X328" s="240"/>
      <c r="Y328" s="241"/>
      <c r="Z328" s="241"/>
      <c r="AA328" s="241"/>
      <c r="AB328" s="241"/>
      <c r="AC328" s="240"/>
      <c r="AD328" s="240"/>
      <c r="AE328" s="240"/>
      <c r="AF328" s="240"/>
      <c r="AG328" s="241"/>
      <c r="AH328" s="241"/>
      <c r="AI328" s="241"/>
      <c r="AJ328" s="241"/>
      <c r="AK328" s="87">
        <v>4.5707070707070718</v>
      </c>
      <c r="AL328" s="87"/>
      <c r="AM328" s="242"/>
      <c r="AN328" s="242">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43" t="s">
        <v>368</v>
      </c>
      <c r="AY328" s="102">
        <v>8400</v>
      </c>
      <c r="AZ328" s="103">
        <v>4340</v>
      </c>
      <c r="BA328" s="103">
        <v>3220</v>
      </c>
      <c r="BB328" s="103">
        <v>2100</v>
      </c>
      <c r="BC328" s="240">
        <v>7200</v>
      </c>
      <c r="BD328" s="240">
        <v>3720</v>
      </c>
      <c r="BE328" s="240">
        <v>2760</v>
      </c>
      <c r="BF328" s="240">
        <v>1800</v>
      </c>
      <c r="BG328" s="104">
        <f t="shared" si="198"/>
        <v>3510</v>
      </c>
      <c r="BJ328" s="238" t="e">
        <f>M328*#REF!</f>
        <v>#REF!</v>
      </c>
      <c r="BK328" s="238" t="e">
        <f>N328*#REF!</f>
        <v>#REF!</v>
      </c>
      <c r="BL328" s="238" t="e">
        <f>O328*#REF!</f>
        <v>#REF!</v>
      </c>
      <c r="BM328" s="238" t="e">
        <f>P328*#REF!</f>
        <v>#REF!</v>
      </c>
    </row>
    <row r="329" spans="1:65" ht="63" customHeight="1">
      <c r="A329" s="84" t="str">
        <f t="shared" si="177"/>
        <v>LT17DT+1</v>
      </c>
      <c r="B329" s="84" t="str">
        <f t="shared" si="178"/>
        <v>LT17DT+2</v>
      </c>
      <c r="C329" s="84" t="str">
        <f t="shared" si="179"/>
        <v>LT17DT+3</v>
      </c>
      <c r="D329" s="84" t="str">
        <f t="shared" si="180"/>
        <v>LT17DT+4</v>
      </c>
      <c r="E329" s="18" t="s">
        <v>368</v>
      </c>
      <c r="F329" s="86">
        <v>18</v>
      </c>
      <c r="G329" s="86"/>
      <c r="H329" s="94" t="s">
        <v>5113</v>
      </c>
      <c r="I329" s="85" t="s">
        <v>5114</v>
      </c>
      <c r="J329" s="85" t="s">
        <v>559</v>
      </c>
      <c r="K329" s="85" t="str">
        <f t="shared" si="159"/>
        <v>LT18DT</v>
      </c>
      <c r="L329" s="85" t="s">
        <v>5115</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40"/>
      <c r="V329" s="240"/>
      <c r="W329" s="240"/>
      <c r="X329" s="240"/>
      <c r="Y329" s="241"/>
      <c r="Z329" s="241"/>
      <c r="AA329" s="241"/>
      <c r="AB329" s="241"/>
      <c r="AC329" s="240" t="e">
        <f>VLOOKUP(H329,#REF!,5,0)</f>
        <v>#REF!</v>
      </c>
      <c r="AD329" s="240" t="e">
        <f>VLOOKUP($H329,#REF!,6,0)</f>
        <v>#REF!</v>
      </c>
      <c r="AE329" s="240" t="e">
        <f>VLOOKUP($H329,#REF!,7,0)</f>
        <v>#REF!</v>
      </c>
      <c r="AF329" s="240" t="e">
        <f>VLOOKUP($H329,#REF!,8,0)</f>
        <v>#REF!</v>
      </c>
      <c r="AG329" s="241" t="e">
        <f t="shared" ref="AG329:AJ330" si="199">AC329/M329</f>
        <v>#REF!</v>
      </c>
      <c r="AH329" s="241" t="e">
        <f t="shared" si="199"/>
        <v>#REF!</v>
      </c>
      <c r="AI329" s="241" t="e">
        <f t="shared" si="199"/>
        <v>#REF!</v>
      </c>
      <c r="AJ329" s="241" t="e">
        <f t="shared" si="199"/>
        <v>#REF!</v>
      </c>
      <c r="AK329" s="87">
        <v>6.4516129032258061</v>
      </c>
      <c r="AL329" s="87"/>
      <c r="AM329" s="242" t="e">
        <f>AVERAGE(AG329:AJ329)</f>
        <v>#REF!</v>
      </c>
      <c r="AN329" s="242">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49" t="s">
        <v>368</v>
      </c>
      <c r="AY329" s="102">
        <v>6300</v>
      </c>
      <c r="AZ329" s="103">
        <v>2940</v>
      </c>
      <c r="BA329" s="103">
        <v>2520</v>
      </c>
      <c r="BB329" s="103">
        <v>1820</v>
      </c>
      <c r="BC329" s="240">
        <v>5400</v>
      </c>
      <c r="BD329" s="240">
        <v>2520</v>
      </c>
      <c r="BE329" s="240">
        <v>2160</v>
      </c>
      <c r="BF329" s="240">
        <v>1560</v>
      </c>
      <c r="BG329" s="104">
        <f t="shared" si="198"/>
        <v>2966</v>
      </c>
      <c r="BJ329" s="238" t="e">
        <f>M329*#REF!</f>
        <v>#REF!</v>
      </c>
      <c r="BK329" s="238" t="e">
        <f>N329*#REF!</f>
        <v>#REF!</v>
      </c>
      <c r="BL329" s="238" t="e">
        <f>O329*#REF!</f>
        <v>#REF!</v>
      </c>
      <c r="BM329" s="238" t="e">
        <f>P329*#REF!</f>
        <v>#REF!</v>
      </c>
    </row>
    <row r="330" spans="1:65" s="277" customFormat="1" ht="47.25">
      <c r="A330" s="84" t="str">
        <f t="shared" si="177"/>
        <v>LT18DT+1</v>
      </c>
      <c r="B330" s="84" t="str">
        <f t="shared" si="178"/>
        <v>LT18DT+2</v>
      </c>
      <c r="C330" s="84" t="str">
        <f t="shared" si="179"/>
        <v>LT18DT+3</v>
      </c>
      <c r="D330" s="84" t="str">
        <f t="shared" si="180"/>
        <v>LT18DT+4</v>
      </c>
      <c r="E330" s="18" t="s">
        <v>368</v>
      </c>
      <c r="F330" s="86">
        <v>19</v>
      </c>
      <c r="G330" s="86"/>
      <c r="H330" s="94" t="s">
        <v>5116</v>
      </c>
      <c r="I330" s="85" t="s">
        <v>5117</v>
      </c>
      <c r="J330" s="85" t="s">
        <v>5118</v>
      </c>
      <c r="K330" s="85" t="str">
        <f t="shared" si="159"/>
        <v>LT19DT</v>
      </c>
      <c r="L330" s="85" t="s">
        <v>5119</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40"/>
      <c r="V330" s="240"/>
      <c r="W330" s="240"/>
      <c r="X330" s="240"/>
      <c r="Y330" s="241"/>
      <c r="Z330" s="241"/>
      <c r="AA330" s="241"/>
      <c r="AB330" s="241"/>
      <c r="AC330" s="240" t="e">
        <f>VLOOKUP(H330,#REF!,5,0)</f>
        <v>#REF!</v>
      </c>
      <c r="AD330" s="240" t="e">
        <f>VLOOKUP($H330,#REF!,6,0)</f>
        <v>#REF!</v>
      </c>
      <c r="AE330" s="240" t="e">
        <f>VLOOKUP($H330,#REF!,7,0)</f>
        <v>#REF!</v>
      </c>
      <c r="AF330" s="240" t="e">
        <f>VLOOKUP($H330,#REF!,8,0)</f>
        <v>#REF!</v>
      </c>
      <c r="AG330" s="241" t="e">
        <f t="shared" si="199"/>
        <v>#REF!</v>
      </c>
      <c r="AH330" s="241" t="e">
        <f t="shared" si="199"/>
        <v>#REF!</v>
      </c>
      <c r="AI330" s="241" t="e">
        <f t="shared" si="199"/>
        <v>#REF!</v>
      </c>
      <c r="AJ330" s="241" t="e">
        <f t="shared" si="199"/>
        <v>#REF!</v>
      </c>
      <c r="AK330" s="87">
        <v>4.63</v>
      </c>
      <c r="AL330" s="87"/>
      <c r="AM330" s="242" t="e">
        <f>AVERAGE(AG330:AJ330)</f>
        <v>#REF!</v>
      </c>
      <c r="AN330" s="242">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33" t="s">
        <v>368</v>
      </c>
      <c r="AY330" s="102">
        <v>4340</v>
      </c>
      <c r="AZ330" s="103">
        <v>2170</v>
      </c>
      <c r="BA330" s="103">
        <v>1610</v>
      </c>
      <c r="BB330" s="103">
        <v>1190</v>
      </c>
      <c r="BC330" s="98">
        <v>3720</v>
      </c>
      <c r="BD330" s="98">
        <v>1860</v>
      </c>
      <c r="BE330" s="98">
        <v>1380</v>
      </c>
      <c r="BF330" s="98">
        <v>1020</v>
      </c>
      <c r="BG330" s="104">
        <f t="shared" si="198"/>
        <v>3240</v>
      </c>
      <c r="BJ330" s="238" t="e">
        <f>M330*#REF!</f>
        <v>#REF!</v>
      </c>
      <c r="BK330" s="238" t="e">
        <f>N330*#REF!</f>
        <v>#REF!</v>
      </c>
      <c r="BL330" s="238" t="e">
        <f>O330*#REF!</f>
        <v>#REF!</v>
      </c>
      <c r="BM330" s="238" t="e">
        <f>P330*#REF!</f>
        <v>#REF!</v>
      </c>
    </row>
    <row r="331" spans="1:65" s="18" customFormat="1" ht="47.25">
      <c r="A331" s="84" t="str">
        <f t="shared" si="177"/>
        <v>LT19DT+1</v>
      </c>
      <c r="B331" s="84" t="str">
        <f t="shared" si="178"/>
        <v>LT19DT+2</v>
      </c>
      <c r="C331" s="84" t="str">
        <f t="shared" si="179"/>
        <v>LT19DT+3</v>
      </c>
      <c r="D331" s="84" t="str">
        <f t="shared" si="180"/>
        <v>LT19DT+4</v>
      </c>
      <c r="E331" s="18" t="s">
        <v>368</v>
      </c>
      <c r="F331" s="86">
        <v>20</v>
      </c>
      <c r="G331" s="86"/>
      <c r="H331" s="94" t="s">
        <v>5120</v>
      </c>
      <c r="I331" s="85" t="s">
        <v>5121</v>
      </c>
      <c r="J331" s="85" t="s">
        <v>559</v>
      </c>
      <c r="K331" s="85" t="str">
        <f t="shared" si="159"/>
        <v>LT20DT</v>
      </c>
      <c r="L331" s="85" t="s">
        <v>5122</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40"/>
      <c r="V331" s="240"/>
      <c r="W331" s="240"/>
      <c r="X331" s="240"/>
      <c r="Y331" s="241"/>
      <c r="Z331" s="241"/>
      <c r="AA331" s="241"/>
      <c r="AB331" s="241"/>
      <c r="AC331" s="240"/>
      <c r="AD331" s="240"/>
      <c r="AE331" s="240"/>
      <c r="AF331" s="240"/>
      <c r="AG331" s="241"/>
      <c r="AH331" s="241"/>
      <c r="AI331" s="241"/>
      <c r="AJ331" s="241"/>
      <c r="AK331" s="87">
        <v>4.63</v>
      </c>
      <c r="AL331" s="87"/>
      <c r="AM331" s="242"/>
      <c r="AN331" s="242">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43" t="s">
        <v>368</v>
      </c>
      <c r="AY331" s="102">
        <v>3220</v>
      </c>
      <c r="AZ331" s="103">
        <v>1540</v>
      </c>
      <c r="BA331" s="103">
        <v>1400</v>
      </c>
      <c r="BB331" s="103">
        <v>980</v>
      </c>
      <c r="BC331" s="98">
        <v>2760</v>
      </c>
      <c r="BD331" s="98">
        <v>1320</v>
      </c>
      <c r="BE331" s="98">
        <v>1200</v>
      </c>
      <c r="BF331" s="98">
        <v>840</v>
      </c>
      <c r="BG331" s="104">
        <f t="shared" si="198"/>
        <v>3240</v>
      </c>
      <c r="BJ331" s="238" t="e">
        <f>M331*#REF!</f>
        <v>#REF!</v>
      </c>
      <c r="BK331" s="238" t="e">
        <f>N331*#REF!</f>
        <v>#REF!</v>
      </c>
      <c r="BL331" s="238" t="e">
        <f>O331*#REF!</f>
        <v>#REF!</v>
      </c>
      <c r="BM331" s="238" t="e">
        <f>P331*#REF!</f>
        <v>#REF!</v>
      </c>
    </row>
    <row r="332" spans="1:65" s="276" customFormat="1" ht="47.25">
      <c r="A332" s="84" t="str">
        <f t="shared" si="177"/>
        <v>LT20DT+1</v>
      </c>
      <c r="B332" s="84" t="str">
        <f t="shared" si="178"/>
        <v>LT20DT+2</v>
      </c>
      <c r="C332" s="84" t="str">
        <f t="shared" si="179"/>
        <v>LT20DT+3</v>
      </c>
      <c r="D332" s="84" t="str">
        <f t="shared" si="180"/>
        <v>LT20DT+4</v>
      </c>
      <c r="E332" s="18" t="s">
        <v>368</v>
      </c>
      <c r="F332" s="86">
        <v>21</v>
      </c>
      <c r="G332" s="86"/>
      <c r="H332" s="94" t="s">
        <v>5123</v>
      </c>
      <c r="I332" s="85" t="s">
        <v>5124</v>
      </c>
      <c r="J332" s="85" t="s">
        <v>4615</v>
      </c>
      <c r="K332" s="85" t="str">
        <f t="shared" ref="K332:K395" si="200">H332</f>
        <v>LT21DT</v>
      </c>
      <c r="L332" s="85" t="s">
        <v>96</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40"/>
      <c r="V332" s="240"/>
      <c r="W332" s="240"/>
      <c r="X332" s="240"/>
      <c r="Y332" s="241"/>
      <c r="Z332" s="241"/>
      <c r="AA332" s="241"/>
      <c r="AB332" s="241"/>
      <c r="AC332" s="240"/>
      <c r="AD332" s="240"/>
      <c r="AE332" s="240"/>
      <c r="AF332" s="240"/>
      <c r="AG332" s="241"/>
      <c r="AH332" s="241"/>
      <c r="AI332" s="241"/>
      <c r="AJ332" s="241"/>
      <c r="AK332" s="87">
        <v>4.63</v>
      </c>
      <c r="AL332" s="87"/>
      <c r="AM332" s="242"/>
      <c r="AN332" s="242">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43" t="s">
        <v>368</v>
      </c>
      <c r="AY332" s="102">
        <v>5040</v>
      </c>
      <c r="AZ332" s="103">
        <v>2450</v>
      </c>
      <c r="BA332" s="103">
        <v>2030</v>
      </c>
      <c r="BB332" s="103">
        <v>1400</v>
      </c>
      <c r="BC332" s="98">
        <v>4320</v>
      </c>
      <c r="BD332" s="98">
        <v>2100</v>
      </c>
      <c r="BE332" s="98">
        <v>1740</v>
      </c>
      <c r="BF332" s="98">
        <v>1200</v>
      </c>
      <c r="BG332" s="104">
        <f t="shared" si="198"/>
        <v>2089</v>
      </c>
      <c r="BJ332" s="238" t="e">
        <f>M332*#REF!</f>
        <v>#REF!</v>
      </c>
      <c r="BK332" s="238" t="e">
        <f>N332*#REF!</f>
        <v>#REF!</v>
      </c>
      <c r="BL332" s="238" t="e">
        <f>O332*#REF!</f>
        <v>#REF!</v>
      </c>
      <c r="BM332" s="238" t="e">
        <f>P332*#REF!</f>
        <v>#REF!</v>
      </c>
    </row>
    <row r="333" spans="1:65" s="276" customFormat="1" ht="47.25">
      <c r="A333" s="84" t="str">
        <f t="shared" si="177"/>
        <v>LT21DT+1</v>
      </c>
      <c r="B333" s="84" t="str">
        <f t="shared" si="178"/>
        <v>LT21DT+2</v>
      </c>
      <c r="C333" s="84" t="str">
        <f t="shared" si="179"/>
        <v>LT21DT+3</v>
      </c>
      <c r="D333" s="84" t="str">
        <f t="shared" si="180"/>
        <v>LT21DT+4</v>
      </c>
      <c r="E333" s="18" t="s">
        <v>368</v>
      </c>
      <c r="F333" s="86">
        <v>22</v>
      </c>
      <c r="G333" s="86"/>
      <c r="H333" s="94" t="s">
        <v>5125</v>
      </c>
      <c r="I333" s="85" t="s">
        <v>5126</v>
      </c>
      <c r="J333" s="85" t="s">
        <v>551</v>
      </c>
      <c r="K333" s="85"/>
      <c r="L333" s="85" t="s">
        <v>5127</v>
      </c>
      <c r="M333" s="97"/>
      <c r="N333" s="97"/>
      <c r="O333" s="97"/>
      <c r="P333" s="97"/>
      <c r="Q333" s="96"/>
      <c r="R333" s="96"/>
      <c r="S333" s="96"/>
      <c r="T333" s="96"/>
      <c r="U333" s="240" t="e">
        <f>VLOOKUP(A333,#REF!,32,0)</f>
        <v>#REF!</v>
      </c>
      <c r="V333" s="240"/>
      <c r="W333" s="240"/>
      <c r="X333" s="240"/>
      <c r="Y333" s="241" t="e">
        <f>U333/M333</f>
        <v>#REF!</v>
      </c>
      <c r="Z333" s="241"/>
      <c r="AA333" s="241"/>
      <c r="AB333" s="241"/>
      <c r="AC333" s="240"/>
      <c r="AD333" s="240"/>
      <c r="AE333" s="240"/>
      <c r="AF333" s="240"/>
      <c r="AG333" s="241"/>
      <c r="AH333" s="241"/>
      <c r="AI333" s="241"/>
      <c r="AJ333" s="241"/>
      <c r="AK333" s="87"/>
      <c r="AL333" s="87"/>
      <c r="AM333" s="242"/>
      <c r="AN333" s="242"/>
      <c r="AO333" s="99"/>
      <c r="AP333" s="99"/>
      <c r="AQ333" s="99"/>
      <c r="AR333" s="99"/>
      <c r="AS333" s="99"/>
      <c r="AT333" s="99"/>
      <c r="AU333" s="99"/>
      <c r="AV333" s="99"/>
      <c r="AW333" s="60"/>
      <c r="AX333" s="243" t="s">
        <v>368</v>
      </c>
      <c r="AY333" s="102">
        <v>4200</v>
      </c>
      <c r="AZ333" s="103">
        <v>2100</v>
      </c>
      <c r="BA333" s="103">
        <v>1610</v>
      </c>
      <c r="BB333" s="103">
        <v>1190</v>
      </c>
      <c r="BC333" s="98">
        <v>3600</v>
      </c>
      <c r="BD333" s="98">
        <v>1800</v>
      </c>
      <c r="BE333" s="98">
        <v>1380</v>
      </c>
      <c r="BF333" s="98">
        <v>1020</v>
      </c>
      <c r="BJ333" s="238" t="e">
        <f>M333*#REF!</f>
        <v>#REF!</v>
      </c>
      <c r="BK333" s="238" t="e">
        <f>N333*#REF!</f>
        <v>#REF!</v>
      </c>
      <c r="BL333" s="238" t="e">
        <f>O333*#REF!</f>
        <v>#REF!</v>
      </c>
      <c r="BM333" s="238" t="e">
        <f>P333*#REF!</f>
        <v>#REF!</v>
      </c>
    </row>
    <row r="334" spans="1:65" s="18" customFormat="1" ht="47.25">
      <c r="A334" s="84" t="str">
        <f t="shared" si="177"/>
        <v>LT22DT+1</v>
      </c>
      <c r="B334" s="84" t="str">
        <f t="shared" si="178"/>
        <v>LT22DT+2</v>
      </c>
      <c r="C334" s="84" t="str">
        <f t="shared" si="179"/>
        <v>LT22DT+3</v>
      </c>
      <c r="D334" s="84" t="str">
        <f t="shared" si="180"/>
        <v>LT22DT+4</v>
      </c>
      <c r="E334" s="18" t="s">
        <v>368</v>
      </c>
      <c r="F334" s="86"/>
      <c r="G334" s="86"/>
      <c r="H334" s="94" t="s">
        <v>5128</v>
      </c>
      <c r="I334" s="85" t="s">
        <v>5129</v>
      </c>
      <c r="J334" s="85" t="s">
        <v>4615</v>
      </c>
      <c r="K334" s="85" t="str">
        <f t="shared" si="200"/>
        <v>LT22DT_D1</v>
      </c>
      <c r="L334" s="85" t="s">
        <v>96</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40"/>
      <c r="V334" s="240"/>
      <c r="W334" s="240"/>
      <c r="X334" s="240"/>
      <c r="Y334" s="241"/>
      <c r="Z334" s="241"/>
      <c r="AA334" s="241"/>
      <c r="AB334" s="241"/>
      <c r="AC334" s="240"/>
      <c r="AD334" s="240"/>
      <c r="AE334" s="240"/>
      <c r="AF334" s="240"/>
      <c r="AG334" s="241"/>
      <c r="AH334" s="241"/>
      <c r="AI334" s="241"/>
      <c r="AJ334" s="241"/>
      <c r="AK334" s="87">
        <v>4.63</v>
      </c>
      <c r="AL334" s="87"/>
      <c r="AM334" s="242"/>
      <c r="AN334" s="242">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43" t="s">
        <v>368</v>
      </c>
      <c r="AY334" s="102">
        <v>4340</v>
      </c>
      <c r="AZ334" s="103">
        <v>2170</v>
      </c>
      <c r="BA334" s="103">
        <v>1610</v>
      </c>
      <c r="BB334" s="103">
        <v>1190</v>
      </c>
      <c r="BC334" s="240">
        <v>3720</v>
      </c>
      <c r="BD334" s="240">
        <v>1860</v>
      </c>
      <c r="BE334" s="240">
        <v>1380</v>
      </c>
      <c r="BF334" s="240">
        <v>1020</v>
      </c>
      <c r="BG334" s="104">
        <f t="shared" ref="BG334:BG360" si="208">AV334-AW334</f>
        <v>3240</v>
      </c>
      <c r="BJ334" s="238" t="e">
        <f>M334*#REF!</f>
        <v>#REF!</v>
      </c>
      <c r="BK334" s="238" t="e">
        <f>N334*#REF!</f>
        <v>#REF!</v>
      </c>
      <c r="BL334" s="238" t="e">
        <f>O334*#REF!</f>
        <v>#REF!</v>
      </c>
      <c r="BM334" s="238" t="e">
        <f>P334*#REF!</f>
        <v>#REF!</v>
      </c>
    </row>
    <row r="335" spans="1:65" s="18" customFormat="1" ht="63">
      <c r="A335" s="84" t="str">
        <f t="shared" si="177"/>
        <v>LT22DT_D1+1</v>
      </c>
      <c r="B335" s="84" t="str">
        <f t="shared" si="178"/>
        <v>LT22DT_D1+2</v>
      </c>
      <c r="C335" s="84" t="str">
        <f t="shared" si="179"/>
        <v>LT22DT_D1+3</v>
      </c>
      <c r="D335" s="84" t="str">
        <f t="shared" si="180"/>
        <v>LT22DT_D1+4</v>
      </c>
      <c r="E335" s="18" t="s">
        <v>368</v>
      </c>
      <c r="F335" s="86"/>
      <c r="G335" s="86"/>
      <c r="H335" s="94" t="s">
        <v>5130</v>
      </c>
      <c r="I335" s="85" t="s">
        <v>5131</v>
      </c>
      <c r="J335" s="85" t="s">
        <v>4615</v>
      </c>
      <c r="K335" s="85" t="str">
        <f t="shared" si="200"/>
        <v>LT22DT_D2</v>
      </c>
      <c r="L335" s="85" t="s">
        <v>646</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40"/>
      <c r="V335" s="240"/>
      <c r="W335" s="240"/>
      <c r="X335" s="240"/>
      <c r="Y335" s="241"/>
      <c r="Z335" s="241"/>
      <c r="AA335" s="241"/>
      <c r="AB335" s="241"/>
      <c r="AC335" s="240"/>
      <c r="AD335" s="240"/>
      <c r="AE335" s="240"/>
      <c r="AF335" s="240"/>
      <c r="AG335" s="241"/>
      <c r="AH335" s="241"/>
      <c r="AI335" s="241"/>
      <c r="AJ335" s="241"/>
      <c r="AK335" s="87">
        <v>4.63</v>
      </c>
      <c r="AL335" s="87"/>
      <c r="AM335" s="242"/>
      <c r="AN335" s="242">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43" t="s">
        <v>368</v>
      </c>
      <c r="AY335" s="102">
        <v>4340</v>
      </c>
      <c r="AZ335" s="103">
        <v>2170</v>
      </c>
      <c r="BA335" s="103">
        <v>1610</v>
      </c>
      <c r="BB335" s="103">
        <v>1190</v>
      </c>
      <c r="BC335" s="240">
        <v>3720</v>
      </c>
      <c r="BD335" s="240">
        <v>1860</v>
      </c>
      <c r="BE335" s="240">
        <v>1380</v>
      </c>
      <c r="BF335" s="240">
        <v>1020</v>
      </c>
      <c r="BG335" s="104">
        <f t="shared" si="208"/>
        <v>3355</v>
      </c>
      <c r="BJ335" s="238" t="e">
        <f>M335*#REF!</f>
        <v>#REF!</v>
      </c>
      <c r="BK335" s="238" t="e">
        <f>N335*#REF!</f>
        <v>#REF!</v>
      </c>
      <c r="BL335" s="238" t="e">
        <f>O335*#REF!</f>
        <v>#REF!</v>
      </c>
      <c r="BM335" s="238" t="e">
        <f>P335*#REF!</f>
        <v>#REF!</v>
      </c>
    </row>
    <row r="336" spans="1:65" s="18" customFormat="1" ht="63">
      <c r="A336" s="84" t="str">
        <f t="shared" si="177"/>
        <v>LT22DT_D2+1</v>
      </c>
      <c r="B336" s="84" t="str">
        <f t="shared" si="178"/>
        <v>LT22DT_D2+2</v>
      </c>
      <c r="C336" s="84" t="str">
        <f t="shared" si="179"/>
        <v>LT22DT_D2+3</v>
      </c>
      <c r="D336" s="84" t="str">
        <f t="shared" si="180"/>
        <v>LT22DT_D2+4</v>
      </c>
      <c r="E336" s="18" t="s">
        <v>368</v>
      </c>
      <c r="F336" s="86">
        <v>23</v>
      </c>
      <c r="G336" s="86"/>
      <c r="H336" s="94" t="s">
        <v>5132</v>
      </c>
      <c r="I336" s="85" t="s">
        <v>5133</v>
      </c>
      <c r="J336" s="85" t="s">
        <v>646</v>
      </c>
      <c r="K336" s="85" t="str">
        <f t="shared" si="200"/>
        <v>LT23DT</v>
      </c>
      <c r="L336" s="85" t="s">
        <v>96</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40" t="e">
        <f>VLOOKUP(A336,#REF!,32,0)</f>
        <v>#REF!</v>
      </c>
      <c r="V336" s="240"/>
      <c r="W336" s="240"/>
      <c r="X336" s="240"/>
      <c r="Y336" s="241" t="e">
        <f>U336/M336</f>
        <v>#REF!</v>
      </c>
      <c r="Z336" s="241"/>
      <c r="AA336" s="241"/>
      <c r="AB336" s="241"/>
      <c r="AC336" s="240"/>
      <c r="AD336" s="240"/>
      <c r="AE336" s="240"/>
      <c r="AF336" s="240"/>
      <c r="AG336" s="241"/>
      <c r="AH336" s="241"/>
      <c r="AI336" s="241"/>
      <c r="AJ336" s="241"/>
      <c r="AK336" s="87">
        <v>4.63</v>
      </c>
      <c r="AL336" s="87"/>
      <c r="AM336" s="242"/>
      <c r="AN336" s="242">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43" t="s">
        <v>368</v>
      </c>
      <c r="AY336" s="102">
        <v>4200</v>
      </c>
      <c r="AZ336" s="103">
        <v>2100</v>
      </c>
      <c r="BA336" s="103">
        <v>1610</v>
      </c>
      <c r="BB336" s="103">
        <v>1190</v>
      </c>
      <c r="BC336" s="240">
        <v>3600</v>
      </c>
      <c r="BD336" s="240">
        <v>1800</v>
      </c>
      <c r="BE336" s="240">
        <v>1380</v>
      </c>
      <c r="BF336" s="240">
        <v>1020</v>
      </c>
      <c r="BG336" s="104">
        <f t="shared" si="208"/>
        <v>2089</v>
      </c>
      <c r="BJ336" s="238" t="e">
        <f>M336*#REF!</f>
        <v>#REF!</v>
      </c>
      <c r="BK336" s="238" t="e">
        <f>N336*#REF!</f>
        <v>#REF!</v>
      </c>
      <c r="BL336" s="238" t="e">
        <f>O336*#REF!</f>
        <v>#REF!</v>
      </c>
      <c r="BM336" s="238" t="e">
        <f>P336*#REF!</f>
        <v>#REF!</v>
      </c>
    </row>
    <row r="337" spans="1:65" s="18" customFormat="1" ht="35.1" customHeight="1">
      <c r="A337" s="84" t="str">
        <f t="shared" si="177"/>
        <v>LT23DT+1</v>
      </c>
      <c r="B337" s="84" t="str">
        <f t="shared" si="178"/>
        <v>LT23DT+2</v>
      </c>
      <c r="C337" s="84" t="str">
        <f t="shared" si="179"/>
        <v>LT23DT+3</v>
      </c>
      <c r="D337" s="84" t="str">
        <f t="shared" si="180"/>
        <v>LT23DT+4</v>
      </c>
      <c r="E337" s="18" t="s">
        <v>368</v>
      </c>
      <c r="F337" s="86">
        <v>24</v>
      </c>
      <c r="G337" s="86"/>
      <c r="H337" s="94" t="s">
        <v>5134</v>
      </c>
      <c r="I337" s="85" t="s">
        <v>5135</v>
      </c>
      <c r="J337" s="85" t="s">
        <v>5115</v>
      </c>
      <c r="K337" s="85" t="str">
        <f t="shared" si="200"/>
        <v>LT24DT</v>
      </c>
      <c r="L337" s="85" t="s">
        <v>5136</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40"/>
      <c r="V337" s="240"/>
      <c r="W337" s="240"/>
      <c r="X337" s="240"/>
      <c r="Y337" s="241"/>
      <c r="Z337" s="241"/>
      <c r="AA337" s="241"/>
      <c r="AB337" s="241"/>
      <c r="AC337" s="240"/>
      <c r="AD337" s="240"/>
      <c r="AE337" s="240"/>
      <c r="AF337" s="240"/>
      <c r="AG337" s="241"/>
      <c r="AH337" s="241"/>
      <c r="AI337" s="241"/>
      <c r="AJ337" s="241"/>
      <c r="AK337" s="87">
        <v>4.63</v>
      </c>
      <c r="AL337" s="87"/>
      <c r="AM337" s="242"/>
      <c r="AN337" s="242">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43" t="s">
        <v>368</v>
      </c>
      <c r="AY337" s="102">
        <v>4340</v>
      </c>
      <c r="AZ337" s="103">
        <v>2170</v>
      </c>
      <c r="BA337" s="103">
        <v>1610</v>
      </c>
      <c r="BB337" s="103">
        <v>1190</v>
      </c>
      <c r="BC337" s="240">
        <v>3720</v>
      </c>
      <c r="BD337" s="240">
        <v>1860</v>
      </c>
      <c r="BE337" s="240">
        <v>1380</v>
      </c>
      <c r="BF337" s="240">
        <v>1020</v>
      </c>
      <c r="BG337" s="104">
        <f t="shared" si="208"/>
        <v>1937</v>
      </c>
      <c r="BJ337" s="238" t="e">
        <f>M337*#REF!</f>
        <v>#REF!</v>
      </c>
      <c r="BK337" s="238" t="e">
        <f>N337*#REF!</f>
        <v>#REF!</v>
      </c>
      <c r="BL337" s="238" t="e">
        <f>O337*#REF!</f>
        <v>#REF!</v>
      </c>
      <c r="BM337" s="238" t="e">
        <f>P337*#REF!</f>
        <v>#REF!</v>
      </c>
    </row>
    <row r="338" spans="1:65" s="18" customFormat="1" ht="47.25">
      <c r="A338" s="84" t="str">
        <f t="shared" si="177"/>
        <v>LT24DT+1</v>
      </c>
      <c r="B338" s="84" t="str">
        <f t="shared" si="178"/>
        <v>LT24DT+2</v>
      </c>
      <c r="C338" s="84" t="str">
        <f t="shared" si="179"/>
        <v>LT24DT+3</v>
      </c>
      <c r="D338" s="84" t="str">
        <f t="shared" si="180"/>
        <v>LT24DT+4</v>
      </c>
      <c r="E338" s="18" t="s">
        <v>368</v>
      </c>
      <c r="F338" s="86">
        <v>25</v>
      </c>
      <c r="G338" s="86"/>
      <c r="H338" s="94" t="s">
        <v>5137</v>
      </c>
      <c r="I338" s="85" t="s">
        <v>5138</v>
      </c>
      <c r="J338" s="85" t="s">
        <v>4314</v>
      </c>
      <c r="K338" s="85" t="str">
        <f t="shared" si="200"/>
        <v>LT25DT</v>
      </c>
      <c r="L338" s="85" t="s">
        <v>5139</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40"/>
      <c r="V338" s="240"/>
      <c r="W338" s="240"/>
      <c r="X338" s="240"/>
      <c r="Y338" s="241"/>
      <c r="Z338" s="241"/>
      <c r="AA338" s="241"/>
      <c r="AB338" s="241"/>
      <c r="AC338" s="240"/>
      <c r="AD338" s="240"/>
      <c r="AE338" s="240"/>
      <c r="AF338" s="240"/>
      <c r="AG338" s="241"/>
      <c r="AH338" s="241"/>
      <c r="AI338" s="241"/>
      <c r="AJ338" s="241"/>
      <c r="AK338" s="87">
        <v>4.63</v>
      </c>
      <c r="AL338" s="87"/>
      <c r="AM338" s="242"/>
      <c r="AN338" s="242">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43" t="s">
        <v>368</v>
      </c>
      <c r="AY338" s="102">
        <v>6720</v>
      </c>
      <c r="AZ338" s="103">
        <v>3640</v>
      </c>
      <c r="BA338" s="103">
        <v>2940</v>
      </c>
      <c r="BB338" s="103">
        <v>1260</v>
      </c>
      <c r="BC338" s="240">
        <v>5760</v>
      </c>
      <c r="BD338" s="240">
        <v>3120</v>
      </c>
      <c r="BE338" s="240">
        <v>2520</v>
      </c>
      <c r="BF338" s="240">
        <v>1080</v>
      </c>
      <c r="BG338" s="104">
        <f t="shared" si="208"/>
        <v>2484</v>
      </c>
      <c r="BJ338" s="238" t="e">
        <f>M338*#REF!</f>
        <v>#REF!</v>
      </c>
      <c r="BK338" s="238" t="e">
        <f>N338*#REF!</f>
        <v>#REF!</v>
      </c>
      <c r="BL338" s="238" t="e">
        <f>O338*#REF!</f>
        <v>#REF!</v>
      </c>
      <c r="BM338" s="238" t="e">
        <f>P338*#REF!</f>
        <v>#REF!</v>
      </c>
    </row>
    <row r="339" spans="1:65" s="18" customFormat="1" ht="35.1" customHeight="1">
      <c r="A339" s="84" t="str">
        <f t="shared" si="177"/>
        <v>LT25DT+1</v>
      </c>
      <c r="B339" s="84" t="str">
        <f t="shared" si="178"/>
        <v>LT25DT+2</v>
      </c>
      <c r="C339" s="84" t="str">
        <f t="shared" si="179"/>
        <v>LT25DT+3</v>
      </c>
      <c r="D339" s="84" t="str">
        <f t="shared" si="180"/>
        <v>LT25DT+4</v>
      </c>
      <c r="E339" s="18" t="s">
        <v>368</v>
      </c>
      <c r="F339" s="86">
        <v>26</v>
      </c>
      <c r="G339" s="86"/>
      <c r="H339" s="94" t="s">
        <v>5140</v>
      </c>
      <c r="I339" s="85" t="s">
        <v>5141</v>
      </c>
      <c r="J339" s="85" t="s">
        <v>233</v>
      </c>
      <c r="K339" s="85" t="str">
        <f t="shared" si="200"/>
        <v>LT26DT</v>
      </c>
      <c r="L339" s="85" t="s">
        <v>5142</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40"/>
      <c r="V339" s="240"/>
      <c r="W339" s="240"/>
      <c r="X339" s="240"/>
      <c r="Y339" s="241"/>
      <c r="Z339" s="241"/>
      <c r="AA339" s="241"/>
      <c r="AB339" s="241"/>
      <c r="AC339" s="240"/>
      <c r="AD339" s="240"/>
      <c r="AE339" s="240"/>
      <c r="AF339" s="240"/>
      <c r="AG339" s="241"/>
      <c r="AH339" s="241"/>
      <c r="AI339" s="241"/>
      <c r="AJ339" s="241"/>
      <c r="AK339" s="87">
        <v>4.63</v>
      </c>
      <c r="AL339" s="87"/>
      <c r="AM339" s="242"/>
      <c r="AN339" s="242">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43" t="s">
        <v>368</v>
      </c>
      <c r="AY339" s="102">
        <v>6720</v>
      </c>
      <c r="AZ339" s="103">
        <v>3640</v>
      </c>
      <c r="BA339" s="103">
        <v>2520</v>
      </c>
      <c r="BB339" s="103">
        <v>1470</v>
      </c>
      <c r="BC339" s="240">
        <v>5760</v>
      </c>
      <c r="BD339" s="240">
        <v>3120</v>
      </c>
      <c r="BE339" s="240">
        <v>2160</v>
      </c>
      <c r="BF339" s="240">
        <v>1260</v>
      </c>
      <c r="BG339" s="104">
        <f t="shared" si="208"/>
        <v>2170</v>
      </c>
      <c r="BJ339" s="238" t="e">
        <f>M339*#REF!</f>
        <v>#REF!</v>
      </c>
      <c r="BK339" s="238" t="e">
        <f>N339*#REF!</f>
        <v>#REF!</v>
      </c>
      <c r="BL339" s="238" t="e">
        <f>O339*#REF!</f>
        <v>#REF!</v>
      </c>
      <c r="BM339" s="238" t="e">
        <f>P339*#REF!</f>
        <v>#REF!</v>
      </c>
    </row>
    <row r="340" spans="1:65" s="105" customFormat="1" ht="47.25">
      <c r="A340" s="84" t="str">
        <f t="shared" si="177"/>
        <v>LT26DT+1</v>
      </c>
      <c r="B340" s="84" t="str">
        <f t="shared" si="178"/>
        <v>LT26DT+2</v>
      </c>
      <c r="C340" s="84" t="str">
        <f t="shared" si="179"/>
        <v>LT26DT+3</v>
      </c>
      <c r="D340" s="84" t="str">
        <f t="shared" si="180"/>
        <v>LT26DT+4</v>
      </c>
      <c r="E340" s="18" t="s">
        <v>368</v>
      </c>
      <c r="F340" s="86">
        <v>27</v>
      </c>
      <c r="G340" s="86"/>
      <c r="H340" s="94" t="s">
        <v>5143</v>
      </c>
      <c r="I340" s="85" t="s">
        <v>5144</v>
      </c>
      <c r="J340" s="85" t="s">
        <v>5145</v>
      </c>
      <c r="K340" s="85" t="str">
        <f t="shared" si="200"/>
        <v>LT27DT</v>
      </c>
      <c r="L340" s="85" t="s">
        <v>5146</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40" t="e">
        <f>VLOOKUP(A340,#REF!,32,0)</f>
        <v>#REF!</v>
      </c>
      <c r="V340" s="240"/>
      <c r="W340" s="240"/>
      <c r="X340" s="240"/>
      <c r="Y340" s="241" t="e">
        <f>U340/M340</f>
        <v>#REF!</v>
      </c>
      <c r="Z340" s="241"/>
      <c r="AA340" s="241"/>
      <c r="AB340" s="241"/>
      <c r="AC340" s="240"/>
      <c r="AD340" s="240"/>
      <c r="AE340" s="240"/>
      <c r="AF340" s="240"/>
      <c r="AG340" s="241"/>
      <c r="AH340" s="241"/>
      <c r="AI340" s="241"/>
      <c r="AJ340" s="241"/>
      <c r="AK340" s="87">
        <v>3.225806451612903</v>
      </c>
      <c r="AL340" s="87"/>
      <c r="AM340" s="242"/>
      <c r="AN340" s="242">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43" t="s">
        <v>368</v>
      </c>
      <c r="AY340" s="102">
        <v>5040</v>
      </c>
      <c r="AZ340" s="103">
        <v>2450</v>
      </c>
      <c r="BA340" s="103">
        <v>1820</v>
      </c>
      <c r="BB340" s="103">
        <v>1260</v>
      </c>
      <c r="BC340" s="240">
        <v>4320</v>
      </c>
      <c r="BD340" s="240">
        <v>2100</v>
      </c>
      <c r="BE340" s="240">
        <v>1560</v>
      </c>
      <c r="BF340" s="240">
        <v>1080</v>
      </c>
      <c r="BG340" s="104">
        <f t="shared" si="208"/>
        <v>1430.150800220167</v>
      </c>
      <c r="BJ340" s="238" t="e">
        <f>M340*#REF!</f>
        <v>#REF!</v>
      </c>
      <c r="BK340" s="238" t="e">
        <f>N340*#REF!</f>
        <v>#REF!</v>
      </c>
      <c r="BL340" s="238" t="e">
        <f>O340*#REF!</f>
        <v>#REF!</v>
      </c>
      <c r="BM340" s="238" t="e">
        <f>P340*#REF!</f>
        <v>#REF!</v>
      </c>
    </row>
    <row r="341" spans="1:65" s="105" customFormat="1" ht="35.1" customHeight="1">
      <c r="A341" s="84" t="str">
        <f t="shared" si="177"/>
        <v>LT27DT+1</v>
      </c>
      <c r="B341" s="84" t="str">
        <f t="shared" si="178"/>
        <v>LT27DT+2</v>
      </c>
      <c r="C341" s="84" t="str">
        <f t="shared" si="179"/>
        <v>LT27DT+3</v>
      </c>
      <c r="D341" s="84" t="str">
        <f t="shared" si="180"/>
        <v>LT27DT+4</v>
      </c>
      <c r="E341" s="18" t="s">
        <v>368</v>
      </c>
      <c r="F341" s="86">
        <v>28</v>
      </c>
      <c r="G341" s="86"/>
      <c r="H341" s="94" t="s">
        <v>5147</v>
      </c>
      <c r="I341" s="85" t="s">
        <v>5148</v>
      </c>
      <c r="J341" s="85" t="s">
        <v>5149</v>
      </c>
      <c r="K341" s="85" t="str">
        <f t="shared" si="200"/>
        <v>LT28DT</v>
      </c>
      <c r="L341" s="278" t="s">
        <v>5150</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40"/>
      <c r="V341" s="240"/>
      <c r="W341" s="240"/>
      <c r="X341" s="240"/>
      <c r="Y341" s="241"/>
      <c r="Z341" s="241"/>
      <c r="AA341" s="241"/>
      <c r="AB341" s="241"/>
      <c r="AC341" s="240"/>
      <c r="AD341" s="240"/>
      <c r="AE341" s="240"/>
      <c r="AF341" s="240"/>
      <c r="AG341" s="241"/>
      <c r="AH341" s="241"/>
      <c r="AI341" s="241"/>
      <c r="AJ341" s="241"/>
      <c r="AK341" s="87">
        <v>4.63</v>
      </c>
      <c r="AL341" s="87"/>
      <c r="AM341" s="242"/>
      <c r="AN341" s="242">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43" t="s">
        <v>368</v>
      </c>
      <c r="AY341" s="102">
        <v>6090</v>
      </c>
      <c r="AZ341" s="103">
        <v>2940</v>
      </c>
      <c r="BA341" s="103">
        <v>2380</v>
      </c>
      <c r="BB341" s="103">
        <v>1610</v>
      </c>
      <c r="BC341" s="240">
        <v>5220</v>
      </c>
      <c r="BD341" s="240">
        <v>2520</v>
      </c>
      <c r="BE341" s="240">
        <v>2040</v>
      </c>
      <c r="BF341" s="240">
        <v>1380</v>
      </c>
      <c r="BG341" s="104">
        <f t="shared" si="208"/>
        <v>2089</v>
      </c>
      <c r="BJ341" s="238" t="e">
        <f>M341*#REF!</f>
        <v>#REF!</v>
      </c>
      <c r="BK341" s="238" t="e">
        <f>N341*#REF!</f>
        <v>#REF!</v>
      </c>
      <c r="BL341" s="238" t="e">
        <f>O341*#REF!</f>
        <v>#REF!</v>
      </c>
      <c r="BM341" s="238" t="e">
        <f>P341*#REF!</f>
        <v>#REF!</v>
      </c>
    </row>
    <row r="342" spans="1:65" s="105" customFormat="1" ht="47.25">
      <c r="A342" s="84" t="str">
        <f t="shared" si="177"/>
        <v>LT28DT+1</v>
      </c>
      <c r="B342" s="84" t="str">
        <f t="shared" si="178"/>
        <v>LT28DT+2</v>
      </c>
      <c r="C342" s="84" t="str">
        <f t="shared" si="179"/>
        <v>LT28DT+3</v>
      </c>
      <c r="D342" s="84" t="str">
        <f t="shared" si="180"/>
        <v>LT28DT+4</v>
      </c>
      <c r="E342" s="18" t="s">
        <v>368</v>
      </c>
      <c r="F342" s="86">
        <v>29</v>
      </c>
      <c r="G342" s="86"/>
      <c r="H342" s="94" t="s">
        <v>5151</v>
      </c>
      <c r="I342" s="85" t="s">
        <v>5152</v>
      </c>
      <c r="J342" s="85" t="s">
        <v>233</v>
      </c>
      <c r="K342" s="85" t="str">
        <f t="shared" si="200"/>
        <v>LT29DT</v>
      </c>
      <c r="L342" s="278" t="s">
        <v>5153</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40"/>
      <c r="V342" s="240"/>
      <c r="W342" s="240"/>
      <c r="X342" s="240"/>
      <c r="Y342" s="241"/>
      <c r="Z342" s="241"/>
      <c r="AA342" s="241"/>
      <c r="AB342" s="241"/>
      <c r="AC342" s="240"/>
      <c r="AD342" s="240"/>
      <c r="AE342" s="240"/>
      <c r="AF342" s="240"/>
      <c r="AG342" s="241"/>
      <c r="AH342" s="241"/>
      <c r="AI342" s="241"/>
      <c r="AJ342" s="241"/>
      <c r="AK342" s="87">
        <v>4.63</v>
      </c>
      <c r="AL342" s="87"/>
      <c r="AM342" s="242"/>
      <c r="AN342" s="242">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43" t="s">
        <v>368</v>
      </c>
      <c r="AY342" s="102">
        <v>4200</v>
      </c>
      <c r="AZ342" s="103">
        <v>2100</v>
      </c>
      <c r="BA342" s="103">
        <v>1610</v>
      </c>
      <c r="BB342" s="103">
        <v>1190</v>
      </c>
      <c r="BC342" s="240">
        <v>3600</v>
      </c>
      <c r="BD342" s="240">
        <v>1800</v>
      </c>
      <c r="BE342" s="240">
        <v>1380</v>
      </c>
      <c r="BF342" s="240">
        <v>1020</v>
      </c>
      <c r="BG342" s="104">
        <f t="shared" si="208"/>
        <v>2170</v>
      </c>
      <c r="BJ342" s="238" t="e">
        <f>M342*#REF!</f>
        <v>#REF!</v>
      </c>
      <c r="BK342" s="238" t="e">
        <f>N342*#REF!</f>
        <v>#REF!</v>
      </c>
      <c r="BL342" s="238" t="e">
        <f>O342*#REF!</f>
        <v>#REF!</v>
      </c>
      <c r="BM342" s="238" t="e">
        <f>P342*#REF!</f>
        <v>#REF!</v>
      </c>
    </row>
    <row r="343" spans="1:65" s="105" customFormat="1" ht="47.25">
      <c r="A343" s="84" t="str">
        <f t="shared" si="177"/>
        <v>LT29DT+1</v>
      </c>
      <c r="B343" s="84" t="str">
        <f t="shared" si="178"/>
        <v>LT29DT+2</v>
      </c>
      <c r="C343" s="84" t="str">
        <f t="shared" si="179"/>
        <v>LT29DT+3</v>
      </c>
      <c r="D343" s="84" t="str">
        <f t="shared" si="180"/>
        <v>LT29DT+4</v>
      </c>
      <c r="E343" s="18" t="s">
        <v>368</v>
      </c>
      <c r="F343" s="86">
        <v>30</v>
      </c>
      <c r="G343" s="86"/>
      <c r="H343" s="94" t="s">
        <v>5154</v>
      </c>
      <c r="I343" s="85" t="s">
        <v>5155</v>
      </c>
      <c r="J343" s="85" t="s">
        <v>5156</v>
      </c>
      <c r="K343" s="85" t="str">
        <f t="shared" si="200"/>
        <v>LT30DT</v>
      </c>
      <c r="L343" s="85" t="s">
        <v>5157</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40"/>
      <c r="V343" s="240"/>
      <c r="W343" s="240"/>
      <c r="X343" s="240"/>
      <c r="Y343" s="241"/>
      <c r="Z343" s="241"/>
      <c r="AA343" s="241"/>
      <c r="AB343" s="241"/>
      <c r="AC343" s="240"/>
      <c r="AD343" s="240"/>
      <c r="AE343" s="240"/>
      <c r="AF343" s="240"/>
      <c r="AG343" s="241"/>
      <c r="AH343" s="241"/>
      <c r="AI343" s="241"/>
      <c r="AJ343" s="241"/>
      <c r="AK343" s="87">
        <v>4.032258064516129</v>
      </c>
      <c r="AL343" s="87"/>
      <c r="AM343" s="242"/>
      <c r="AN343" s="242">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43" t="s">
        <v>368</v>
      </c>
      <c r="AY343" s="102">
        <v>4340</v>
      </c>
      <c r="AZ343" s="103">
        <v>2170</v>
      </c>
      <c r="BA343" s="103">
        <v>1610</v>
      </c>
      <c r="BB343" s="103">
        <v>1190</v>
      </c>
      <c r="BC343" s="240">
        <v>3720</v>
      </c>
      <c r="BD343" s="240">
        <v>1860</v>
      </c>
      <c r="BE343" s="240">
        <v>1380</v>
      </c>
      <c r="BF343" s="240">
        <v>1020</v>
      </c>
      <c r="BG343" s="104">
        <f t="shared" si="208"/>
        <v>1761.0000000000005</v>
      </c>
      <c r="BJ343" s="238" t="e">
        <f>M343*#REF!</f>
        <v>#REF!</v>
      </c>
      <c r="BK343" s="238" t="e">
        <f>N343*#REF!</f>
        <v>#REF!</v>
      </c>
      <c r="BL343" s="238" t="e">
        <f>O343*#REF!</f>
        <v>#REF!</v>
      </c>
      <c r="BM343" s="238" t="e">
        <f>P343*#REF!</f>
        <v>#REF!</v>
      </c>
    </row>
    <row r="344" spans="1:65" s="105" customFormat="1" ht="63">
      <c r="A344" s="84" t="str">
        <f t="shared" si="177"/>
        <v>LT30DT+1</v>
      </c>
      <c r="B344" s="84" t="str">
        <f t="shared" si="178"/>
        <v>LT30DT+2</v>
      </c>
      <c r="C344" s="84" t="str">
        <f t="shared" si="179"/>
        <v>LT30DT+3</v>
      </c>
      <c r="D344" s="84" t="str">
        <f t="shared" si="180"/>
        <v>LT30DT+4</v>
      </c>
      <c r="E344" s="18" t="s">
        <v>368</v>
      </c>
      <c r="F344" s="86">
        <v>31</v>
      </c>
      <c r="G344" s="86"/>
      <c r="H344" s="94" t="s">
        <v>5158</v>
      </c>
      <c r="I344" s="85" t="s">
        <v>5159</v>
      </c>
      <c r="J344" s="85" t="s">
        <v>5156</v>
      </c>
      <c r="K344" s="85" t="str">
        <f t="shared" si="200"/>
        <v>LT31DT</v>
      </c>
      <c r="L344" s="278" t="s">
        <v>5160</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40" t="e">
        <f>VLOOKUP(A344,#REF!,32,0)</f>
        <v>#REF!</v>
      </c>
      <c r="V344" s="240" t="e">
        <f>VLOOKUP(B344,#REF!,32,0)</f>
        <v>#REF!</v>
      </c>
      <c r="W344" s="240"/>
      <c r="X344" s="240"/>
      <c r="Y344" s="241" t="e">
        <f>U344/M344</f>
        <v>#REF!</v>
      </c>
      <c r="Z344" s="241" t="e">
        <f>V344/N344</f>
        <v>#REF!</v>
      </c>
      <c r="AA344" s="241"/>
      <c r="AB344" s="241"/>
      <c r="AC344" s="240"/>
      <c r="AD344" s="240"/>
      <c r="AE344" s="240"/>
      <c r="AF344" s="240"/>
      <c r="AG344" s="241"/>
      <c r="AH344" s="241"/>
      <c r="AI344" s="241"/>
      <c r="AJ344" s="241"/>
      <c r="AK344" s="87">
        <v>4.63</v>
      </c>
      <c r="AL344" s="87"/>
      <c r="AM344" s="242"/>
      <c r="AN344" s="242">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43" t="s">
        <v>368</v>
      </c>
      <c r="AY344" s="102">
        <v>3570</v>
      </c>
      <c r="AZ344" s="103">
        <v>2100</v>
      </c>
      <c r="BA344" s="103">
        <v>1610</v>
      </c>
      <c r="BB344" s="103">
        <v>1190</v>
      </c>
      <c r="BC344" s="240">
        <v>3060</v>
      </c>
      <c r="BD344" s="240">
        <v>1800</v>
      </c>
      <c r="BE344" s="240">
        <v>1380</v>
      </c>
      <c r="BF344" s="240">
        <v>1020</v>
      </c>
      <c r="BG344" s="104">
        <f t="shared" si="208"/>
        <v>1012</v>
      </c>
      <c r="BJ344" s="238" t="e">
        <f>M344*#REF!</f>
        <v>#REF!</v>
      </c>
      <c r="BK344" s="238" t="e">
        <f>N344*#REF!</f>
        <v>#REF!</v>
      </c>
      <c r="BL344" s="238" t="e">
        <f>O344*#REF!</f>
        <v>#REF!</v>
      </c>
      <c r="BM344" s="238" t="e">
        <f>P344*#REF!</f>
        <v>#REF!</v>
      </c>
    </row>
    <row r="345" spans="1:65" s="105" customFormat="1" ht="47.25" customHeight="1">
      <c r="A345" s="84" t="str">
        <f t="shared" si="177"/>
        <v>LT31DT+1</v>
      </c>
      <c r="B345" s="84" t="str">
        <f t="shared" si="178"/>
        <v>LT31DT+2</v>
      </c>
      <c r="C345" s="84" t="str">
        <f t="shared" si="179"/>
        <v>LT31DT+3</v>
      </c>
      <c r="D345" s="84" t="str">
        <f t="shared" si="180"/>
        <v>LT31DT+4</v>
      </c>
      <c r="E345" s="18" t="s">
        <v>368</v>
      </c>
      <c r="F345" s="86">
        <v>32</v>
      </c>
      <c r="G345" s="86"/>
      <c r="H345" s="94" t="s">
        <v>5161</v>
      </c>
      <c r="I345" s="85" t="s">
        <v>5162</v>
      </c>
      <c r="J345" s="85" t="s">
        <v>559</v>
      </c>
      <c r="K345" s="85" t="str">
        <f t="shared" si="200"/>
        <v>LT32DT</v>
      </c>
      <c r="L345" s="85" t="s">
        <v>264</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40"/>
      <c r="V345" s="240"/>
      <c r="W345" s="240"/>
      <c r="X345" s="240"/>
      <c r="Y345" s="241"/>
      <c r="Z345" s="241"/>
      <c r="AA345" s="241"/>
      <c r="AB345" s="241"/>
      <c r="AC345" s="240"/>
      <c r="AD345" s="240"/>
      <c r="AE345" s="240"/>
      <c r="AF345" s="240"/>
      <c r="AG345" s="241"/>
      <c r="AH345" s="241"/>
      <c r="AI345" s="241"/>
      <c r="AJ345" s="241"/>
      <c r="AK345" s="87">
        <v>4.63</v>
      </c>
      <c r="AL345" s="87"/>
      <c r="AM345" s="242"/>
      <c r="AN345" s="242">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43" t="s">
        <v>368</v>
      </c>
      <c r="AY345" s="102">
        <v>8400</v>
      </c>
      <c r="AZ345" s="103">
        <v>4340</v>
      </c>
      <c r="BA345" s="103">
        <v>3220</v>
      </c>
      <c r="BB345" s="103">
        <v>2100</v>
      </c>
      <c r="BC345" s="240">
        <v>7200</v>
      </c>
      <c r="BD345" s="240">
        <v>3720</v>
      </c>
      <c r="BE345" s="240">
        <v>2760</v>
      </c>
      <c r="BF345" s="240">
        <v>1800</v>
      </c>
      <c r="BG345" s="104">
        <f t="shared" si="208"/>
        <v>1812</v>
      </c>
      <c r="BJ345" s="238" t="e">
        <f>M345*#REF!</f>
        <v>#REF!</v>
      </c>
      <c r="BK345" s="238" t="e">
        <f>N345*#REF!</f>
        <v>#REF!</v>
      </c>
      <c r="BL345" s="238" t="e">
        <f>O345*#REF!</f>
        <v>#REF!</v>
      </c>
      <c r="BM345" s="238" t="e">
        <f>P345*#REF!</f>
        <v>#REF!</v>
      </c>
    </row>
    <row r="346" spans="1:65" s="105" customFormat="1" ht="63">
      <c r="A346" s="84" t="str">
        <f t="shared" si="177"/>
        <v>LT32DT+1</v>
      </c>
      <c r="B346" s="84" t="str">
        <f t="shared" si="178"/>
        <v>LT32DT+2</v>
      </c>
      <c r="C346" s="84" t="str">
        <f t="shared" si="179"/>
        <v>LT32DT+3</v>
      </c>
      <c r="D346" s="84" t="str">
        <f t="shared" si="180"/>
        <v>LT32DT+4</v>
      </c>
      <c r="E346" s="18" t="s">
        <v>368</v>
      </c>
      <c r="F346" s="86">
        <v>33</v>
      </c>
      <c r="G346" s="86"/>
      <c r="H346" s="94" t="s">
        <v>5163</v>
      </c>
      <c r="I346" s="85" t="s">
        <v>5164</v>
      </c>
      <c r="J346" s="85" t="s">
        <v>5142</v>
      </c>
      <c r="K346" s="85" t="str">
        <f t="shared" si="200"/>
        <v>LT33DT</v>
      </c>
      <c r="L346" s="85" t="s">
        <v>5165</v>
      </c>
      <c r="M346" s="251">
        <v>7200</v>
      </c>
      <c r="N346" s="251">
        <v>3500</v>
      </c>
      <c r="O346" s="251">
        <v>2600</v>
      </c>
      <c r="P346" s="251">
        <v>1800</v>
      </c>
      <c r="Q346" s="96" t="e">
        <f>VLOOKUP(H346&amp;"Vị trí 1",#REF!,9,0)</f>
        <v>#REF!</v>
      </c>
      <c r="R346" s="96" t="e">
        <f>VLOOKUP(H346&amp;"Vị trí 2",#REF!,9,0)</f>
        <v>#REF!</v>
      </c>
      <c r="S346" s="96" t="e">
        <f>VLOOKUP(H346&amp;"Vị trí 3",#REF!,9,0)</f>
        <v>#REF!</v>
      </c>
      <c r="T346" s="96" t="e">
        <f>VLOOKUP(H346&amp;"Vị trí 4",#REF!,9,0)</f>
        <v>#REF!</v>
      </c>
      <c r="U346" s="240"/>
      <c r="V346" s="240"/>
      <c r="W346" s="240"/>
      <c r="X346" s="240"/>
      <c r="Y346" s="241"/>
      <c r="Z346" s="241"/>
      <c r="AA346" s="241"/>
      <c r="AB346" s="241"/>
      <c r="AC346" s="240"/>
      <c r="AD346" s="240"/>
      <c r="AE346" s="240"/>
      <c r="AF346" s="240"/>
      <c r="AG346" s="241"/>
      <c r="AH346" s="241"/>
      <c r="AI346" s="241"/>
      <c r="AJ346" s="241"/>
      <c r="AK346" s="87">
        <v>4.63</v>
      </c>
      <c r="AL346" s="87"/>
      <c r="AM346" s="242"/>
      <c r="AN346" s="242">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43" t="s">
        <v>368</v>
      </c>
      <c r="AY346" s="102">
        <v>8400</v>
      </c>
      <c r="AZ346" s="103">
        <v>4340</v>
      </c>
      <c r="BA346" s="103">
        <v>3220</v>
      </c>
      <c r="BB346" s="103">
        <v>2100</v>
      </c>
      <c r="BC346" s="240">
        <v>7200</v>
      </c>
      <c r="BD346" s="240">
        <v>3720</v>
      </c>
      <c r="BE346" s="240">
        <v>2760</v>
      </c>
      <c r="BF346" s="240">
        <v>1800</v>
      </c>
      <c r="BG346" s="104">
        <f t="shared" si="208"/>
        <v>1984</v>
      </c>
      <c r="BJ346" s="238" t="e">
        <f>M346*#REF!</f>
        <v>#REF!</v>
      </c>
      <c r="BK346" s="238" t="e">
        <f>N346*#REF!</f>
        <v>#REF!</v>
      </c>
      <c r="BL346" s="238" t="e">
        <f>O346*#REF!</f>
        <v>#REF!</v>
      </c>
      <c r="BM346" s="238" t="e">
        <f>P346*#REF!</f>
        <v>#REF!</v>
      </c>
    </row>
    <row r="347" spans="1:65" s="105" customFormat="1" ht="47.25" customHeight="1">
      <c r="A347" s="84" t="str">
        <f t="shared" si="177"/>
        <v>LT33DT+1</v>
      </c>
      <c r="B347" s="84" t="str">
        <f t="shared" si="178"/>
        <v>LT33DT+2</v>
      </c>
      <c r="C347" s="84" t="str">
        <f t="shared" si="179"/>
        <v>LT33DT+3</v>
      </c>
      <c r="D347" s="84" t="str">
        <f t="shared" si="180"/>
        <v>LT33DT+4</v>
      </c>
      <c r="E347" s="18" t="s">
        <v>368</v>
      </c>
      <c r="F347" s="86">
        <v>34</v>
      </c>
      <c r="G347" s="86"/>
      <c r="H347" s="94" t="s">
        <v>5166</v>
      </c>
      <c r="I347" s="85" t="s">
        <v>5167</v>
      </c>
      <c r="J347" s="85" t="s">
        <v>5142</v>
      </c>
      <c r="K347" s="85" t="str">
        <f t="shared" si="200"/>
        <v>LT34DT</v>
      </c>
      <c r="L347" s="85" t="s">
        <v>4316</v>
      </c>
      <c r="M347" s="251">
        <v>8700</v>
      </c>
      <c r="N347" s="251">
        <v>4200</v>
      </c>
      <c r="O347" s="251">
        <v>3400</v>
      </c>
      <c r="P347" s="251">
        <v>2300</v>
      </c>
      <c r="Q347" s="96" t="e">
        <f>VLOOKUP(H347&amp;"Vị trí 1",#REF!,9,0)</f>
        <v>#REF!</v>
      </c>
      <c r="R347" s="96" t="e">
        <f>VLOOKUP(H347&amp;"Vị trí 2",#REF!,9,0)</f>
        <v>#REF!</v>
      </c>
      <c r="S347" s="96" t="e">
        <f>VLOOKUP(H347&amp;"Vị trí 3",#REF!,9,0)</f>
        <v>#REF!</v>
      </c>
      <c r="T347" s="96" t="e">
        <f>VLOOKUP(H347&amp;"Vị trí 4",#REF!,9,0)</f>
        <v>#REF!</v>
      </c>
      <c r="U347" s="240"/>
      <c r="V347" s="240"/>
      <c r="W347" s="240"/>
      <c r="X347" s="240"/>
      <c r="Y347" s="241"/>
      <c r="Z347" s="241"/>
      <c r="AA347" s="241"/>
      <c r="AB347" s="241"/>
      <c r="AC347" s="240"/>
      <c r="AD347" s="240"/>
      <c r="AE347" s="240"/>
      <c r="AF347" s="240"/>
      <c r="AG347" s="241"/>
      <c r="AH347" s="241"/>
      <c r="AI347" s="241"/>
      <c r="AJ347" s="241"/>
      <c r="AK347" s="87">
        <v>2.8735632183908044</v>
      </c>
      <c r="AL347" s="87"/>
      <c r="AM347" s="242"/>
      <c r="AN347" s="242">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43" t="s">
        <v>368</v>
      </c>
      <c r="AY347" s="102">
        <v>8400</v>
      </c>
      <c r="AZ347" s="103">
        <v>4340</v>
      </c>
      <c r="BA347" s="103">
        <v>3220</v>
      </c>
      <c r="BB347" s="103">
        <v>2100</v>
      </c>
      <c r="BC347" s="240">
        <v>7200</v>
      </c>
      <c r="BD347" s="240">
        <v>3720</v>
      </c>
      <c r="BE347" s="240">
        <v>2760</v>
      </c>
      <c r="BF347" s="240">
        <v>1800</v>
      </c>
      <c r="BG347" s="104">
        <f t="shared" si="208"/>
        <v>1687.6885002752088</v>
      </c>
      <c r="BJ347" s="238" t="e">
        <f>M347*#REF!</f>
        <v>#REF!</v>
      </c>
      <c r="BK347" s="238" t="e">
        <f>N347*#REF!</f>
        <v>#REF!</v>
      </c>
      <c r="BL347" s="238" t="e">
        <f>O347*#REF!</f>
        <v>#REF!</v>
      </c>
      <c r="BM347" s="238" t="e">
        <f>P347*#REF!</f>
        <v>#REF!</v>
      </c>
    </row>
    <row r="348" spans="1:65" s="105" customFormat="1" ht="47.25" customHeight="1">
      <c r="A348" s="84" t="str">
        <f t="shared" si="177"/>
        <v>LT34DT+1</v>
      </c>
      <c r="B348" s="84" t="str">
        <f t="shared" si="178"/>
        <v>LT34DT+2</v>
      </c>
      <c r="C348" s="84" t="str">
        <f t="shared" si="179"/>
        <v>LT34DT+3</v>
      </c>
      <c r="D348" s="84" t="str">
        <f t="shared" si="180"/>
        <v>LT34DT+4</v>
      </c>
      <c r="E348" s="18" t="s">
        <v>368</v>
      </c>
      <c r="F348" s="86">
        <v>35</v>
      </c>
      <c r="G348" s="86"/>
      <c r="H348" s="94" t="s">
        <v>5168</v>
      </c>
      <c r="I348" s="85" t="s">
        <v>5169</v>
      </c>
      <c r="J348" s="85" t="s">
        <v>559</v>
      </c>
      <c r="K348" s="85" t="str">
        <f t="shared" si="200"/>
        <v>LT35DT</v>
      </c>
      <c r="L348" s="278" t="s">
        <v>5170</v>
      </c>
      <c r="M348" s="251">
        <v>6000</v>
      </c>
      <c r="N348" s="251">
        <v>3000</v>
      </c>
      <c r="O348" s="251">
        <v>2300</v>
      </c>
      <c r="P348" s="251">
        <v>1700</v>
      </c>
      <c r="Q348" s="96" t="e">
        <f>VLOOKUP(H348&amp;"Vị trí 1",#REF!,9,0)</f>
        <v>#REF!</v>
      </c>
      <c r="R348" s="96" t="e">
        <f>VLOOKUP(H348&amp;"Vị trí 2",#REF!,9,0)</f>
        <v>#REF!</v>
      </c>
      <c r="S348" s="96" t="e">
        <f>VLOOKUP(H348&amp;"Vị trí 3",#REF!,9,0)</f>
        <v>#REF!</v>
      </c>
      <c r="T348" s="96" t="e">
        <f>VLOOKUP(H348&amp;"Vị trí 4",#REF!,9,0)</f>
        <v>#REF!</v>
      </c>
      <c r="U348" s="240"/>
      <c r="V348" s="240"/>
      <c r="W348" s="240"/>
      <c r="X348" s="240"/>
      <c r="Y348" s="241"/>
      <c r="Z348" s="241"/>
      <c r="AA348" s="241"/>
      <c r="AB348" s="241"/>
      <c r="AC348" s="240"/>
      <c r="AD348" s="240"/>
      <c r="AE348" s="240"/>
      <c r="AF348" s="240"/>
      <c r="AG348" s="241"/>
      <c r="AH348" s="241"/>
      <c r="AI348" s="241"/>
      <c r="AJ348" s="241"/>
      <c r="AK348" s="87">
        <v>4.63</v>
      </c>
      <c r="AL348" s="87"/>
      <c r="AM348" s="242"/>
      <c r="AN348" s="242">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43" t="s">
        <v>368</v>
      </c>
      <c r="AY348" s="102">
        <v>5670</v>
      </c>
      <c r="AZ348" s="103">
        <v>2730</v>
      </c>
      <c r="BA348" s="103">
        <v>2310</v>
      </c>
      <c r="BB348" s="103">
        <v>1400</v>
      </c>
      <c r="BC348" s="240">
        <v>4860</v>
      </c>
      <c r="BD348" s="240">
        <v>2340</v>
      </c>
      <c r="BE348" s="240">
        <v>1980</v>
      </c>
      <c r="BF348" s="240">
        <v>1200</v>
      </c>
      <c r="BG348" s="104">
        <f t="shared" si="208"/>
        <v>2170</v>
      </c>
      <c r="BJ348" s="238" t="e">
        <f>M348*#REF!</f>
        <v>#REF!</v>
      </c>
      <c r="BK348" s="238" t="e">
        <f>N348*#REF!</f>
        <v>#REF!</v>
      </c>
      <c r="BL348" s="238" t="e">
        <f>O348*#REF!</f>
        <v>#REF!</v>
      </c>
      <c r="BM348" s="238" t="e">
        <f>P348*#REF!</f>
        <v>#REF!</v>
      </c>
    </row>
    <row r="349" spans="1:65" s="105" customFormat="1" ht="47.25">
      <c r="A349" s="84" t="str">
        <f t="shared" si="177"/>
        <v>LT35DT+1</v>
      </c>
      <c r="B349" s="84" t="str">
        <f t="shared" si="178"/>
        <v>LT35DT+2</v>
      </c>
      <c r="C349" s="84" t="str">
        <f t="shared" si="179"/>
        <v>LT35DT+3</v>
      </c>
      <c r="D349" s="84" t="str">
        <f t="shared" si="180"/>
        <v>LT35DT+4</v>
      </c>
      <c r="E349" s="18" t="s">
        <v>368</v>
      </c>
      <c r="F349" s="86">
        <v>36</v>
      </c>
      <c r="G349" s="86"/>
      <c r="H349" s="94" t="s">
        <v>5171</v>
      </c>
      <c r="I349" s="85" t="s">
        <v>5172</v>
      </c>
      <c r="J349" s="85" t="s">
        <v>559</v>
      </c>
      <c r="K349" s="85" t="str">
        <f t="shared" si="200"/>
        <v>LT36DT</v>
      </c>
      <c r="L349" s="85" t="s">
        <v>5173</v>
      </c>
      <c r="M349" s="251">
        <v>6200</v>
      </c>
      <c r="N349" s="251">
        <v>3100</v>
      </c>
      <c r="O349" s="251">
        <v>2300</v>
      </c>
      <c r="P349" s="251">
        <v>1700</v>
      </c>
      <c r="Q349" s="96" t="e">
        <f>VLOOKUP(H349&amp;"Vị trí 1",#REF!,9,0)</f>
        <v>#REF!</v>
      </c>
      <c r="R349" s="96" t="e">
        <f>VLOOKUP(H349&amp;"Vị trí 2",#REF!,9,0)</f>
        <v>#REF!</v>
      </c>
      <c r="S349" s="96" t="e">
        <f>VLOOKUP(H349&amp;"Vị trí 3",#REF!,9,0)</f>
        <v>#REF!</v>
      </c>
      <c r="T349" s="96" t="e">
        <f>VLOOKUP(H349&amp;"Vị trí 4",#REF!,9,0)</f>
        <v>#REF!</v>
      </c>
      <c r="U349" s="240"/>
      <c r="V349" s="240"/>
      <c r="W349" s="240"/>
      <c r="X349" s="240"/>
      <c r="Y349" s="241"/>
      <c r="Z349" s="241"/>
      <c r="AA349" s="241"/>
      <c r="AB349" s="241"/>
      <c r="AC349" s="240"/>
      <c r="AD349" s="240"/>
      <c r="AE349" s="240"/>
      <c r="AF349" s="240"/>
      <c r="AG349" s="241"/>
      <c r="AH349" s="241"/>
      <c r="AI349" s="241"/>
      <c r="AJ349" s="241"/>
      <c r="AK349" s="87">
        <v>4.63</v>
      </c>
      <c r="AL349" s="87"/>
      <c r="AM349" s="242"/>
      <c r="AN349" s="242">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43" t="s">
        <v>368</v>
      </c>
      <c r="AY349" s="102">
        <v>4340</v>
      </c>
      <c r="AZ349" s="103">
        <v>2170</v>
      </c>
      <c r="BA349" s="103">
        <v>1610</v>
      </c>
      <c r="BB349" s="103">
        <v>1190</v>
      </c>
      <c r="BC349" s="240">
        <v>3720</v>
      </c>
      <c r="BD349" s="240">
        <v>1860</v>
      </c>
      <c r="BE349" s="240">
        <v>1380</v>
      </c>
      <c r="BF349" s="240">
        <v>1020</v>
      </c>
      <c r="BG349" s="104">
        <f t="shared" si="208"/>
        <v>2089</v>
      </c>
      <c r="BJ349" s="238" t="e">
        <f>M349*#REF!</f>
        <v>#REF!</v>
      </c>
      <c r="BK349" s="238" t="e">
        <f>N349*#REF!</f>
        <v>#REF!</v>
      </c>
      <c r="BL349" s="238" t="e">
        <f>O349*#REF!</f>
        <v>#REF!</v>
      </c>
      <c r="BM349" s="238" t="e">
        <f>P349*#REF!</f>
        <v>#REF!</v>
      </c>
    </row>
    <row r="350" spans="1:65" s="105" customFormat="1" ht="35.1" customHeight="1">
      <c r="A350" s="84" t="str">
        <f t="shared" si="177"/>
        <v>LT36DT+1</v>
      </c>
      <c r="B350" s="84" t="str">
        <f t="shared" si="178"/>
        <v>LT36DT+2</v>
      </c>
      <c r="C350" s="84" t="str">
        <f t="shared" si="179"/>
        <v>LT36DT+3</v>
      </c>
      <c r="D350" s="84" t="str">
        <f t="shared" si="180"/>
        <v>LT36DT+4</v>
      </c>
      <c r="E350" s="18" t="s">
        <v>368</v>
      </c>
      <c r="F350" s="86">
        <v>37</v>
      </c>
      <c r="G350" s="86"/>
      <c r="H350" s="94" t="s">
        <v>5174</v>
      </c>
      <c r="I350" s="85" t="s">
        <v>5175</v>
      </c>
      <c r="J350" s="85" t="s">
        <v>5069</v>
      </c>
      <c r="K350" s="85" t="str">
        <f t="shared" si="200"/>
        <v>LT37DT</v>
      </c>
      <c r="L350" s="85" t="s">
        <v>535</v>
      </c>
      <c r="M350" s="251">
        <v>5100</v>
      </c>
      <c r="N350" s="251">
        <v>3000</v>
      </c>
      <c r="O350" s="251">
        <v>2300</v>
      </c>
      <c r="P350" s="251">
        <v>1700</v>
      </c>
      <c r="Q350" s="96" t="e">
        <f>VLOOKUP(H350&amp;"Vị trí 1",#REF!,9,0)</f>
        <v>#REF!</v>
      </c>
      <c r="R350" s="96" t="e">
        <f>VLOOKUP(H350&amp;"Vị trí 2",#REF!,9,0)</f>
        <v>#REF!</v>
      </c>
      <c r="S350" s="96" t="e">
        <f>VLOOKUP(H350&amp;"Vị trí 3",#REF!,9,0)</f>
        <v>#REF!</v>
      </c>
      <c r="T350" s="96" t="e">
        <f>VLOOKUP(H350&amp;"Vị trí 4",#REF!,9,0)</f>
        <v>#REF!</v>
      </c>
      <c r="U350" s="240"/>
      <c r="V350" s="240"/>
      <c r="W350" s="240"/>
      <c r="X350" s="240"/>
      <c r="Y350" s="241"/>
      <c r="Z350" s="241"/>
      <c r="AA350" s="241"/>
      <c r="AB350" s="241"/>
      <c r="AC350" s="240"/>
      <c r="AD350" s="240"/>
      <c r="AE350" s="240"/>
      <c r="AF350" s="240"/>
      <c r="AG350" s="241"/>
      <c r="AH350" s="241"/>
      <c r="AI350" s="241"/>
      <c r="AJ350" s="241"/>
      <c r="AK350" s="87">
        <v>4.63</v>
      </c>
      <c r="AL350" s="87"/>
      <c r="AM350" s="242"/>
      <c r="AN350" s="242">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43" t="s">
        <v>368</v>
      </c>
      <c r="AY350" s="102">
        <v>4340</v>
      </c>
      <c r="AZ350" s="103">
        <v>2170</v>
      </c>
      <c r="BA350" s="103">
        <v>1610</v>
      </c>
      <c r="BB350" s="103">
        <v>1190</v>
      </c>
      <c r="BC350" s="240">
        <v>3720</v>
      </c>
      <c r="BD350" s="240">
        <v>1860</v>
      </c>
      <c r="BE350" s="240">
        <v>1380</v>
      </c>
      <c r="BF350" s="240">
        <v>1020</v>
      </c>
      <c r="BG350" s="104">
        <f t="shared" si="208"/>
        <v>2534.5</v>
      </c>
      <c r="BJ350" s="238" t="e">
        <f>M350*#REF!</f>
        <v>#REF!</v>
      </c>
      <c r="BK350" s="238" t="e">
        <f>N350*#REF!</f>
        <v>#REF!</v>
      </c>
      <c r="BL350" s="238" t="e">
        <f>O350*#REF!</f>
        <v>#REF!</v>
      </c>
      <c r="BM350" s="238" t="e">
        <f>P350*#REF!</f>
        <v>#REF!</v>
      </c>
    </row>
    <row r="351" spans="1:65" s="105" customFormat="1" ht="47.25">
      <c r="A351" s="84" t="str">
        <f t="shared" si="177"/>
        <v>LT37DT+1</v>
      </c>
      <c r="B351" s="84" t="str">
        <f t="shared" si="178"/>
        <v>LT37DT+2</v>
      </c>
      <c r="C351" s="84" t="str">
        <f t="shared" si="179"/>
        <v>LT37DT+3</v>
      </c>
      <c r="D351" s="84" t="str">
        <f t="shared" si="180"/>
        <v>LT37DT+4</v>
      </c>
      <c r="E351" s="18" t="s">
        <v>368</v>
      </c>
      <c r="F351" s="86">
        <v>38</v>
      </c>
      <c r="G351" s="86"/>
      <c r="H351" s="94" t="s">
        <v>5176</v>
      </c>
      <c r="I351" s="85" t="s">
        <v>5177</v>
      </c>
      <c r="J351" s="85" t="s">
        <v>5178</v>
      </c>
      <c r="K351" s="85" t="str">
        <f t="shared" si="200"/>
        <v>LT38DT</v>
      </c>
      <c r="L351" s="85" t="s">
        <v>5052</v>
      </c>
      <c r="M351" s="251">
        <v>12000</v>
      </c>
      <c r="N351" s="251">
        <v>6200</v>
      </c>
      <c r="O351" s="251">
        <v>4600</v>
      </c>
      <c r="P351" s="251">
        <v>3000</v>
      </c>
      <c r="Q351" s="96" t="e">
        <f>VLOOKUP(H351&amp;"Vị trí 1",#REF!,9,0)</f>
        <v>#REF!</v>
      </c>
      <c r="R351" s="96" t="e">
        <f>VLOOKUP(H351&amp;"Vị trí 2",#REF!,9,0)</f>
        <v>#REF!</v>
      </c>
      <c r="S351" s="96" t="e">
        <f>VLOOKUP(H351&amp;"Vị trí 3",#REF!,9,0)</f>
        <v>#REF!</v>
      </c>
      <c r="T351" s="96" t="e">
        <f>VLOOKUP(H351&amp;"Vị trí 4",#REF!,9,0)</f>
        <v>#REF!</v>
      </c>
      <c r="U351" s="240"/>
      <c r="V351" s="240"/>
      <c r="W351" s="240"/>
      <c r="X351" s="240"/>
      <c r="Y351" s="241"/>
      <c r="Z351" s="241"/>
      <c r="AA351" s="241"/>
      <c r="AB351" s="241"/>
      <c r="AC351" s="240"/>
      <c r="AD351" s="240"/>
      <c r="AE351" s="240"/>
      <c r="AF351" s="240"/>
      <c r="AG351" s="241"/>
      <c r="AH351" s="241"/>
      <c r="AI351" s="241"/>
      <c r="AJ351" s="241"/>
      <c r="AK351" s="87">
        <v>2.043010752688172</v>
      </c>
      <c r="AL351" s="87"/>
      <c r="AM351" s="242"/>
      <c r="AN351" s="242">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43" t="s">
        <v>368</v>
      </c>
      <c r="AY351" s="102">
        <v>4340</v>
      </c>
      <c r="AZ351" s="103">
        <v>2170</v>
      </c>
      <c r="BA351" s="103">
        <v>1610</v>
      </c>
      <c r="BB351" s="103">
        <v>1190</v>
      </c>
      <c r="BC351" s="240">
        <v>3720</v>
      </c>
      <c r="BD351" s="240">
        <v>1860</v>
      </c>
      <c r="BE351" s="240">
        <v>1380</v>
      </c>
      <c r="BF351" s="240">
        <v>1020</v>
      </c>
      <c r="BG351" s="104">
        <f t="shared" si="208"/>
        <v>1440</v>
      </c>
      <c r="BJ351" s="238" t="e">
        <f>M351*#REF!</f>
        <v>#REF!</v>
      </c>
      <c r="BK351" s="238" t="e">
        <f>N351*#REF!</f>
        <v>#REF!</v>
      </c>
      <c r="BL351" s="238" t="e">
        <f>O351*#REF!</f>
        <v>#REF!</v>
      </c>
      <c r="BM351" s="238" t="e">
        <f>P351*#REF!</f>
        <v>#REF!</v>
      </c>
    </row>
    <row r="352" spans="1:65" s="105" customFormat="1" ht="47.25" customHeight="1">
      <c r="A352" s="84" t="str">
        <f t="shared" si="177"/>
        <v>LT38DT+1</v>
      </c>
      <c r="B352" s="84" t="str">
        <f t="shared" si="178"/>
        <v>LT38DT+2</v>
      </c>
      <c r="C352" s="84" t="str">
        <f t="shared" si="179"/>
        <v>LT38DT+3</v>
      </c>
      <c r="D352" s="84" t="str">
        <f t="shared" si="180"/>
        <v>LT38DT+4</v>
      </c>
      <c r="E352" s="18" t="s">
        <v>368</v>
      </c>
      <c r="F352" s="86">
        <v>39</v>
      </c>
      <c r="G352" s="86"/>
      <c r="H352" s="94" t="s">
        <v>5179</v>
      </c>
      <c r="I352" s="85" t="s">
        <v>5180</v>
      </c>
      <c r="J352" s="85" t="s">
        <v>559</v>
      </c>
      <c r="K352" s="85" t="str">
        <f t="shared" si="200"/>
        <v>LT39DT</v>
      </c>
      <c r="L352" s="85" t="s">
        <v>5122</v>
      </c>
      <c r="M352" s="251">
        <v>12000</v>
      </c>
      <c r="N352" s="251">
        <v>6200</v>
      </c>
      <c r="O352" s="251">
        <v>4600</v>
      </c>
      <c r="P352" s="251">
        <v>3000</v>
      </c>
      <c r="Q352" s="96" t="e">
        <f>VLOOKUP(H352&amp;"Vị trí 1",#REF!,9,0)</f>
        <v>#REF!</v>
      </c>
      <c r="R352" s="96" t="e">
        <f>VLOOKUP(H352&amp;"Vị trí 2",#REF!,9,0)</f>
        <v>#REF!</v>
      </c>
      <c r="S352" s="96" t="e">
        <f>VLOOKUP(H352&amp;"Vị trí 3",#REF!,9,0)</f>
        <v>#REF!</v>
      </c>
      <c r="T352" s="96" t="e">
        <f>VLOOKUP(H352&amp;"Vị trí 4",#REF!,9,0)</f>
        <v>#REF!</v>
      </c>
      <c r="U352" s="240"/>
      <c r="V352" s="240"/>
      <c r="W352" s="240"/>
      <c r="X352" s="240"/>
      <c r="Y352" s="241"/>
      <c r="Z352" s="241"/>
      <c r="AA352" s="241"/>
      <c r="AB352" s="241"/>
      <c r="AC352" s="240"/>
      <c r="AD352" s="240"/>
      <c r="AE352" s="240"/>
      <c r="AF352" s="240"/>
      <c r="AG352" s="241"/>
      <c r="AH352" s="241"/>
      <c r="AI352" s="241"/>
      <c r="AJ352" s="241"/>
      <c r="AK352" s="87">
        <v>4.63</v>
      </c>
      <c r="AL352" s="87"/>
      <c r="AM352" s="242"/>
      <c r="AN352" s="242">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43" t="s">
        <v>368</v>
      </c>
      <c r="AY352" s="102">
        <v>8400</v>
      </c>
      <c r="AZ352" s="103">
        <v>4340</v>
      </c>
      <c r="BA352" s="103">
        <v>3220</v>
      </c>
      <c r="BB352" s="103">
        <v>2100</v>
      </c>
      <c r="BC352" s="240">
        <v>7200</v>
      </c>
      <c r="BD352" s="240">
        <v>3720</v>
      </c>
      <c r="BE352" s="240">
        <v>2760</v>
      </c>
      <c r="BF352" s="240">
        <v>1800</v>
      </c>
      <c r="BG352" s="104">
        <f t="shared" si="208"/>
        <v>3240</v>
      </c>
      <c r="BJ352" s="238" t="e">
        <f>M352*#REF!</f>
        <v>#REF!</v>
      </c>
      <c r="BK352" s="238" t="e">
        <f>N352*#REF!</f>
        <v>#REF!</v>
      </c>
      <c r="BL352" s="238" t="e">
        <f>O352*#REF!</f>
        <v>#REF!</v>
      </c>
      <c r="BM352" s="238" t="e">
        <f>P352*#REF!</f>
        <v>#REF!</v>
      </c>
    </row>
    <row r="353" spans="1:65" s="29" customFormat="1" ht="47.25">
      <c r="A353" s="84" t="str">
        <f t="shared" si="177"/>
        <v>LT39DT+1</v>
      </c>
      <c r="B353" s="84" t="str">
        <f t="shared" si="178"/>
        <v>LT39DT+2</v>
      </c>
      <c r="C353" s="84" t="str">
        <f t="shared" si="179"/>
        <v>LT39DT+3</v>
      </c>
      <c r="D353" s="84" t="str">
        <f t="shared" si="180"/>
        <v>LT39DT+4</v>
      </c>
      <c r="E353" s="18" t="s">
        <v>368</v>
      </c>
      <c r="F353" s="86">
        <v>40</v>
      </c>
      <c r="G353" s="86"/>
      <c r="H353" s="94" t="s">
        <v>5181</v>
      </c>
      <c r="I353" s="85" t="s">
        <v>5182</v>
      </c>
      <c r="J353" s="85" t="s">
        <v>541</v>
      </c>
      <c r="K353" s="85" t="str">
        <f t="shared" si="200"/>
        <v>LT40DT</v>
      </c>
      <c r="L353" s="85" t="s">
        <v>5122</v>
      </c>
      <c r="M353" s="251">
        <v>12000</v>
      </c>
      <c r="N353" s="251">
        <v>6200</v>
      </c>
      <c r="O353" s="251">
        <v>4600</v>
      </c>
      <c r="P353" s="251">
        <v>3000</v>
      </c>
      <c r="Q353" s="96" t="e">
        <f>VLOOKUP(H353&amp;"Vị trí 1",#REF!,9,0)</f>
        <v>#REF!</v>
      </c>
      <c r="R353" s="96" t="e">
        <f>VLOOKUP(H353&amp;"Vị trí 2",#REF!,9,0)</f>
        <v>#REF!</v>
      </c>
      <c r="S353" s="96" t="e">
        <f>VLOOKUP(H353&amp;"Vị trí 3",#REF!,9,0)</f>
        <v>#REF!</v>
      </c>
      <c r="T353" s="96" t="e">
        <f>VLOOKUP(H353&amp;"Vị trí 4",#REF!,9,0)</f>
        <v>#REF!</v>
      </c>
      <c r="U353" s="240"/>
      <c r="V353" s="240"/>
      <c r="W353" s="240"/>
      <c r="X353" s="240"/>
      <c r="Y353" s="241"/>
      <c r="Z353" s="241"/>
      <c r="AA353" s="241"/>
      <c r="AB353" s="241"/>
      <c r="AC353" s="240"/>
      <c r="AD353" s="240"/>
      <c r="AE353" s="240"/>
      <c r="AF353" s="240"/>
      <c r="AG353" s="241"/>
      <c r="AH353" s="241"/>
      <c r="AI353" s="241"/>
      <c r="AJ353" s="241"/>
      <c r="AK353" s="87">
        <v>4.63</v>
      </c>
      <c r="AL353" s="87"/>
      <c r="AM353" s="242"/>
      <c r="AN353" s="242">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43" t="s">
        <v>368</v>
      </c>
      <c r="AY353" s="102">
        <v>8400</v>
      </c>
      <c r="AZ353" s="103">
        <v>4340</v>
      </c>
      <c r="BA353" s="103">
        <v>3220</v>
      </c>
      <c r="BB353" s="103">
        <v>2100</v>
      </c>
      <c r="BC353" s="240">
        <v>7200</v>
      </c>
      <c r="BD353" s="240">
        <v>3720</v>
      </c>
      <c r="BE353" s="240">
        <v>2760</v>
      </c>
      <c r="BF353" s="240">
        <v>1800</v>
      </c>
      <c r="BG353" s="104">
        <f t="shared" si="208"/>
        <v>3240</v>
      </c>
      <c r="BJ353" s="238" t="e">
        <f>M353*#REF!</f>
        <v>#REF!</v>
      </c>
      <c r="BK353" s="238" t="e">
        <f>N353*#REF!</f>
        <v>#REF!</v>
      </c>
      <c r="BL353" s="238" t="e">
        <f>O353*#REF!</f>
        <v>#REF!</v>
      </c>
      <c r="BM353" s="238" t="e">
        <f>P353*#REF!</f>
        <v>#REF!</v>
      </c>
    </row>
    <row r="354" spans="1:65" s="281" customFormat="1" ht="31.5">
      <c r="A354" s="18" t="s">
        <v>368</v>
      </c>
      <c r="B354" s="18" t="s">
        <v>368</v>
      </c>
      <c r="C354" s="18" t="s">
        <v>368</v>
      </c>
      <c r="D354" s="18" t="s">
        <v>368</v>
      </c>
      <c r="E354" s="18" t="s">
        <v>368</v>
      </c>
      <c r="F354" s="86">
        <v>41</v>
      </c>
      <c r="G354" s="86"/>
      <c r="H354" s="94" t="s">
        <v>5183</v>
      </c>
      <c r="I354" s="85" t="s">
        <v>5184</v>
      </c>
      <c r="J354" s="85" t="s">
        <v>541</v>
      </c>
      <c r="K354" s="85" t="str">
        <f t="shared" si="200"/>
        <v>LT41DT</v>
      </c>
      <c r="L354" s="85" t="s">
        <v>5122</v>
      </c>
      <c r="M354" s="251">
        <v>8100</v>
      </c>
      <c r="N354" s="251">
        <v>3900</v>
      </c>
      <c r="O354" s="251">
        <v>3300</v>
      </c>
      <c r="P354" s="251">
        <v>2000</v>
      </c>
      <c r="Q354" s="96" t="e">
        <f>VLOOKUP(H354&amp;"Vị trí 1",#REF!,9,0)</f>
        <v>#REF!</v>
      </c>
      <c r="R354" s="96" t="e">
        <f>VLOOKUP(H354&amp;"Vị trí 2",#REF!,9,0)</f>
        <v>#REF!</v>
      </c>
      <c r="S354" s="96" t="e">
        <f>VLOOKUP(H354&amp;"Vị trí 3",#REF!,9,0)</f>
        <v>#REF!</v>
      </c>
      <c r="T354" s="96" t="e">
        <f>VLOOKUP(H354&amp;"Vị trí 4",#REF!,9,0)</f>
        <v>#REF!</v>
      </c>
      <c r="U354" s="253"/>
      <c r="V354" s="253"/>
      <c r="W354" s="253"/>
      <c r="X354" s="253"/>
      <c r="Y354" s="254"/>
      <c r="Z354" s="254"/>
      <c r="AA354" s="254"/>
      <c r="AB354" s="254"/>
      <c r="AC354" s="253"/>
      <c r="AD354" s="253"/>
      <c r="AE354" s="253"/>
      <c r="AF354" s="253"/>
      <c r="AG354" s="254"/>
      <c r="AH354" s="254"/>
      <c r="AI354" s="254">
        <f>MIN(AK355:AK371)</f>
        <v>4.63</v>
      </c>
      <c r="AJ354" s="254">
        <f>MAX(AK355:AK371)</f>
        <v>10.072463768115941</v>
      </c>
      <c r="AK354" s="87">
        <v>4.63</v>
      </c>
      <c r="AL354" s="87"/>
      <c r="AM354" s="255"/>
      <c r="AN354" s="242">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56" t="s">
        <v>607</v>
      </c>
      <c r="AY354" s="279">
        <v>5040</v>
      </c>
      <c r="AZ354" s="280">
        <v>2450</v>
      </c>
      <c r="BA354" s="280">
        <v>1820</v>
      </c>
      <c r="BB354" s="280">
        <v>1260</v>
      </c>
      <c r="BC354" s="253">
        <v>4320</v>
      </c>
      <c r="BD354" s="253">
        <v>2100</v>
      </c>
      <c r="BE354" s="253">
        <v>1560</v>
      </c>
      <c r="BF354" s="253">
        <v>1080</v>
      </c>
      <c r="BG354" s="104">
        <f t="shared" si="208"/>
        <v>2119.5</v>
      </c>
    </row>
    <row r="355" spans="1:65" s="29" customFormat="1" ht="31.5" customHeight="1">
      <c r="A355" s="18" t="s">
        <v>368</v>
      </c>
      <c r="B355" s="18" t="s">
        <v>368</v>
      </c>
      <c r="C355" s="18" t="s">
        <v>368</v>
      </c>
      <c r="D355" s="18" t="s">
        <v>368</v>
      </c>
      <c r="E355" s="18" t="s">
        <v>368</v>
      </c>
      <c r="F355" s="86">
        <v>42</v>
      </c>
      <c r="G355" s="86"/>
      <c r="H355" s="94" t="s">
        <v>5185</v>
      </c>
      <c r="I355" s="85" t="s">
        <v>5186</v>
      </c>
      <c r="J355" s="85" t="s">
        <v>5122</v>
      </c>
      <c r="K355" s="85" t="str">
        <f t="shared" si="200"/>
        <v>LT42DT</v>
      </c>
      <c r="L355" s="85" t="s">
        <v>293</v>
      </c>
      <c r="M355" s="251">
        <v>6200</v>
      </c>
      <c r="N355" s="251">
        <v>3100</v>
      </c>
      <c r="O355" s="251">
        <v>2300</v>
      </c>
      <c r="P355" s="251">
        <v>1700</v>
      </c>
      <c r="Q355" s="96" t="e">
        <f>VLOOKUP(H355&amp;"Vị trí 1",#REF!,9,0)</f>
        <v>#REF!</v>
      </c>
      <c r="R355" s="96" t="e">
        <f>VLOOKUP(H355&amp;"Vị trí 2",#REF!,9,0)</f>
        <v>#REF!</v>
      </c>
      <c r="S355" s="96" t="e">
        <f>VLOOKUP(H355&amp;"Vị trí 3",#REF!,9,0)</f>
        <v>#REF!</v>
      </c>
      <c r="T355" s="96" t="e">
        <f>VLOOKUP(H355&amp;"Vị trí 4",#REF!,9,0)</f>
        <v>#REF!</v>
      </c>
      <c r="U355" s="240"/>
      <c r="V355" s="240"/>
      <c r="W355" s="240"/>
      <c r="X355" s="240"/>
      <c r="Y355" s="241"/>
      <c r="Z355" s="241"/>
      <c r="AA355" s="241"/>
      <c r="AB355" s="241"/>
      <c r="AC355" s="240"/>
      <c r="AD355" s="240"/>
      <c r="AE355" s="240"/>
      <c r="AF355" s="240"/>
      <c r="AG355" s="241"/>
      <c r="AH355" s="241"/>
      <c r="AI355" s="241"/>
      <c r="AJ355" s="241"/>
      <c r="AK355" s="87">
        <v>4.63</v>
      </c>
      <c r="AL355" s="87"/>
      <c r="AM355" s="242"/>
      <c r="AN355" s="242">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43" t="s">
        <v>607</v>
      </c>
      <c r="AY355" s="102"/>
      <c r="AZ355" s="103"/>
      <c r="BA355" s="103"/>
      <c r="BB355" s="103"/>
      <c r="BC355" s="98"/>
      <c r="BD355" s="98"/>
      <c r="BE355" s="98"/>
      <c r="BF355" s="98"/>
      <c r="BG355" s="104">
        <f t="shared" si="208"/>
        <v>2089</v>
      </c>
      <c r="BJ355" s="238" t="e">
        <f>M355*#REF!</f>
        <v>#REF!</v>
      </c>
      <c r="BK355" s="238" t="e">
        <f>N355*#REF!</f>
        <v>#REF!</v>
      </c>
      <c r="BL355" s="238" t="e">
        <f>O355*#REF!</f>
        <v>#REF!</v>
      </c>
      <c r="BM355" s="238" t="e">
        <f>P355*#REF!</f>
        <v>#REF!</v>
      </c>
    </row>
    <row r="356" spans="1:65" s="29" customFormat="1" ht="54.75" customHeight="1">
      <c r="A356" s="18" t="s">
        <v>368</v>
      </c>
      <c r="B356" s="18" t="s">
        <v>368</v>
      </c>
      <c r="C356" s="18" t="s">
        <v>368</v>
      </c>
      <c r="D356" s="18" t="s">
        <v>368</v>
      </c>
      <c r="E356" s="18" t="s">
        <v>368</v>
      </c>
      <c r="F356" s="86">
        <v>43</v>
      </c>
      <c r="G356" s="86"/>
      <c r="H356" s="94" t="s">
        <v>5187</v>
      </c>
      <c r="I356" s="85" t="s">
        <v>5188</v>
      </c>
      <c r="J356" s="85" t="s">
        <v>5071</v>
      </c>
      <c r="K356" s="85" t="str">
        <f t="shared" si="200"/>
        <v>LT43DT</v>
      </c>
      <c r="L356" s="278" t="s">
        <v>5189</v>
      </c>
      <c r="M356" s="251">
        <v>6200</v>
      </c>
      <c r="N356" s="251">
        <v>3100</v>
      </c>
      <c r="O356" s="251">
        <v>2300</v>
      </c>
      <c r="P356" s="251">
        <v>1700</v>
      </c>
      <c r="Q356" s="96" t="e">
        <f>VLOOKUP(H356&amp;"Vị trí 1",#REF!,9,0)</f>
        <v>#REF!</v>
      </c>
      <c r="R356" s="96" t="e">
        <f>VLOOKUP(H356&amp;"Vị trí 2",#REF!,9,0)</f>
        <v>#REF!</v>
      </c>
      <c r="S356" s="96" t="e">
        <f>VLOOKUP(H356&amp;"Vị trí 3",#REF!,9,0)</f>
        <v>#REF!</v>
      </c>
      <c r="T356" s="96" t="e">
        <f>VLOOKUP(H356&amp;"Vị trí 4",#REF!,9,0)</f>
        <v>#REF!</v>
      </c>
      <c r="U356" s="240"/>
      <c r="V356" s="240" t="e">
        <f>VLOOKUP(B356,#REF!,32,0)</f>
        <v>#REF!</v>
      </c>
      <c r="W356" s="240"/>
      <c r="X356" s="240"/>
      <c r="Y356" s="241"/>
      <c r="Z356" s="241"/>
      <c r="AA356" s="241"/>
      <c r="AB356" s="241"/>
      <c r="AC356" s="240"/>
      <c r="AD356" s="240"/>
      <c r="AE356" s="240"/>
      <c r="AF356" s="240"/>
      <c r="AG356" s="241"/>
      <c r="AH356" s="241"/>
      <c r="AI356" s="241"/>
      <c r="AJ356" s="241"/>
      <c r="AK356" s="87">
        <v>4.63</v>
      </c>
      <c r="AL356" s="87"/>
      <c r="AM356" s="242"/>
      <c r="AN356" s="242">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43" t="s">
        <v>607</v>
      </c>
      <c r="AY356" s="102">
        <v>7700</v>
      </c>
      <c r="AZ356" s="103">
        <v>2450</v>
      </c>
      <c r="BA356" s="103">
        <v>1890</v>
      </c>
      <c r="BB356" s="103">
        <v>1190</v>
      </c>
      <c r="BC356" s="282">
        <v>6600</v>
      </c>
      <c r="BD356" s="282">
        <v>2100</v>
      </c>
      <c r="BE356" s="282">
        <v>1620</v>
      </c>
      <c r="BF356" s="282">
        <v>1020</v>
      </c>
      <c r="BG356" s="104">
        <f t="shared" si="208"/>
        <v>2089</v>
      </c>
    </row>
    <row r="357" spans="1:65" s="18" customFormat="1" ht="35.1" customHeight="1">
      <c r="A357" s="18" t="s">
        <v>368</v>
      </c>
      <c r="B357" s="18" t="s">
        <v>368</v>
      </c>
      <c r="C357" s="18" t="s">
        <v>368</v>
      </c>
      <c r="D357" s="18" t="s">
        <v>368</v>
      </c>
      <c r="E357" s="18" t="s">
        <v>368</v>
      </c>
      <c r="F357" s="86">
        <v>44</v>
      </c>
      <c r="G357" s="86"/>
      <c r="H357" s="94" t="s">
        <v>5190</v>
      </c>
      <c r="I357" s="85" t="s">
        <v>5191</v>
      </c>
      <c r="J357" s="85" t="s">
        <v>5071</v>
      </c>
      <c r="K357" s="85" t="str">
        <f t="shared" si="200"/>
        <v>LT44DT</v>
      </c>
      <c r="L357" s="278" t="s">
        <v>5192</v>
      </c>
      <c r="M357" s="251">
        <v>6200</v>
      </c>
      <c r="N357" s="251">
        <v>3100</v>
      </c>
      <c r="O357" s="251">
        <v>2300</v>
      </c>
      <c r="P357" s="251">
        <v>1700</v>
      </c>
      <c r="Q357" s="96" t="e">
        <f>VLOOKUP(H357&amp;"Vị trí 1",#REF!,9,0)</f>
        <v>#REF!</v>
      </c>
      <c r="R357" s="96" t="e">
        <f>VLOOKUP(H357&amp;"Vị trí 2",#REF!,9,0)</f>
        <v>#REF!</v>
      </c>
      <c r="S357" s="96" t="e">
        <f>VLOOKUP(H357&amp;"Vị trí 3",#REF!,9,0)</f>
        <v>#REF!</v>
      </c>
      <c r="T357" s="96" t="e">
        <f>VLOOKUP(H357&amp;"Vị trí 4",#REF!,9,0)</f>
        <v>#REF!</v>
      </c>
      <c r="U357" s="240"/>
      <c r="V357" s="240"/>
      <c r="W357" s="240"/>
      <c r="X357" s="240"/>
      <c r="Y357" s="241"/>
      <c r="Z357" s="241"/>
      <c r="AA357" s="241"/>
      <c r="AB357" s="241"/>
      <c r="AC357" s="240"/>
      <c r="AD357" s="240"/>
      <c r="AE357" s="240"/>
      <c r="AF357" s="240"/>
      <c r="AG357" s="241"/>
      <c r="AH357" s="241"/>
      <c r="AI357" s="241"/>
      <c r="AJ357" s="241"/>
      <c r="AK357" s="87">
        <v>4.63</v>
      </c>
      <c r="AL357" s="87"/>
      <c r="AM357" s="242"/>
      <c r="AN357" s="242">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43" t="s">
        <v>607</v>
      </c>
      <c r="AY357" s="102"/>
      <c r="AZ357" s="103"/>
      <c r="BA357" s="103"/>
      <c r="BB357" s="103"/>
      <c r="BC357" s="98"/>
      <c r="BD357" s="98"/>
      <c r="BE357" s="98"/>
      <c r="BF357" s="98"/>
      <c r="BG357" s="104">
        <f t="shared" si="208"/>
        <v>2089</v>
      </c>
      <c r="BJ357" s="238" t="e">
        <f>M357*#REF!</f>
        <v>#REF!</v>
      </c>
      <c r="BK357" s="238" t="e">
        <f>N357*#REF!</f>
        <v>#REF!</v>
      </c>
      <c r="BL357" s="238" t="e">
        <f>O357*#REF!</f>
        <v>#REF!</v>
      </c>
      <c r="BM357" s="238" t="e">
        <f>P357*#REF!</f>
        <v>#REF!</v>
      </c>
    </row>
    <row r="358" spans="1:65" s="18" customFormat="1" ht="35.1" customHeight="1">
      <c r="A358" s="18" t="s">
        <v>368</v>
      </c>
      <c r="B358" s="18" t="s">
        <v>368</v>
      </c>
      <c r="C358" s="18" t="s">
        <v>368</v>
      </c>
      <c r="D358" s="18" t="s">
        <v>368</v>
      </c>
      <c r="E358" s="18" t="s">
        <v>368</v>
      </c>
      <c r="F358" s="86">
        <v>45</v>
      </c>
      <c r="G358" s="86"/>
      <c r="H358" s="94" t="s">
        <v>5193</v>
      </c>
      <c r="I358" s="85" t="s">
        <v>5194</v>
      </c>
      <c r="J358" s="85" t="s">
        <v>5195</v>
      </c>
      <c r="K358" s="85" t="str">
        <f t="shared" si="200"/>
        <v>LT45DT</v>
      </c>
      <c r="L358" s="85" t="s">
        <v>264</v>
      </c>
      <c r="M358" s="251">
        <v>12000</v>
      </c>
      <c r="N358" s="251">
        <v>6200</v>
      </c>
      <c r="O358" s="251">
        <v>4600</v>
      </c>
      <c r="P358" s="251">
        <v>3000</v>
      </c>
      <c r="Q358" s="96" t="e">
        <f>VLOOKUP(H358&amp;"Vị trí 1",#REF!,9,0)</f>
        <v>#REF!</v>
      </c>
      <c r="R358" s="96" t="e">
        <f>VLOOKUP(H358&amp;"Vị trí 2",#REF!,9,0)</f>
        <v>#REF!</v>
      </c>
      <c r="S358" s="96" t="e">
        <f>VLOOKUP(H358&amp;"Vị trí 3",#REF!,9,0)</f>
        <v>#REF!</v>
      </c>
      <c r="T358" s="96" t="e">
        <f>VLOOKUP(H358&amp;"Vị trí 4",#REF!,9,0)</f>
        <v>#REF!</v>
      </c>
      <c r="U358" s="240" t="e">
        <f>VLOOKUP(A358,#REF!,32,0)</f>
        <v>#REF!</v>
      </c>
      <c r="V358" s="240" t="e">
        <f>VLOOKUP(B358,#REF!,32,0)</f>
        <v>#REF!</v>
      </c>
      <c r="W358" s="240"/>
      <c r="X358" s="240" t="e">
        <f>VLOOKUP(D358,#REF!,32,0)</f>
        <v>#REF!</v>
      </c>
      <c r="Y358" s="241" t="e">
        <f>U358/M358</f>
        <v>#REF!</v>
      </c>
      <c r="Z358" s="241" t="e">
        <f>V358/N358</f>
        <v>#REF!</v>
      </c>
      <c r="AA358" s="241"/>
      <c r="AB358" s="241" t="e">
        <f>X358/P358</f>
        <v>#REF!</v>
      </c>
      <c r="AC358" s="240"/>
      <c r="AD358" s="240"/>
      <c r="AE358" s="240"/>
      <c r="AF358" s="240"/>
      <c r="AG358" s="241"/>
      <c r="AH358" s="241"/>
      <c r="AI358" s="241"/>
      <c r="AJ358" s="241"/>
      <c r="AK358" s="87">
        <v>4.63</v>
      </c>
      <c r="AL358" s="87"/>
      <c r="AM358" s="242"/>
      <c r="AN358" s="242">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43" t="s">
        <v>607</v>
      </c>
      <c r="AY358" s="102">
        <v>7000</v>
      </c>
      <c r="AZ358" s="103">
        <v>2310</v>
      </c>
      <c r="BA358" s="103">
        <v>1470</v>
      </c>
      <c r="BB358" s="103">
        <v>1120</v>
      </c>
      <c r="BC358" s="98">
        <v>6000</v>
      </c>
      <c r="BD358" s="98">
        <v>1980</v>
      </c>
      <c r="BE358" s="98">
        <v>1260</v>
      </c>
      <c r="BF358" s="98">
        <v>960</v>
      </c>
      <c r="BG358" s="104">
        <f t="shared" si="208"/>
        <v>3240</v>
      </c>
      <c r="BJ358" s="238" t="e">
        <f>M358*#REF!</f>
        <v>#REF!</v>
      </c>
      <c r="BK358" s="238" t="e">
        <f>N358*#REF!</f>
        <v>#REF!</v>
      </c>
      <c r="BL358" s="238" t="e">
        <f>O358*#REF!</f>
        <v>#REF!</v>
      </c>
      <c r="BM358" s="238" t="e">
        <f>P358*#REF!</f>
        <v>#REF!</v>
      </c>
    </row>
    <row r="359" spans="1:65" s="18" customFormat="1" ht="35.1" customHeight="1">
      <c r="A359" s="18" t="s">
        <v>368</v>
      </c>
      <c r="B359" s="18" t="s">
        <v>368</v>
      </c>
      <c r="C359" s="18" t="s">
        <v>368</v>
      </c>
      <c r="D359" s="18" t="s">
        <v>368</v>
      </c>
      <c r="E359" s="18" t="s">
        <v>368</v>
      </c>
      <c r="F359" s="86">
        <v>46</v>
      </c>
      <c r="G359" s="86"/>
      <c r="H359" s="94" t="s">
        <v>5196</v>
      </c>
      <c r="I359" s="85" t="s">
        <v>5197</v>
      </c>
      <c r="J359" s="85" t="s">
        <v>559</v>
      </c>
      <c r="K359" s="85" t="str">
        <f t="shared" si="200"/>
        <v>LT46DT</v>
      </c>
      <c r="L359" s="85" t="s">
        <v>541</v>
      </c>
      <c r="M359" s="251">
        <v>12000</v>
      </c>
      <c r="N359" s="251">
        <v>6200</v>
      </c>
      <c r="O359" s="251">
        <v>4600</v>
      </c>
      <c r="P359" s="251">
        <v>3000</v>
      </c>
      <c r="Q359" s="96" t="e">
        <f>VLOOKUP(H359&amp;"Vị trí 1",#REF!,9,0)</f>
        <v>#REF!</v>
      </c>
      <c r="R359" s="96" t="e">
        <f>VLOOKUP(H359&amp;"Vị trí 2",#REF!,9,0)</f>
        <v>#REF!</v>
      </c>
      <c r="S359" s="96" t="e">
        <f>VLOOKUP(H359&amp;"Vị trí 3",#REF!,9,0)</f>
        <v>#REF!</v>
      </c>
      <c r="T359" s="96" t="e">
        <f>VLOOKUP(H359&amp;"Vị trí 4",#REF!,9,0)</f>
        <v>#REF!</v>
      </c>
      <c r="U359" s="240" t="e">
        <f>VLOOKUP(A359,#REF!,32,0)</f>
        <v>#REF!</v>
      </c>
      <c r="V359" s="240" t="e">
        <f>VLOOKUP(B359,#REF!,32,0)</f>
        <v>#REF!</v>
      </c>
      <c r="W359" s="240"/>
      <c r="X359" s="240"/>
      <c r="Y359" s="241" t="e">
        <f>U359/M359</f>
        <v>#REF!</v>
      </c>
      <c r="Z359" s="241" t="e">
        <f>V359/N359</f>
        <v>#REF!</v>
      </c>
      <c r="AA359" s="241"/>
      <c r="AB359" s="241"/>
      <c r="AC359" s="240"/>
      <c r="AD359" s="240"/>
      <c r="AE359" s="240"/>
      <c r="AF359" s="240"/>
      <c r="AG359" s="241"/>
      <c r="AH359" s="241"/>
      <c r="AI359" s="241"/>
      <c r="AJ359" s="241"/>
      <c r="AK359" s="87">
        <v>4.63</v>
      </c>
      <c r="AL359" s="87"/>
      <c r="AM359" s="242"/>
      <c r="AN359" s="242">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43" t="s">
        <v>607</v>
      </c>
      <c r="AY359" s="102">
        <v>7700</v>
      </c>
      <c r="AZ359" s="103">
        <v>2310</v>
      </c>
      <c r="BA359" s="103">
        <v>1470</v>
      </c>
      <c r="BB359" s="103">
        <v>1120</v>
      </c>
      <c r="BC359" s="98">
        <v>6600</v>
      </c>
      <c r="BD359" s="98">
        <v>1980</v>
      </c>
      <c r="BE359" s="98">
        <v>1260</v>
      </c>
      <c r="BF359" s="98">
        <v>960</v>
      </c>
      <c r="BG359" s="104">
        <f t="shared" si="208"/>
        <v>3240</v>
      </c>
      <c r="BJ359" s="238" t="e">
        <f>M359*#REF!</f>
        <v>#REF!</v>
      </c>
      <c r="BK359" s="238" t="e">
        <f>N359*#REF!</f>
        <v>#REF!</v>
      </c>
      <c r="BL359" s="238" t="e">
        <f>O359*#REF!</f>
        <v>#REF!</v>
      </c>
      <c r="BM359" s="238" t="e">
        <f>P359*#REF!</f>
        <v>#REF!</v>
      </c>
    </row>
    <row r="360" spans="1:65" s="18" customFormat="1" ht="35.1" customHeight="1">
      <c r="A360" s="18" t="s">
        <v>368</v>
      </c>
      <c r="B360" s="18" t="s">
        <v>368</v>
      </c>
      <c r="C360" s="18" t="s">
        <v>368</v>
      </c>
      <c r="D360" s="18" t="s">
        <v>368</v>
      </c>
      <c r="E360" s="18" t="s">
        <v>368</v>
      </c>
      <c r="F360" s="86">
        <v>47</v>
      </c>
      <c r="G360" s="86"/>
      <c r="H360" s="94" t="s">
        <v>5198</v>
      </c>
      <c r="I360" s="85" t="s">
        <v>5199</v>
      </c>
      <c r="J360" s="85" t="s">
        <v>559</v>
      </c>
      <c r="K360" s="85" t="str">
        <f t="shared" si="200"/>
        <v>LT47DT</v>
      </c>
      <c r="L360" s="85" t="s">
        <v>541</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40"/>
      <c r="V360" s="240"/>
      <c r="W360" s="240"/>
      <c r="X360" s="240"/>
      <c r="Y360" s="241"/>
      <c r="Z360" s="241"/>
      <c r="AA360" s="241"/>
      <c r="AB360" s="241"/>
      <c r="AC360" s="240"/>
      <c r="AD360" s="240"/>
      <c r="AE360" s="240"/>
      <c r="AF360" s="240"/>
      <c r="AG360" s="241"/>
      <c r="AH360" s="241"/>
      <c r="AI360" s="241"/>
      <c r="AJ360" s="241"/>
      <c r="AK360" s="87">
        <v>4.63</v>
      </c>
      <c r="AL360" s="87"/>
      <c r="AM360" s="242"/>
      <c r="AN360" s="242">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43" t="s">
        <v>607</v>
      </c>
      <c r="AY360" s="102">
        <v>5460</v>
      </c>
      <c r="AZ360" s="103">
        <v>1610</v>
      </c>
      <c r="BA360" s="103">
        <v>1260</v>
      </c>
      <c r="BB360" s="103">
        <v>910</v>
      </c>
      <c r="BC360" s="98">
        <v>4680</v>
      </c>
      <c r="BD360" s="98">
        <v>1380</v>
      </c>
      <c r="BE360" s="98">
        <v>1080</v>
      </c>
      <c r="BF360" s="98">
        <v>780</v>
      </c>
      <c r="BG360" s="104">
        <f t="shared" si="208"/>
        <v>1984</v>
      </c>
    </row>
    <row r="361" spans="1:65" s="260" customFormat="1" ht="59.25" customHeight="1">
      <c r="A361" s="259" t="str">
        <f t="shared" ref="A361:A371" si="211">$H360&amp;"+1"</f>
        <v>LT47DT+1</v>
      </c>
      <c r="B361" s="259" t="str">
        <f t="shared" ref="B361:B371" si="212">$H360&amp;"+2"</f>
        <v>LT47DT+2</v>
      </c>
      <c r="C361" s="259" t="str">
        <f t="shared" ref="C361:C371" si="213">$H360&amp;"+3"</f>
        <v>LT47DT+3</v>
      </c>
      <c r="D361" s="259" t="str">
        <f t="shared" ref="D361:D371" si="214">$H360&amp;"+4"</f>
        <v>LT47DT+4</v>
      </c>
      <c r="E361" s="283" t="s">
        <v>607</v>
      </c>
      <c r="F361" s="187" t="s">
        <v>608</v>
      </c>
      <c r="G361" s="187"/>
      <c r="H361" s="188" t="s">
        <v>607</v>
      </c>
      <c r="I361" s="261" t="s">
        <v>5200</v>
      </c>
      <c r="J361" s="261"/>
      <c r="K361" s="261"/>
      <c r="L361" s="261"/>
      <c r="M361" s="263"/>
      <c r="N361" s="263"/>
      <c r="O361" s="263"/>
      <c r="P361" s="263"/>
      <c r="Q361" s="264"/>
      <c r="R361" s="264"/>
      <c r="S361" s="264"/>
      <c r="T361" s="264"/>
      <c r="U361" s="262"/>
      <c r="V361" s="262"/>
      <c r="W361" s="262"/>
      <c r="X361" s="262"/>
      <c r="Y361" s="265"/>
      <c r="Z361" s="265"/>
      <c r="AA361" s="265"/>
      <c r="AB361" s="265"/>
      <c r="AC361" s="262"/>
      <c r="AD361" s="262"/>
      <c r="AE361" s="262"/>
      <c r="AF361" s="262"/>
      <c r="AG361" s="265"/>
      <c r="AH361" s="265"/>
      <c r="AI361" s="265"/>
      <c r="AJ361" s="265"/>
      <c r="AK361" s="266">
        <f>AVERAGE(AK362:AK378)</f>
        <v>9.9997647280255979</v>
      </c>
      <c r="AL361" s="266"/>
      <c r="AM361" s="267"/>
      <c r="AN361" s="268">
        <f t="shared" si="210"/>
        <v>5.8</v>
      </c>
      <c r="AO361" s="269"/>
      <c r="AP361" s="269"/>
      <c r="AQ361" s="269"/>
      <c r="AR361" s="269"/>
      <c r="AS361" s="269"/>
      <c r="AT361" s="269"/>
      <c r="AU361" s="269"/>
      <c r="AV361" s="269"/>
      <c r="AW361" s="192"/>
      <c r="AX361" s="270" t="s">
        <v>607</v>
      </c>
      <c r="AY361" s="271"/>
      <c r="AZ361" s="272"/>
      <c r="BA361" s="272"/>
      <c r="BB361" s="272"/>
      <c r="BC361" s="272"/>
      <c r="BD361" s="272"/>
      <c r="BE361" s="272"/>
      <c r="BF361" s="272"/>
      <c r="BJ361" s="274" t="e">
        <f>M361*#REF!</f>
        <v>#REF!</v>
      </c>
      <c r="BK361" s="274" t="e">
        <f>N361*#REF!</f>
        <v>#REF!</v>
      </c>
      <c r="BL361" s="274" t="e">
        <f>O361*#REF!</f>
        <v>#REF!</v>
      </c>
      <c r="BM361" s="274" t="e">
        <f>P361*#REF!</f>
        <v>#REF!</v>
      </c>
    </row>
    <row r="362" spans="1:65" s="18" customFormat="1" ht="31.5">
      <c r="A362" s="84" t="str">
        <f t="shared" si="211"/>
        <v>NT+1</v>
      </c>
      <c r="B362" s="84" t="str">
        <f t="shared" si="212"/>
        <v>NT+2</v>
      </c>
      <c r="C362" s="84" t="str">
        <f t="shared" si="213"/>
        <v>NT+3</v>
      </c>
      <c r="D362" s="84" t="str">
        <f t="shared" si="214"/>
        <v>NT+4</v>
      </c>
      <c r="E362" s="29" t="s">
        <v>607</v>
      </c>
      <c r="F362" s="86">
        <v>1</v>
      </c>
      <c r="G362" s="86"/>
      <c r="H362" s="94" t="s">
        <v>5201</v>
      </c>
      <c r="I362" s="85" t="s">
        <v>5202</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40"/>
      <c r="V362" s="240"/>
      <c r="W362" s="240"/>
      <c r="X362" s="240"/>
      <c r="Y362" s="241"/>
      <c r="Z362" s="241"/>
      <c r="AA362" s="241"/>
      <c r="AB362" s="241"/>
      <c r="AC362" s="240"/>
      <c r="AD362" s="240"/>
      <c r="AE362" s="240"/>
      <c r="AF362" s="240"/>
      <c r="AG362" s="241"/>
      <c r="AH362" s="241"/>
      <c r="AI362" s="241"/>
      <c r="AJ362" s="241"/>
      <c r="AK362" s="87">
        <v>10</v>
      </c>
      <c r="AL362" s="87"/>
      <c r="AM362" s="242"/>
      <c r="AN362" s="242">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43" t="s">
        <v>607</v>
      </c>
      <c r="AY362" s="102">
        <v>4550</v>
      </c>
      <c r="AZ362" s="103">
        <v>1470</v>
      </c>
      <c r="BA362" s="103">
        <v>1190</v>
      </c>
      <c r="BB362" s="103">
        <v>909.99999999999989</v>
      </c>
      <c r="BC362" s="98">
        <v>3900</v>
      </c>
      <c r="BD362" s="98">
        <v>1260</v>
      </c>
      <c r="BE362" s="98">
        <v>1020</v>
      </c>
      <c r="BF362" s="98">
        <v>780</v>
      </c>
      <c r="BG362" s="104">
        <f>AV362-AW362</f>
        <v>330</v>
      </c>
      <c r="BJ362" s="238" t="e">
        <f>M362*#REF!</f>
        <v>#REF!</v>
      </c>
      <c r="BK362" s="238" t="e">
        <f>N362*#REF!</f>
        <v>#REF!</v>
      </c>
      <c r="BL362" s="238" t="e">
        <f>O362*#REF!</f>
        <v>#REF!</v>
      </c>
      <c r="BM362" s="238" t="e">
        <f>P362*#REF!</f>
        <v>#REF!</v>
      </c>
    </row>
    <row r="363" spans="1:65" s="18" customFormat="1" ht="67.5" customHeight="1">
      <c r="A363" s="84" t="str">
        <f t="shared" si="211"/>
        <v>NT1DT+1</v>
      </c>
      <c r="B363" s="84" t="str">
        <f t="shared" si="212"/>
        <v>NT1DT+2</v>
      </c>
      <c r="C363" s="84" t="str">
        <f t="shared" si="213"/>
        <v>NT1DT+3</v>
      </c>
      <c r="D363" s="84" t="str">
        <f t="shared" si="214"/>
        <v>NT1DT+4</v>
      </c>
      <c r="E363" s="29" t="s">
        <v>607</v>
      </c>
      <c r="F363" s="86">
        <v>2</v>
      </c>
      <c r="G363" s="86"/>
      <c r="H363" s="94" t="s">
        <v>5203</v>
      </c>
      <c r="I363" s="85" t="s">
        <v>5204</v>
      </c>
      <c r="J363" s="284" t="s">
        <v>5205</v>
      </c>
      <c r="K363" s="85"/>
      <c r="L363" s="284" t="s">
        <v>5206</v>
      </c>
      <c r="M363" s="285"/>
      <c r="N363" s="285"/>
      <c r="O363" s="285"/>
      <c r="P363" s="285"/>
      <c r="Q363" s="96"/>
      <c r="R363" s="96"/>
      <c r="S363" s="96"/>
      <c r="T363" s="96"/>
      <c r="U363" s="240"/>
      <c r="V363" s="240"/>
      <c r="W363" s="240"/>
      <c r="X363" s="240"/>
      <c r="Y363" s="241"/>
      <c r="Z363" s="241"/>
      <c r="AA363" s="241"/>
      <c r="AB363" s="241"/>
      <c r="AC363" s="240"/>
      <c r="AD363" s="240"/>
      <c r="AE363" s="240"/>
      <c r="AF363" s="240"/>
      <c r="AG363" s="241"/>
      <c r="AH363" s="241"/>
      <c r="AI363" s="241"/>
      <c r="AJ363" s="241"/>
      <c r="AK363" s="87"/>
      <c r="AL363" s="87"/>
      <c r="AM363" s="242"/>
      <c r="AN363" s="242"/>
      <c r="AO363" s="99"/>
      <c r="AP363" s="99"/>
      <c r="AQ363" s="99"/>
      <c r="AR363" s="99"/>
      <c r="AS363" s="99"/>
      <c r="AT363" s="99"/>
      <c r="AU363" s="99"/>
      <c r="AV363" s="99"/>
      <c r="AW363" s="60"/>
      <c r="AX363" s="243" t="s">
        <v>607</v>
      </c>
      <c r="AY363" s="102">
        <v>4550</v>
      </c>
      <c r="AZ363" s="103">
        <v>1470</v>
      </c>
      <c r="BA363" s="103">
        <v>1190</v>
      </c>
      <c r="BB363" s="103">
        <v>909.99999999999989</v>
      </c>
      <c r="BC363" s="98">
        <v>3900</v>
      </c>
      <c r="BD363" s="98">
        <v>1260</v>
      </c>
      <c r="BE363" s="98">
        <v>1020</v>
      </c>
      <c r="BF363" s="98">
        <v>780</v>
      </c>
      <c r="BJ363" s="238" t="e">
        <f>M363*#REF!</f>
        <v>#REF!</v>
      </c>
      <c r="BK363" s="238" t="e">
        <f>N363*#REF!</f>
        <v>#REF!</v>
      </c>
      <c r="BL363" s="238" t="e">
        <f>O363*#REF!</f>
        <v>#REF!</v>
      </c>
      <c r="BM363" s="238" t="e">
        <f>P363*#REF!</f>
        <v>#REF!</v>
      </c>
    </row>
    <row r="364" spans="1:65" s="18" customFormat="1" ht="47.25">
      <c r="A364" s="84" t="str">
        <f t="shared" si="211"/>
        <v>NT2DT+1</v>
      </c>
      <c r="B364" s="84" t="str">
        <f t="shared" si="212"/>
        <v>NT2DT+2</v>
      </c>
      <c r="C364" s="84" t="str">
        <f t="shared" si="213"/>
        <v>NT2DT+3</v>
      </c>
      <c r="D364" s="84" t="str">
        <f t="shared" si="214"/>
        <v>NT2DT+4</v>
      </c>
      <c r="E364" s="29" t="s">
        <v>607</v>
      </c>
      <c r="F364" s="86"/>
      <c r="G364" s="86"/>
      <c r="H364" s="94" t="s">
        <v>5207</v>
      </c>
      <c r="I364" s="85" t="s">
        <v>5208</v>
      </c>
      <c r="J364" s="284" t="s">
        <v>5209</v>
      </c>
      <c r="K364" s="85" t="str">
        <f t="shared" si="200"/>
        <v>NT2DT_D1</v>
      </c>
      <c r="L364" s="284" t="s">
        <v>5210</v>
      </c>
      <c r="M364" s="251">
        <v>10000</v>
      </c>
      <c r="N364" s="251">
        <v>3300</v>
      </c>
      <c r="O364" s="251">
        <v>2100</v>
      </c>
      <c r="P364" s="251">
        <v>1600</v>
      </c>
      <c r="Q364" s="96" t="e">
        <f>VLOOKUP(H364&amp;"Vị trí 1",#REF!,9,0)</f>
        <v>#REF!</v>
      </c>
      <c r="R364" s="96" t="e">
        <f>VLOOKUP(H364&amp;"Vị trí 2",#REF!,9,0)</f>
        <v>#REF!</v>
      </c>
      <c r="S364" s="96" t="e">
        <f>VLOOKUP(H364&amp;"Vị trí 3",#REF!,9,0)</f>
        <v>#REF!</v>
      </c>
      <c r="T364" s="96" t="e">
        <f>VLOOKUP(H364&amp;"Vị trí 4",#REF!,9,0)</f>
        <v>#REF!</v>
      </c>
      <c r="U364" s="240"/>
      <c r="V364" s="240"/>
      <c r="W364" s="240"/>
      <c r="X364" s="240"/>
      <c r="Y364" s="241"/>
      <c r="Z364" s="241"/>
      <c r="AA364" s="241"/>
      <c r="AB364" s="241"/>
      <c r="AC364" s="240"/>
      <c r="AD364" s="240"/>
      <c r="AE364" s="240"/>
      <c r="AF364" s="240"/>
      <c r="AG364" s="241"/>
      <c r="AH364" s="241"/>
      <c r="AI364" s="241"/>
      <c r="AJ364" s="241"/>
      <c r="AK364" s="87">
        <v>10</v>
      </c>
      <c r="AL364" s="87"/>
      <c r="AM364" s="242"/>
      <c r="AN364" s="242">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43" t="s">
        <v>607</v>
      </c>
      <c r="AY364" s="102">
        <v>4340</v>
      </c>
      <c r="AZ364" s="103">
        <v>1470</v>
      </c>
      <c r="BA364" s="103">
        <v>1190</v>
      </c>
      <c r="BB364" s="103">
        <v>910</v>
      </c>
      <c r="BC364" s="98">
        <v>3720</v>
      </c>
      <c r="BD364" s="98">
        <v>1260</v>
      </c>
      <c r="BE364" s="98">
        <v>1020</v>
      </c>
      <c r="BF364" s="98">
        <v>780</v>
      </c>
      <c r="BG364" s="104">
        <f>AV364-AW364</f>
        <v>600</v>
      </c>
      <c r="BJ364" s="238" t="e">
        <f>M364*#REF!</f>
        <v>#REF!</v>
      </c>
      <c r="BK364" s="238" t="e">
        <f>N364*#REF!</f>
        <v>#REF!</v>
      </c>
      <c r="BL364" s="238" t="e">
        <f>O364*#REF!</f>
        <v>#REF!</v>
      </c>
      <c r="BM364" s="238"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607</v>
      </c>
      <c r="F365" s="86"/>
      <c r="G365" s="86"/>
      <c r="H365" s="94" t="s">
        <v>5211</v>
      </c>
      <c r="I365" s="85" t="s">
        <v>5212</v>
      </c>
      <c r="J365" s="284" t="s">
        <v>5209</v>
      </c>
      <c r="K365" s="85" t="str">
        <f t="shared" si="200"/>
        <v>NT2DT_D2</v>
      </c>
      <c r="L365" s="284" t="s">
        <v>5213</v>
      </c>
      <c r="M365" s="251">
        <v>11000</v>
      </c>
      <c r="N365" s="251">
        <v>3300</v>
      </c>
      <c r="O365" s="251">
        <v>2100</v>
      </c>
      <c r="P365" s="251">
        <v>1600</v>
      </c>
      <c r="Q365" s="96" t="e">
        <f>VLOOKUP(H365&amp;"Vị trí 1",#REF!,9,0)</f>
        <v>#REF!</v>
      </c>
      <c r="R365" s="96" t="e">
        <f>VLOOKUP(H365&amp;"Vị trí 2",#REF!,9,0)</f>
        <v>#REF!</v>
      </c>
      <c r="S365" s="96" t="e">
        <f>VLOOKUP(H365&amp;"Vị trí 3",#REF!,9,0)</f>
        <v>#REF!</v>
      </c>
      <c r="T365" s="96" t="e">
        <f>VLOOKUP(H365&amp;"Vị trí 4",#REF!,9,0)</f>
        <v>#REF!</v>
      </c>
      <c r="U365" s="240"/>
      <c r="V365" s="240"/>
      <c r="W365" s="240"/>
      <c r="X365" s="240"/>
      <c r="Y365" s="241"/>
      <c r="Z365" s="241"/>
      <c r="AA365" s="241"/>
      <c r="AB365" s="241"/>
      <c r="AC365" s="240"/>
      <c r="AD365" s="240"/>
      <c r="AE365" s="240"/>
      <c r="AF365" s="240"/>
      <c r="AG365" s="241"/>
      <c r="AH365" s="241"/>
      <c r="AI365" s="241"/>
      <c r="AJ365" s="241"/>
      <c r="AK365" s="87">
        <v>9.9242424242424239</v>
      </c>
      <c r="AL365" s="87"/>
      <c r="AM365" s="242"/>
      <c r="AN365" s="242">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43" t="s">
        <v>607</v>
      </c>
      <c r="AY365" s="102">
        <v>4340</v>
      </c>
      <c r="AZ365" s="103">
        <v>1470</v>
      </c>
      <c r="BA365" s="103">
        <v>1190</v>
      </c>
      <c r="BB365" s="103">
        <v>910</v>
      </c>
      <c r="BC365" s="98">
        <v>3720</v>
      </c>
      <c r="BD365" s="98">
        <v>1260</v>
      </c>
      <c r="BE365" s="98">
        <v>1020</v>
      </c>
      <c r="BF365" s="98">
        <v>780</v>
      </c>
      <c r="BG365" s="104">
        <f>AV365-AW365</f>
        <v>-270</v>
      </c>
      <c r="BJ365" s="238" t="e">
        <f>M365*#REF!</f>
        <v>#REF!</v>
      </c>
      <c r="BK365" s="238" t="e">
        <f>N365*#REF!</f>
        <v>#REF!</v>
      </c>
      <c r="BL365" s="238" t="e">
        <f>O365*#REF!</f>
        <v>#REF!</v>
      </c>
      <c r="BM365" s="238"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607</v>
      </c>
      <c r="F366" s="86">
        <v>3</v>
      </c>
      <c r="G366" s="86"/>
      <c r="H366" s="94" t="s">
        <v>5214</v>
      </c>
      <c r="I366" s="85" t="s">
        <v>5215</v>
      </c>
      <c r="J366" s="284" t="s">
        <v>5213</v>
      </c>
      <c r="K366" s="85" t="str">
        <f t="shared" si="200"/>
        <v>NT3DT</v>
      </c>
      <c r="L366" s="284" t="s">
        <v>5210</v>
      </c>
      <c r="M366" s="251">
        <v>7800</v>
      </c>
      <c r="N366" s="251">
        <v>2300</v>
      </c>
      <c r="O366" s="251">
        <v>1800</v>
      </c>
      <c r="P366" s="251">
        <v>1300</v>
      </c>
      <c r="Q366" s="96" t="e">
        <f>VLOOKUP(H366&amp;"Vị trí 1",#REF!,9,0)</f>
        <v>#REF!</v>
      </c>
      <c r="R366" s="96" t="e">
        <f>VLOOKUP(H366&amp;"Vị trí 2",#REF!,9,0)</f>
        <v>#REF!</v>
      </c>
      <c r="S366" s="96" t="e">
        <f>VLOOKUP(H366&amp;"Vị trí 3",#REF!,9,0)</f>
        <v>#REF!</v>
      </c>
      <c r="T366" s="96" t="e">
        <f>VLOOKUP(H366&amp;"Vị trí 4",#REF!,9,0)</f>
        <v>#REF!</v>
      </c>
      <c r="U366" s="240"/>
      <c r="V366" s="240"/>
      <c r="W366" s="240"/>
      <c r="X366" s="240"/>
      <c r="Y366" s="241"/>
      <c r="Z366" s="241"/>
      <c r="AA366" s="241"/>
      <c r="AB366" s="241"/>
      <c r="AC366" s="240"/>
      <c r="AD366" s="240"/>
      <c r="AE366" s="240"/>
      <c r="AF366" s="240"/>
      <c r="AG366" s="241"/>
      <c r="AH366" s="241"/>
      <c r="AI366" s="241"/>
      <c r="AJ366" s="241"/>
      <c r="AK366" s="87">
        <v>10.072463768115941</v>
      </c>
      <c r="AL366" s="87"/>
      <c r="AM366" s="242"/>
      <c r="AN366" s="242">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43" t="s">
        <v>607</v>
      </c>
      <c r="AY366" s="102">
        <v>4550</v>
      </c>
      <c r="AZ366" s="103">
        <v>1470</v>
      </c>
      <c r="BA366" s="103">
        <v>1190</v>
      </c>
      <c r="BB366" s="103">
        <v>910</v>
      </c>
      <c r="BC366" s="98">
        <v>3900</v>
      </c>
      <c r="BD366" s="98">
        <v>1260</v>
      </c>
      <c r="BE366" s="98">
        <v>1020</v>
      </c>
      <c r="BF366" s="98">
        <v>780</v>
      </c>
      <c r="BG366" s="104">
        <f>AV366-AW366</f>
        <v>797</v>
      </c>
      <c r="BJ366" s="238" t="e">
        <f>M366*#REF!</f>
        <v>#REF!</v>
      </c>
      <c r="BK366" s="238" t="e">
        <f>N366*#REF!</f>
        <v>#REF!</v>
      </c>
      <c r="BL366" s="238" t="e">
        <f>O366*#REF!</f>
        <v>#REF!</v>
      </c>
      <c r="BM366" s="238" t="e">
        <f>P366*#REF!</f>
        <v>#REF!</v>
      </c>
    </row>
    <row r="367" spans="1:65" s="18" customFormat="1" ht="47.25">
      <c r="A367" s="84" t="str">
        <f t="shared" si="211"/>
        <v>NT3DT+1</v>
      </c>
      <c r="B367" s="84" t="str">
        <f t="shared" si="212"/>
        <v>NT3DT+2</v>
      </c>
      <c r="C367" s="84" t="str">
        <f t="shared" si="213"/>
        <v>NT3DT+3</v>
      </c>
      <c r="D367" s="84" t="str">
        <f t="shared" si="214"/>
        <v>NT3DT+4</v>
      </c>
      <c r="E367" s="29" t="s">
        <v>607</v>
      </c>
      <c r="F367" s="86">
        <v>4</v>
      </c>
      <c r="G367" s="86"/>
      <c r="H367" s="94" t="s">
        <v>5216</v>
      </c>
      <c r="I367" s="85" t="s">
        <v>5217</v>
      </c>
      <c r="J367" s="284" t="s">
        <v>5218</v>
      </c>
      <c r="K367" s="85"/>
      <c r="L367" s="284" t="s">
        <v>5219</v>
      </c>
      <c r="M367" s="285"/>
      <c r="N367" s="285"/>
      <c r="O367" s="285"/>
      <c r="P367" s="285"/>
      <c r="Q367" s="96"/>
      <c r="R367" s="96"/>
      <c r="S367" s="96"/>
      <c r="T367" s="96"/>
      <c r="U367" s="240"/>
      <c r="V367" s="240"/>
      <c r="W367" s="240"/>
      <c r="X367" s="240"/>
      <c r="Y367" s="241"/>
      <c r="Z367" s="241"/>
      <c r="AA367" s="241"/>
      <c r="AB367" s="241"/>
      <c r="AC367" s="240"/>
      <c r="AD367" s="240"/>
      <c r="AE367" s="240"/>
      <c r="AF367" s="240"/>
      <c r="AG367" s="241"/>
      <c r="AH367" s="241"/>
      <c r="AI367" s="241"/>
      <c r="AJ367" s="241"/>
      <c r="AK367" s="87"/>
      <c r="AL367" s="87"/>
      <c r="AM367" s="242"/>
      <c r="AN367" s="242"/>
      <c r="AO367" s="99"/>
      <c r="AP367" s="99"/>
      <c r="AQ367" s="99"/>
      <c r="AR367" s="99"/>
      <c r="AS367" s="99"/>
      <c r="AT367" s="99"/>
      <c r="AU367" s="99"/>
      <c r="AV367" s="99"/>
      <c r="AW367" s="60"/>
      <c r="AX367" s="243" t="s">
        <v>607</v>
      </c>
      <c r="AY367" s="102">
        <v>4340</v>
      </c>
      <c r="AZ367" s="103">
        <v>1470</v>
      </c>
      <c r="BA367" s="103">
        <v>1190</v>
      </c>
      <c r="BB367" s="103">
        <v>910</v>
      </c>
      <c r="BC367" s="98">
        <v>3720</v>
      </c>
      <c r="BD367" s="98">
        <v>1260</v>
      </c>
      <c r="BE367" s="98">
        <v>1020</v>
      </c>
      <c r="BF367" s="98">
        <v>780</v>
      </c>
      <c r="BJ367" s="238" t="e">
        <f>M367*#REF!</f>
        <v>#REF!</v>
      </c>
      <c r="BK367" s="238" t="e">
        <f>N367*#REF!</f>
        <v>#REF!</v>
      </c>
      <c r="BL367" s="238" t="e">
        <f>O367*#REF!</f>
        <v>#REF!</v>
      </c>
      <c r="BM367" s="238" t="e">
        <f>P367*#REF!</f>
        <v>#REF!</v>
      </c>
    </row>
    <row r="368" spans="1:65" s="18" customFormat="1" ht="35.1" customHeight="1">
      <c r="A368" s="84" t="str">
        <f t="shared" si="211"/>
        <v>NT4DT+1</v>
      </c>
      <c r="B368" s="84" t="str">
        <f t="shared" si="212"/>
        <v>NT4DT+2</v>
      </c>
      <c r="C368" s="84" t="str">
        <f t="shared" si="213"/>
        <v>NT4DT+3</v>
      </c>
      <c r="D368" s="84" t="str">
        <f t="shared" si="214"/>
        <v>NT4DT+4</v>
      </c>
      <c r="E368" s="29" t="s">
        <v>607</v>
      </c>
      <c r="F368" s="86"/>
      <c r="G368" s="86"/>
      <c r="H368" s="94" t="s">
        <v>5220</v>
      </c>
      <c r="I368" s="85" t="s">
        <v>5221</v>
      </c>
      <c r="J368" s="284" t="s">
        <v>5222</v>
      </c>
      <c r="K368" s="85" t="str">
        <f t="shared" si="200"/>
        <v>NT4DT_D1</v>
      </c>
      <c r="L368" s="284" t="s">
        <v>899</v>
      </c>
      <c r="M368" s="251">
        <v>6500</v>
      </c>
      <c r="N368" s="251">
        <v>2100</v>
      </c>
      <c r="O368" s="251">
        <v>1700</v>
      </c>
      <c r="P368" s="251">
        <v>1300</v>
      </c>
      <c r="Q368" s="96" t="e">
        <f>VLOOKUP(H368&amp;"Vị trí 1",#REF!,9,0)</f>
        <v>#REF!</v>
      </c>
      <c r="R368" s="96" t="e">
        <f>VLOOKUP(H368&amp;"Vị trí 2",#REF!,9,0)</f>
        <v>#REF!</v>
      </c>
      <c r="S368" s="96" t="e">
        <f>VLOOKUP(H368&amp;"Vị trí 3",#REF!,9,0)</f>
        <v>#REF!</v>
      </c>
      <c r="T368" s="96" t="e">
        <f>VLOOKUP(H368&amp;"Vị trí 4",#REF!,9,0)</f>
        <v>#REF!</v>
      </c>
      <c r="U368" s="240"/>
      <c r="V368" s="240"/>
      <c r="W368" s="240"/>
      <c r="X368" s="240"/>
      <c r="Y368" s="241"/>
      <c r="Z368" s="241"/>
      <c r="AA368" s="241"/>
      <c r="AB368" s="241"/>
      <c r="AC368" s="240"/>
      <c r="AD368" s="240"/>
      <c r="AE368" s="240"/>
      <c r="AF368" s="240"/>
      <c r="AG368" s="241"/>
      <c r="AH368" s="241"/>
      <c r="AI368" s="241"/>
      <c r="AJ368" s="241"/>
      <c r="AK368" s="87">
        <v>10</v>
      </c>
      <c r="AL368" s="87"/>
      <c r="AM368" s="242"/>
      <c r="AN368" s="242">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43" t="s">
        <v>607</v>
      </c>
      <c r="AY368" s="102">
        <v>4340</v>
      </c>
      <c r="AZ368" s="103">
        <v>1470</v>
      </c>
      <c r="BA368" s="103">
        <v>1190</v>
      </c>
      <c r="BB368" s="103">
        <v>910</v>
      </c>
      <c r="BC368" s="98">
        <v>3720</v>
      </c>
      <c r="BD368" s="98">
        <v>1260</v>
      </c>
      <c r="BE368" s="98">
        <v>1020</v>
      </c>
      <c r="BF368" s="98">
        <v>780</v>
      </c>
      <c r="BG368" s="104">
        <f t="shared" ref="BG368:BG375" si="221">AV368-AW368</f>
        <v>1845</v>
      </c>
      <c r="BJ368" s="238" t="e">
        <f>M368*#REF!</f>
        <v>#REF!</v>
      </c>
      <c r="BK368" s="238" t="e">
        <f>N368*#REF!</f>
        <v>#REF!</v>
      </c>
      <c r="BL368" s="238" t="e">
        <f>O368*#REF!</f>
        <v>#REF!</v>
      </c>
      <c r="BM368" s="238"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607</v>
      </c>
      <c r="F369" s="86"/>
      <c r="G369" s="86"/>
      <c r="H369" s="94" t="s">
        <v>5223</v>
      </c>
      <c r="I369" s="85" t="s">
        <v>5224</v>
      </c>
      <c r="J369" s="284" t="s">
        <v>5222</v>
      </c>
      <c r="K369" s="85" t="str">
        <f t="shared" si="200"/>
        <v>NT4DT_D2</v>
      </c>
      <c r="L369" s="284" t="s">
        <v>899</v>
      </c>
      <c r="M369" s="251">
        <v>6500</v>
      </c>
      <c r="N369" s="251">
        <v>2100</v>
      </c>
      <c r="O369" s="251">
        <v>1700</v>
      </c>
      <c r="P369" s="251">
        <v>1300</v>
      </c>
      <c r="Q369" s="96" t="e">
        <f>VLOOKUP(H369&amp;"Vị trí 1",#REF!,9,0)</f>
        <v>#REF!</v>
      </c>
      <c r="R369" s="96" t="e">
        <f>VLOOKUP(H369&amp;"Vị trí 2",#REF!,9,0)</f>
        <v>#REF!</v>
      </c>
      <c r="S369" s="96" t="e">
        <f>VLOOKUP(H369&amp;"Vị trí 3",#REF!,9,0)</f>
        <v>#REF!</v>
      </c>
      <c r="T369" s="96" t="e">
        <f>VLOOKUP(H369&amp;"Vị trí 4",#REF!,9,0)</f>
        <v>#REF!</v>
      </c>
      <c r="U369" s="240"/>
      <c r="V369" s="240" t="e">
        <f>VLOOKUP(B369,#REF!,32,0)</f>
        <v>#REF!</v>
      </c>
      <c r="W369" s="240"/>
      <c r="X369" s="240"/>
      <c r="Y369" s="241"/>
      <c r="Z369" s="241"/>
      <c r="AA369" s="241"/>
      <c r="AB369" s="241"/>
      <c r="AC369" s="240"/>
      <c r="AD369" s="240"/>
      <c r="AE369" s="240"/>
      <c r="AF369" s="240"/>
      <c r="AG369" s="241"/>
      <c r="AH369" s="241"/>
      <c r="AI369" s="241"/>
      <c r="AJ369" s="241"/>
      <c r="AK369" s="87">
        <v>10</v>
      </c>
      <c r="AL369" s="87"/>
      <c r="AM369" s="242"/>
      <c r="AN369" s="242">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43" t="s">
        <v>607</v>
      </c>
      <c r="AY369" s="102">
        <v>4340</v>
      </c>
      <c r="AZ369" s="103">
        <v>1470</v>
      </c>
      <c r="BA369" s="103">
        <v>1190</v>
      </c>
      <c r="BB369" s="103">
        <v>910</v>
      </c>
      <c r="BC369" s="98">
        <v>3720</v>
      </c>
      <c r="BD369" s="98">
        <v>1260</v>
      </c>
      <c r="BE369" s="98">
        <v>1020</v>
      </c>
      <c r="BF369" s="98">
        <v>780</v>
      </c>
      <c r="BG369" s="104">
        <f t="shared" si="221"/>
        <v>1845</v>
      </c>
      <c r="BJ369" s="238"/>
      <c r="BK369" s="238"/>
      <c r="BL369" s="238"/>
      <c r="BM369" s="238"/>
    </row>
    <row r="370" spans="1:65" s="18" customFormat="1" ht="35.1" customHeight="1">
      <c r="A370" s="84" t="str">
        <f t="shared" si="211"/>
        <v>NT4DT_D2+1</v>
      </c>
      <c r="B370" s="84" t="str">
        <f t="shared" si="212"/>
        <v>NT4DT_D2+2</v>
      </c>
      <c r="C370" s="84" t="str">
        <f t="shared" si="213"/>
        <v>NT4DT_D2+3</v>
      </c>
      <c r="D370" s="84" t="str">
        <f t="shared" si="214"/>
        <v>NT4DT_D2+4</v>
      </c>
      <c r="E370" s="29" t="s">
        <v>607</v>
      </c>
      <c r="F370" s="86">
        <v>5</v>
      </c>
      <c r="G370" s="86"/>
      <c r="H370" s="94" t="s">
        <v>5225</v>
      </c>
      <c r="I370" s="85" t="s">
        <v>5226</v>
      </c>
      <c r="J370" s="284" t="s">
        <v>5227</v>
      </c>
      <c r="K370" s="85" t="str">
        <f t="shared" si="200"/>
        <v>NT5DT</v>
      </c>
      <c r="L370" s="284" t="s">
        <v>893</v>
      </c>
      <c r="M370" s="251">
        <v>6200</v>
      </c>
      <c r="N370" s="251">
        <v>2100</v>
      </c>
      <c r="O370" s="251">
        <v>1700</v>
      </c>
      <c r="P370" s="251">
        <v>1300</v>
      </c>
      <c r="Q370" s="96" t="e">
        <f>VLOOKUP(H370&amp;"Vị trí 1",#REF!,9,0)</f>
        <v>#REF!</v>
      </c>
      <c r="R370" s="96" t="e">
        <f>VLOOKUP(H370&amp;"Vị trí 2",#REF!,9,0)</f>
        <v>#REF!</v>
      </c>
      <c r="S370" s="96" t="e">
        <f>VLOOKUP(H370&amp;"Vị trí 3",#REF!,9,0)</f>
        <v>#REF!</v>
      </c>
      <c r="T370" s="96" t="e">
        <f>VLOOKUP(H370&amp;"Vị trí 4",#REF!,9,0)</f>
        <v>#REF!</v>
      </c>
      <c r="U370" s="240"/>
      <c r="V370" s="240"/>
      <c r="W370" s="240"/>
      <c r="X370" s="240"/>
      <c r="Y370" s="241"/>
      <c r="Z370" s="241"/>
      <c r="AA370" s="241"/>
      <c r="AB370" s="241"/>
      <c r="AC370" s="240"/>
      <c r="AD370" s="240"/>
      <c r="AE370" s="240"/>
      <c r="AF370" s="240"/>
      <c r="AG370" s="241"/>
      <c r="AH370" s="241"/>
      <c r="AI370" s="241"/>
      <c r="AJ370" s="241"/>
      <c r="AK370" s="87">
        <v>10</v>
      </c>
      <c r="AL370" s="87"/>
      <c r="AM370" s="242"/>
      <c r="AN370" s="242">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43" t="s">
        <v>607</v>
      </c>
      <c r="AY370" s="102">
        <v>5950</v>
      </c>
      <c r="AZ370" s="103">
        <v>2450</v>
      </c>
      <c r="BA370" s="103">
        <v>1889.9999999999998</v>
      </c>
      <c r="BB370" s="103">
        <v>1470</v>
      </c>
      <c r="BC370" s="98">
        <v>5100</v>
      </c>
      <c r="BD370" s="98">
        <v>2100</v>
      </c>
      <c r="BE370" s="98">
        <v>1620</v>
      </c>
      <c r="BF370" s="98">
        <v>1260</v>
      </c>
      <c r="BG370" s="104">
        <f t="shared" si="221"/>
        <v>2106</v>
      </c>
      <c r="BJ370" s="238" t="e">
        <f>M370*#REF!</f>
        <v>#REF!</v>
      </c>
      <c r="BK370" s="238" t="e">
        <f>N370*#REF!</f>
        <v>#REF!</v>
      </c>
      <c r="BL370" s="238" t="e">
        <f>O370*#REF!</f>
        <v>#REF!</v>
      </c>
      <c r="BM370" s="238" t="e">
        <f>P370*#REF!</f>
        <v>#REF!</v>
      </c>
    </row>
    <row r="371" spans="1:65" s="18" customFormat="1" ht="35.1" customHeight="1">
      <c r="A371" s="84" t="str">
        <f t="shared" si="211"/>
        <v>NT5DT+1</v>
      </c>
      <c r="B371" s="84" t="str">
        <f t="shared" si="212"/>
        <v>NT5DT+2</v>
      </c>
      <c r="C371" s="84" t="str">
        <f t="shared" si="213"/>
        <v>NT5DT+3</v>
      </c>
      <c r="D371" s="84" t="str">
        <f t="shared" si="214"/>
        <v>NT5DT+4</v>
      </c>
      <c r="E371" s="29" t="s">
        <v>607</v>
      </c>
      <c r="F371" s="86">
        <v>6</v>
      </c>
      <c r="G371" s="86"/>
      <c r="H371" s="94" t="s">
        <v>5228</v>
      </c>
      <c r="I371" s="85" t="s">
        <v>5229</v>
      </c>
      <c r="J371" s="284" t="s">
        <v>5230</v>
      </c>
      <c r="K371" s="85" t="str">
        <f t="shared" si="200"/>
        <v>NT6DT</v>
      </c>
      <c r="L371" s="284" t="s">
        <v>5231</v>
      </c>
      <c r="M371" s="251">
        <v>6200</v>
      </c>
      <c r="N371" s="251">
        <v>2100</v>
      </c>
      <c r="O371" s="251">
        <v>1700</v>
      </c>
      <c r="P371" s="251">
        <v>1300</v>
      </c>
      <c r="Q371" s="96" t="e">
        <f>VLOOKUP(H371&amp;"Vị trí 1",#REF!,9,0)</f>
        <v>#REF!</v>
      </c>
      <c r="R371" s="96" t="e">
        <f>VLOOKUP(H371&amp;"Vị trí 2",#REF!,9,0)</f>
        <v>#REF!</v>
      </c>
      <c r="S371" s="96" t="e">
        <f>VLOOKUP(H371&amp;"Vị trí 3",#REF!,9,0)</f>
        <v>#REF!</v>
      </c>
      <c r="T371" s="96" t="e">
        <f>VLOOKUP(H371&amp;"Vị trí 4",#REF!,9,0)</f>
        <v>#REF!</v>
      </c>
      <c r="U371" s="240"/>
      <c r="V371" s="240"/>
      <c r="W371" s="240"/>
      <c r="X371" s="240"/>
      <c r="Y371" s="241"/>
      <c r="Z371" s="241"/>
      <c r="AA371" s="241"/>
      <c r="AB371" s="241"/>
      <c r="AC371" s="240"/>
      <c r="AD371" s="240"/>
      <c r="AE371" s="240"/>
      <c r="AF371" s="240"/>
      <c r="AG371" s="241"/>
      <c r="AH371" s="241"/>
      <c r="AI371" s="241"/>
      <c r="AJ371" s="241"/>
      <c r="AK371" s="87">
        <v>10</v>
      </c>
      <c r="AL371" s="87"/>
      <c r="AM371" s="242"/>
      <c r="AN371" s="242">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43" t="s">
        <v>607</v>
      </c>
      <c r="AY371" s="102">
        <v>8400</v>
      </c>
      <c r="AZ371" s="103">
        <v>2450</v>
      </c>
      <c r="BA371" s="103">
        <v>1889.9999999999998</v>
      </c>
      <c r="BB371" s="103">
        <v>1400</v>
      </c>
      <c r="BC371" s="98">
        <v>7200</v>
      </c>
      <c r="BD371" s="98">
        <v>2100</v>
      </c>
      <c r="BE371" s="98">
        <v>1620</v>
      </c>
      <c r="BF371" s="98">
        <v>1200</v>
      </c>
      <c r="BG371" s="104">
        <f t="shared" si="221"/>
        <v>2106</v>
      </c>
      <c r="BJ371" s="238" t="e">
        <f>M371*#REF!</f>
        <v>#REF!</v>
      </c>
      <c r="BK371" s="238" t="e">
        <f>N371*#REF!</f>
        <v>#REF!</v>
      </c>
      <c r="BL371" s="238" t="e">
        <f>O371*#REF!</f>
        <v>#REF!</v>
      </c>
      <c r="BM371" s="238" t="e">
        <f>P371*#REF!</f>
        <v>#REF!</v>
      </c>
    </row>
    <row r="372" spans="1:65" s="206" customFormat="1" ht="63">
      <c r="A372" s="217" t="str">
        <f t="shared" ref="A372:A435" si="222">$H372&amp;"+1"</f>
        <v>NT7DT+1</v>
      </c>
      <c r="B372" s="217" t="str">
        <f t="shared" ref="B372:B435" si="223">$H372&amp;"+2"</f>
        <v>NT7DT+2</v>
      </c>
      <c r="C372" s="217" t="str">
        <f t="shared" ref="C372:C435" si="224">$H372&amp;"+3"</f>
        <v>NT7DT+3</v>
      </c>
      <c r="D372" s="217" t="str">
        <f t="shared" ref="D372:D435" si="225">$H372&amp;"+4"</f>
        <v>NT7DT+4</v>
      </c>
      <c r="E372" s="29" t="s">
        <v>607</v>
      </c>
      <c r="F372" s="86">
        <v>7</v>
      </c>
      <c r="G372" s="86"/>
      <c r="H372" s="94" t="s">
        <v>5232</v>
      </c>
      <c r="I372" s="85" t="s">
        <v>5233</v>
      </c>
      <c r="J372" s="284" t="s">
        <v>5230</v>
      </c>
      <c r="K372" s="85" t="str">
        <f t="shared" si="200"/>
        <v>NT7DT</v>
      </c>
      <c r="L372" s="284" t="s">
        <v>5234</v>
      </c>
      <c r="M372" s="251">
        <v>6500</v>
      </c>
      <c r="N372" s="251">
        <v>2100</v>
      </c>
      <c r="O372" s="251">
        <v>1700</v>
      </c>
      <c r="P372" s="251">
        <v>1300</v>
      </c>
      <c r="Q372" s="96" t="e">
        <f>VLOOKUP(H372&amp;"Vị trí 1",#REF!,9,0)</f>
        <v>#REF!</v>
      </c>
      <c r="R372" s="96" t="e">
        <f>VLOOKUP(H372&amp;"Vị trí 2",#REF!,9,0)</f>
        <v>#REF!</v>
      </c>
      <c r="S372" s="96" t="e">
        <f>VLOOKUP(H372&amp;"Vị trí 3",#REF!,9,0)</f>
        <v>#REF!</v>
      </c>
      <c r="T372" s="96" t="e">
        <f>VLOOKUP(H372&amp;"Vị trí 4",#REF!,9,0)</f>
        <v>#REF!</v>
      </c>
      <c r="U372" s="253"/>
      <c r="V372" s="253"/>
      <c r="W372" s="253"/>
      <c r="X372" s="253"/>
      <c r="Y372" s="254"/>
      <c r="Z372" s="254"/>
      <c r="AA372" s="254"/>
      <c r="AB372" s="254"/>
      <c r="AC372" s="253"/>
      <c r="AD372" s="253"/>
      <c r="AE372" s="253"/>
      <c r="AF372" s="253"/>
      <c r="AG372" s="254"/>
      <c r="AH372" s="254"/>
      <c r="AI372" s="254">
        <f>MIN(AK373:AK529)</f>
        <v>5</v>
      </c>
      <c r="AJ372" s="254">
        <f>MAX(AK373:AK529)</f>
        <v>26.666666666666668</v>
      </c>
      <c r="AK372" s="87">
        <v>10</v>
      </c>
      <c r="AL372" s="87"/>
      <c r="AM372" s="255"/>
      <c r="AN372" s="242">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56" t="s">
        <v>3</v>
      </c>
      <c r="AY372" s="279"/>
      <c r="AZ372" s="280"/>
      <c r="BA372" s="280"/>
      <c r="BB372" s="280"/>
      <c r="BC372" s="253"/>
      <c r="BD372" s="253"/>
      <c r="BE372" s="253"/>
      <c r="BF372" s="253"/>
      <c r="BG372" s="104">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607</v>
      </c>
      <c r="F373" s="86">
        <v>8</v>
      </c>
      <c r="G373" s="86"/>
      <c r="H373" s="94" t="s">
        <v>5235</v>
      </c>
      <c r="I373" s="85" t="s">
        <v>5236</v>
      </c>
      <c r="J373" s="284" t="s">
        <v>5237</v>
      </c>
      <c r="K373" s="85" t="str">
        <f t="shared" si="200"/>
        <v>NT8DT</v>
      </c>
      <c r="L373" s="284" t="s">
        <v>5238</v>
      </c>
      <c r="M373" s="251">
        <v>6200</v>
      </c>
      <c r="N373" s="251">
        <v>2100</v>
      </c>
      <c r="O373" s="251">
        <v>1700</v>
      </c>
      <c r="P373" s="251">
        <v>1300</v>
      </c>
      <c r="Q373" s="96" t="e">
        <f>VLOOKUP(H373&amp;"Vị trí 1",#REF!,9,0)</f>
        <v>#REF!</v>
      </c>
      <c r="R373" s="96" t="e">
        <f>VLOOKUP(H373&amp;"Vị trí 2",#REF!,9,0)</f>
        <v>#REF!</v>
      </c>
      <c r="S373" s="96" t="e">
        <f>VLOOKUP(H373&amp;"Vị trí 3",#REF!,9,0)</f>
        <v>#REF!</v>
      </c>
      <c r="T373" s="96" t="e">
        <f>VLOOKUP(H373&amp;"Vị trí 4",#REF!,9,0)</f>
        <v>#REF!</v>
      </c>
      <c r="U373" s="240"/>
      <c r="V373" s="240"/>
      <c r="W373" s="240"/>
      <c r="X373" s="240"/>
      <c r="Y373" s="241"/>
      <c r="Z373" s="241"/>
      <c r="AA373" s="241"/>
      <c r="AB373" s="241"/>
      <c r="AC373" s="240"/>
      <c r="AD373" s="240"/>
      <c r="AE373" s="240"/>
      <c r="AF373" s="240"/>
      <c r="AG373" s="241"/>
      <c r="AH373" s="241"/>
      <c r="AI373" s="241"/>
      <c r="AJ373" s="241"/>
      <c r="AK373" s="87">
        <v>10</v>
      </c>
      <c r="AL373" s="87"/>
      <c r="AM373" s="242"/>
      <c r="AN373" s="242">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43" t="s">
        <v>3</v>
      </c>
      <c r="AY373" s="102">
        <v>2800</v>
      </c>
      <c r="AZ373" s="103">
        <v>1400</v>
      </c>
      <c r="BA373" s="103">
        <v>1050</v>
      </c>
      <c r="BB373" s="103">
        <v>670</v>
      </c>
      <c r="BC373" s="98">
        <v>2400</v>
      </c>
      <c r="BD373" s="98">
        <v>1200</v>
      </c>
      <c r="BE373" s="98">
        <v>900</v>
      </c>
      <c r="BF373" s="98">
        <v>570</v>
      </c>
      <c r="BG373" s="104">
        <f t="shared" si="221"/>
        <v>2106</v>
      </c>
      <c r="BJ373" s="238" t="e">
        <f>M373*#REF!</f>
        <v>#REF!</v>
      </c>
      <c r="BK373" s="238" t="e">
        <f>N373*#REF!</f>
        <v>#REF!</v>
      </c>
      <c r="BL373" s="238" t="e">
        <f>O373*#REF!</f>
        <v>#REF!</v>
      </c>
      <c r="BM373" s="238" t="e">
        <f>P373*#REF!</f>
        <v>#REF!</v>
      </c>
    </row>
    <row r="374" spans="1:65" s="18" customFormat="1" ht="35.1" customHeight="1">
      <c r="A374" s="84" t="str">
        <f t="shared" si="222"/>
        <v>NT9DT+1</v>
      </c>
      <c r="B374" s="84" t="str">
        <f t="shared" si="223"/>
        <v>NT9DT+2</v>
      </c>
      <c r="C374" s="84" t="str">
        <f t="shared" si="224"/>
        <v>NT9DT+3</v>
      </c>
      <c r="D374" s="84" t="str">
        <f t="shared" si="225"/>
        <v>NT9DT+4</v>
      </c>
      <c r="E374" s="29" t="s">
        <v>607</v>
      </c>
      <c r="F374" s="86">
        <v>9</v>
      </c>
      <c r="G374" s="86"/>
      <c r="H374" s="94" t="s">
        <v>5239</v>
      </c>
      <c r="I374" s="85" t="s">
        <v>5240</v>
      </c>
      <c r="J374" s="284" t="s">
        <v>5230</v>
      </c>
      <c r="K374" s="85" t="str">
        <f t="shared" si="200"/>
        <v>NT9DT</v>
      </c>
      <c r="L374" s="85" t="s">
        <v>5241</v>
      </c>
      <c r="M374" s="251">
        <v>6200</v>
      </c>
      <c r="N374" s="251">
        <v>2100</v>
      </c>
      <c r="O374" s="251">
        <v>1700</v>
      </c>
      <c r="P374" s="251">
        <v>1300</v>
      </c>
      <c r="Q374" s="96" t="e">
        <f>VLOOKUP(H374&amp;"Vị trí 1",#REF!,9,0)</f>
        <v>#REF!</v>
      </c>
      <c r="R374" s="96" t="e">
        <f>VLOOKUP(H374&amp;"Vị trí 2",#REF!,9,0)</f>
        <v>#REF!</v>
      </c>
      <c r="S374" s="96" t="e">
        <f>VLOOKUP(H374&amp;"Vị trí 3",#REF!,9,0)</f>
        <v>#REF!</v>
      </c>
      <c r="T374" s="96" t="e">
        <f>VLOOKUP(H374&amp;"Vị trí 4",#REF!,9,0)</f>
        <v>#REF!</v>
      </c>
      <c r="U374" s="240"/>
      <c r="V374" s="240"/>
      <c r="W374" s="240"/>
      <c r="X374" s="240"/>
      <c r="Y374" s="241"/>
      <c r="Z374" s="241"/>
      <c r="AA374" s="241"/>
      <c r="AB374" s="241"/>
      <c r="AC374" s="240"/>
      <c r="AD374" s="240"/>
      <c r="AE374" s="240"/>
      <c r="AF374" s="240"/>
      <c r="AG374" s="241"/>
      <c r="AH374" s="241"/>
      <c r="AI374" s="241"/>
      <c r="AJ374" s="241"/>
      <c r="AK374" s="87">
        <v>10</v>
      </c>
      <c r="AL374" s="87"/>
      <c r="AM374" s="242"/>
      <c r="AN374" s="242">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43" t="s">
        <v>3</v>
      </c>
      <c r="AY374" s="102">
        <v>5040</v>
      </c>
      <c r="AZ374" s="103">
        <v>2100</v>
      </c>
      <c r="BA374" s="103">
        <v>1750</v>
      </c>
      <c r="BB374" s="103">
        <v>1190</v>
      </c>
      <c r="BC374" s="98">
        <v>4320</v>
      </c>
      <c r="BD374" s="98">
        <v>1800</v>
      </c>
      <c r="BE374" s="98">
        <v>1500</v>
      </c>
      <c r="BF374" s="98">
        <v>1020</v>
      </c>
      <c r="BG374" s="104">
        <f t="shared" si="221"/>
        <v>2106</v>
      </c>
      <c r="BJ374" s="238" t="e">
        <f>M374*#REF!</f>
        <v>#REF!</v>
      </c>
      <c r="BK374" s="238" t="e">
        <f>N374*#REF!</f>
        <v>#REF!</v>
      </c>
      <c r="BL374" s="238" t="e">
        <f>O374*#REF!</f>
        <v>#REF!</v>
      </c>
      <c r="BM374" s="238" t="e">
        <f>P374*#REF!</f>
        <v>#REF!</v>
      </c>
    </row>
    <row r="375" spans="1:65" s="18" customFormat="1" ht="63">
      <c r="A375" s="84" t="str">
        <f t="shared" si="222"/>
        <v>NT10DT+1</v>
      </c>
      <c r="B375" s="84" t="str">
        <f t="shared" si="223"/>
        <v>NT10DT+2</v>
      </c>
      <c r="C375" s="84" t="str">
        <f t="shared" si="224"/>
        <v>NT10DT+3</v>
      </c>
      <c r="D375" s="84" t="str">
        <f t="shared" si="225"/>
        <v>NT10DT+4</v>
      </c>
      <c r="E375" s="29" t="s">
        <v>607</v>
      </c>
      <c r="F375" s="86">
        <v>10</v>
      </c>
      <c r="G375" s="86"/>
      <c r="H375" s="94" t="s">
        <v>5242</v>
      </c>
      <c r="I375" s="85" t="s">
        <v>5243</v>
      </c>
      <c r="J375" s="284" t="s">
        <v>5230</v>
      </c>
      <c r="K375" s="85" t="str">
        <f t="shared" si="200"/>
        <v>NT10DT</v>
      </c>
      <c r="L375" s="85" t="s">
        <v>5244</v>
      </c>
      <c r="M375" s="251">
        <v>6200</v>
      </c>
      <c r="N375" s="251">
        <v>2100</v>
      </c>
      <c r="O375" s="251">
        <v>1700</v>
      </c>
      <c r="P375" s="251">
        <v>1300</v>
      </c>
      <c r="Q375" s="96" t="e">
        <f>VLOOKUP(H375&amp;"Vị trí 1",#REF!,9,0)</f>
        <v>#REF!</v>
      </c>
      <c r="R375" s="96" t="e">
        <f>VLOOKUP(H375&amp;"Vị trí 2",#REF!,9,0)</f>
        <v>#REF!</v>
      </c>
      <c r="S375" s="96" t="e">
        <f>VLOOKUP(H375&amp;"Vị trí 3",#REF!,9,0)</f>
        <v>#REF!</v>
      </c>
      <c r="T375" s="96" t="e">
        <f>VLOOKUP(H375&amp;"Vị trí 4",#REF!,9,0)</f>
        <v>#REF!</v>
      </c>
      <c r="U375" s="240"/>
      <c r="V375" s="240"/>
      <c r="W375" s="240"/>
      <c r="X375" s="240"/>
      <c r="Y375" s="241"/>
      <c r="Z375" s="241"/>
      <c r="AA375" s="241"/>
      <c r="AB375" s="241"/>
      <c r="AC375" s="240"/>
      <c r="AD375" s="240"/>
      <c r="AE375" s="240"/>
      <c r="AF375" s="240"/>
      <c r="AG375" s="241"/>
      <c r="AH375" s="241"/>
      <c r="AI375" s="241"/>
      <c r="AJ375" s="241"/>
      <c r="AK375" s="87">
        <v>10</v>
      </c>
      <c r="AL375" s="87"/>
      <c r="AM375" s="242"/>
      <c r="AN375" s="242">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43" t="s">
        <v>3</v>
      </c>
      <c r="AY375" s="102"/>
      <c r="AZ375" s="103"/>
      <c r="BA375" s="103"/>
      <c r="BB375" s="103"/>
      <c r="BC375" s="98"/>
      <c r="BD375" s="98"/>
      <c r="BE375" s="98"/>
      <c r="BF375" s="98"/>
      <c r="BG375" s="104">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607</v>
      </c>
      <c r="F376" s="86">
        <v>11</v>
      </c>
      <c r="G376" s="86"/>
      <c r="H376" s="94" t="s">
        <v>5245</v>
      </c>
      <c r="I376" s="85" t="s">
        <v>5246</v>
      </c>
      <c r="J376" s="284" t="s">
        <v>5247</v>
      </c>
      <c r="K376" s="85"/>
      <c r="L376" s="284" t="s">
        <v>899</v>
      </c>
      <c r="M376" s="285"/>
      <c r="N376" s="285"/>
      <c r="O376" s="285"/>
      <c r="P376" s="285"/>
      <c r="Q376" s="96"/>
      <c r="R376" s="96"/>
      <c r="S376" s="96"/>
      <c r="T376" s="96"/>
      <c r="U376" s="240"/>
      <c r="V376" s="240"/>
      <c r="W376" s="240"/>
      <c r="X376" s="240"/>
      <c r="Y376" s="241"/>
      <c r="Z376" s="241"/>
      <c r="AA376" s="241"/>
      <c r="AB376" s="241"/>
      <c r="AC376" s="240"/>
      <c r="AD376" s="240"/>
      <c r="AE376" s="240"/>
      <c r="AF376" s="240"/>
      <c r="AG376" s="241"/>
      <c r="AH376" s="241"/>
      <c r="AI376" s="241"/>
      <c r="AJ376" s="241"/>
      <c r="AK376" s="87"/>
      <c r="AL376" s="87"/>
      <c r="AM376" s="242"/>
      <c r="AN376" s="242"/>
      <c r="AO376" s="99"/>
      <c r="AP376" s="99"/>
      <c r="AQ376" s="99"/>
      <c r="AR376" s="99"/>
      <c r="AS376" s="99"/>
      <c r="AT376" s="99"/>
      <c r="AU376" s="99"/>
      <c r="AV376" s="99"/>
      <c r="AW376" s="60"/>
      <c r="AX376" s="243" t="s">
        <v>3</v>
      </c>
      <c r="AY376" s="102">
        <v>2310</v>
      </c>
      <c r="AZ376" s="103">
        <v>1120</v>
      </c>
      <c r="BA376" s="103">
        <v>910</v>
      </c>
      <c r="BB376" s="103">
        <v>670</v>
      </c>
      <c r="BC376" s="98">
        <v>1980</v>
      </c>
      <c r="BD376" s="98">
        <v>960</v>
      </c>
      <c r="BE376" s="98">
        <v>780</v>
      </c>
      <c r="BF376" s="98">
        <v>570</v>
      </c>
      <c r="BJ376" s="238" t="e">
        <f>M376*#REF!</f>
        <v>#REF!</v>
      </c>
      <c r="BK376" s="238" t="e">
        <f>N376*#REF!</f>
        <v>#REF!</v>
      </c>
      <c r="BL376" s="238" t="e">
        <f>O376*#REF!</f>
        <v>#REF!</v>
      </c>
      <c r="BM376" s="238"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607</v>
      </c>
      <c r="F377" s="86"/>
      <c r="G377" s="86"/>
      <c r="H377" s="94" t="s">
        <v>5248</v>
      </c>
      <c r="I377" s="85" t="s">
        <v>5249</v>
      </c>
      <c r="J377" s="284" t="s">
        <v>5205</v>
      </c>
      <c r="K377" s="85" t="str">
        <f t="shared" si="200"/>
        <v>NT11DT_D1</v>
      </c>
      <c r="L377" s="284" t="s">
        <v>649</v>
      </c>
      <c r="M377" s="251">
        <v>8500</v>
      </c>
      <c r="N377" s="251">
        <v>3500</v>
      </c>
      <c r="O377" s="251">
        <v>2700</v>
      </c>
      <c r="P377" s="251">
        <v>2100</v>
      </c>
      <c r="Q377" s="96" t="e">
        <f>VLOOKUP(H377&amp;"Vị trí 1",#REF!,9,0)</f>
        <v>#REF!</v>
      </c>
      <c r="R377" s="96" t="e">
        <f>VLOOKUP(H377&amp;"Vị trí 2",#REF!,9,0)</f>
        <v>#REF!</v>
      </c>
      <c r="S377" s="96" t="e">
        <f>VLOOKUP(H377&amp;"Vị trí 3",#REF!,9,0)</f>
        <v>#REF!</v>
      </c>
      <c r="T377" s="96" t="e">
        <f>VLOOKUP(H377&amp;"Vị trí 4",#REF!,9,0)</f>
        <v>#REF!</v>
      </c>
      <c r="U377" s="240" t="e">
        <f>VLOOKUP(A377,#REF!,32,0)</f>
        <v>#REF!</v>
      </c>
      <c r="V377" s="240"/>
      <c r="W377" s="240"/>
      <c r="X377" s="240"/>
      <c r="Y377" s="241" t="e">
        <f>U377/M377</f>
        <v>#REF!</v>
      </c>
      <c r="Z377" s="241"/>
      <c r="AA377" s="241"/>
      <c r="AB377" s="241"/>
      <c r="AC377" s="240"/>
      <c r="AD377" s="240"/>
      <c r="AE377" s="240"/>
      <c r="AF377" s="240"/>
      <c r="AG377" s="241"/>
      <c r="AH377" s="241"/>
      <c r="AI377" s="241"/>
      <c r="AJ377" s="241"/>
      <c r="AK377" s="87">
        <v>10</v>
      </c>
      <c r="AL377" s="87"/>
      <c r="AM377" s="242"/>
      <c r="AN377" s="242">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43" t="s">
        <v>3</v>
      </c>
      <c r="AY377" s="102">
        <v>5040</v>
      </c>
      <c r="AZ377" s="103">
        <v>2100</v>
      </c>
      <c r="BA377" s="103">
        <v>1750</v>
      </c>
      <c r="BB377" s="103">
        <v>1190</v>
      </c>
      <c r="BC377" s="98">
        <v>4320</v>
      </c>
      <c r="BD377" s="98">
        <v>1800</v>
      </c>
      <c r="BE377" s="98">
        <v>1500</v>
      </c>
      <c r="BF377" s="98">
        <v>1020</v>
      </c>
      <c r="BG377" s="104">
        <f>AV377-AW377</f>
        <v>4805</v>
      </c>
      <c r="BJ377" s="238" t="e">
        <f>M377*#REF!</f>
        <v>#REF!</v>
      </c>
      <c r="BK377" s="238" t="e">
        <f>N377*#REF!</f>
        <v>#REF!</v>
      </c>
      <c r="BL377" s="238" t="e">
        <f>O377*#REF!</f>
        <v>#REF!</v>
      </c>
      <c r="BM377" s="238"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607</v>
      </c>
      <c r="F378" s="252"/>
      <c r="G378" s="252"/>
      <c r="H378" s="94" t="s">
        <v>5250</v>
      </c>
      <c r="I378" s="85" t="s">
        <v>5251</v>
      </c>
      <c r="J378" s="284" t="s">
        <v>899</v>
      </c>
      <c r="K378" s="85" t="str">
        <f t="shared" si="200"/>
        <v>NT11DT_D2</v>
      </c>
      <c r="L378" s="284" t="s">
        <v>5252</v>
      </c>
      <c r="M378" s="251">
        <v>12000</v>
      </c>
      <c r="N378" s="251">
        <v>3500</v>
      </c>
      <c r="O378" s="251">
        <v>2700</v>
      </c>
      <c r="P378" s="251">
        <v>2000</v>
      </c>
      <c r="Q378" s="96" t="e">
        <f>VLOOKUP(H378&amp;"Vị trí 1",#REF!,9,0)</f>
        <v>#REF!</v>
      </c>
      <c r="R378" s="96" t="e">
        <f>VLOOKUP(H378&amp;"Vị trí 2",#REF!,9,0)</f>
        <v>#REF!</v>
      </c>
      <c r="S378" s="96" t="e">
        <f>VLOOKUP(H378&amp;"Vị trí 3",#REF!,9,0)</f>
        <v>#REF!</v>
      </c>
      <c r="T378" s="96" t="e">
        <f>VLOOKUP(H378&amp;"Vị trí 4",#REF!,9,0)</f>
        <v>#REF!</v>
      </c>
      <c r="U378" s="240"/>
      <c r="V378" s="240"/>
      <c r="W378" s="240"/>
      <c r="X378" s="240"/>
      <c r="Y378" s="241"/>
      <c r="Z378" s="241"/>
      <c r="AA378" s="241"/>
      <c r="AB378" s="241"/>
      <c r="AC378" s="240"/>
      <c r="AD378" s="240"/>
      <c r="AE378" s="240"/>
      <c r="AF378" s="240"/>
      <c r="AG378" s="241"/>
      <c r="AH378" s="241"/>
      <c r="AI378" s="241"/>
      <c r="AJ378" s="241"/>
      <c r="AK378" s="87">
        <v>10</v>
      </c>
      <c r="AL378" s="87"/>
      <c r="AM378" s="242"/>
      <c r="AN378" s="242">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43" t="s">
        <v>3</v>
      </c>
      <c r="AY378" s="102">
        <v>2240</v>
      </c>
      <c r="AZ378" s="103">
        <v>1120</v>
      </c>
      <c r="BA378" s="103">
        <v>910</v>
      </c>
      <c r="BB378" s="103">
        <v>670</v>
      </c>
      <c r="BC378" s="98">
        <v>1920</v>
      </c>
      <c r="BD378" s="98">
        <v>960</v>
      </c>
      <c r="BE378" s="98">
        <v>780</v>
      </c>
      <c r="BF378" s="98">
        <v>570</v>
      </c>
      <c r="BG378" s="104">
        <f>AV378-AW378</f>
        <v>1160</v>
      </c>
      <c r="BJ378" s="238" t="e">
        <f>M378*#REF!</f>
        <v>#REF!</v>
      </c>
      <c r="BK378" s="238" t="e">
        <f>N378*#REF!</f>
        <v>#REF!</v>
      </c>
      <c r="BL378" s="238" t="e">
        <f>O378*#REF!</f>
        <v>#REF!</v>
      </c>
      <c r="BM378" s="238" t="e">
        <f>P378*#REF!</f>
        <v>#REF!</v>
      </c>
    </row>
    <row r="379" spans="1:65" s="260" customFormat="1" ht="35.1" customHeight="1">
      <c r="A379" s="259" t="str">
        <f t="shared" si="222"/>
        <v>LK+1</v>
      </c>
      <c r="B379" s="259" t="str">
        <f t="shared" si="223"/>
        <v>LK+2</v>
      </c>
      <c r="C379" s="259" t="str">
        <f t="shared" si="224"/>
        <v>LK+3</v>
      </c>
      <c r="D379" s="259" t="str">
        <f t="shared" si="225"/>
        <v>LK+4</v>
      </c>
      <c r="E379" s="260" t="s">
        <v>3</v>
      </c>
      <c r="F379" s="187" t="s">
        <v>1022</v>
      </c>
      <c r="G379" s="187"/>
      <c r="H379" s="188" t="s">
        <v>3</v>
      </c>
      <c r="I379" s="261" t="s">
        <v>1023</v>
      </c>
      <c r="J379" s="261"/>
      <c r="K379" s="261"/>
      <c r="L379" s="261"/>
      <c r="M379" s="286"/>
      <c r="N379" s="286"/>
      <c r="O379" s="286"/>
      <c r="P379" s="286"/>
      <c r="Q379" s="264"/>
      <c r="R379" s="264"/>
      <c r="S379" s="264"/>
      <c r="T379" s="264"/>
      <c r="U379" s="262"/>
      <c r="V379" s="262"/>
      <c r="W379" s="262"/>
      <c r="X379" s="262"/>
      <c r="Y379" s="265"/>
      <c r="Z379" s="265"/>
      <c r="AA379" s="265"/>
      <c r="AB379" s="265"/>
      <c r="AC379" s="262"/>
      <c r="AD379" s="262"/>
      <c r="AE379" s="262"/>
      <c r="AF379" s="262"/>
      <c r="AG379" s="265"/>
      <c r="AH379" s="265"/>
      <c r="AI379" s="265"/>
      <c r="AJ379" s="265"/>
      <c r="AK379" s="266">
        <f>AVERAGE(AK380:AK536)</f>
        <v>12.941548639060017</v>
      </c>
      <c r="AL379" s="266"/>
      <c r="AM379" s="267"/>
      <c r="AN379" s="268">
        <f>ROUNDDOWN(AK379*$AN$10/$AK$10,1)</f>
        <v>7.6</v>
      </c>
      <c r="AO379" s="269"/>
      <c r="AP379" s="269"/>
      <c r="AQ379" s="269"/>
      <c r="AR379" s="269"/>
      <c r="AS379" s="269"/>
      <c r="AT379" s="269"/>
      <c r="AU379" s="269"/>
      <c r="AV379" s="269"/>
      <c r="AW379" s="192"/>
      <c r="AX379" s="270" t="s">
        <v>3</v>
      </c>
      <c r="AY379" s="271">
        <v>2310</v>
      </c>
      <c r="AZ379" s="272">
        <v>1120</v>
      </c>
      <c r="BA379" s="272">
        <v>910</v>
      </c>
      <c r="BB379" s="272">
        <v>670</v>
      </c>
      <c r="BC379" s="272">
        <v>1980</v>
      </c>
      <c r="BD379" s="272">
        <v>960</v>
      </c>
      <c r="BE379" s="272">
        <v>780</v>
      </c>
      <c r="BF379" s="272">
        <v>570</v>
      </c>
      <c r="BJ379" s="274" t="e">
        <f>M379*#REF!</f>
        <v>#REF!</v>
      </c>
      <c r="BK379" s="274" t="e">
        <f>N379*#REF!</f>
        <v>#REF!</v>
      </c>
      <c r="BL379" s="274" t="e">
        <f>O379*#REF!</f>
        <v>#REF!</v>
      </c>
      <c r="BM379" s="274"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5253</v>
      </c>
      <c r="I380" s="85" t="s">
        <v>5254</v>
      </c>
      <c r="J380" s="85" t="s">
        <v>5255</v>
      </c>
      <c r="K380" s="85" t="str">
        <f t="shared" si="200"/>
        <v>LK1DT</v>
      </c>
      <c r="L380" s="85" t="s">
        <v>213</v>
      </c>
      <c r="M380" s="251">
        <v>4000</v>
      </c>
      <c r="N380" s="251">
        <v>2000</v>
      </c>
      <c r="O380" s="251">
        <v>1500</v>
      </c>
      <c r="P380" s="285">
        <v>950</v>
      </c>
      <c r="Q380" s="96" t="e">
        <f>VLOOKUP(H380&amp;"Vị trí 1",#REF!,9,0)</f>
        <v>#REF!</v>
      </c>
      <c r="R380" s="96" t="e">
        <f>VLOOKUP(H380&amp;"Vị trí 2",#REF!,9,0)</f>
        <v>#REF!</v>
      </c>
      <c r="S380" s="96" t="e">
        <f>VLOOKUP(H380&amp;"Vị trí 3",#REF!,9,0)</f>
        <v>#REF!</v>
      </c>
      <c r="T380" s="96" t="e">
        <f>VLOOKUP(H380&amp;"Vị trí 4",#REF!,9,0)</f>
        <v>#REF!</v>
      </c>
      <c r="U380" s="240" t="e">
        <f>VLOOKUP(A380,#REF!,32,0)</f>
        <v>#REF!</v>
      </c>
      <c r="V380" s="240" t="e">
        <f>VLOOKUP(B380,#REF!,32,0)</f>
        <v>#REF!</v>
      </c>
      <c r="W380" s="240" t="e">
        <f>VLOOKUP(C380,#REF!,32,0)</f>
        <v>#REF!</v>
      </c>
      <c r="X380" s="240" t="e">
        <f>VLOOKUP(D380,#REF!,32,0)</f>
        <v>#REF!</v>
      </c>
      <c r="Y380" s="241" t="e">
        <f>U380/M380</f>
        <v>#REF!</v>
      </c>
      <c r="Z380" s="241" t="e">
        <f>V380/N380</f>
        <v>#REF!</v>
      </c>
      <c r="AA380" s="241" t="e">
        <f>W380/O380</f>
        <v>#REF!</v>
      </c>
      <c r="AB380" s="241" t="e">
        <f>X380/P380</f>
        <v>#REF!</v>
      </c>
      <c r="AC380" s="240" t="e">
        <f>VLOOKUP(H380,#REF!,5,0)</f>
        <v>#REF!</v>
      </c>
      <c r="AD380" s="240"/>
      <c r="AE380" s="240"/>
      <c r="AF380" s="240"/>
      <c r="AG380" s="241" t="e">
        <f>AC380/M380</f>
        <v>#REF!</v>
      </c>
      <c r="AH380" s="241"/>
      <c r="AI380" s="241"/>
      <c r="AJ380" s="241"/>
      <c r="AK380" s="87">
        <v>12.94</v>
      </c>
      <c r="AL380" s="87"/>
      <c r="AM380" s="242" t="e">
        <f>AVERAGE(AG380:AJ380)</f>
        <v>#REF!</v>
      </c>
      <c r="AN380" s="242">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47" t="s">
        <v>3</v>
      </c>
      <c r="AY380" s="102">
        <v>2240</v>
      </c>
      <c r="AZ380" s="103">
        <v>1120</v>
      </c>
      <c r="BA380" s="103">
        <v>910</v>
      </c>
      <c r="BB380" s="103">
        <v>670</v>
      </c>
      <c r="BC380" s="98">
        <v>1920</v>
      </c>
      <c r="BD380" s="98">
        <v>960</v>
      </c>
      <c r="BE380" s="98">
        <v>780</v>
      </c>
      <c r="BF380" s="98">
        <v>570</v>
      </c>
      <c r="BG380" s="104">
        <f>AV380-AW380</f>
        <v>2640</v>
      </c>
      <c r="BJ380" s="238" t="e">
        <f>M380*#REF!</f>
        <v>#REF!</v>
      </c>
      <c r="BK380" s="238" t="e">
        <f>N380*#REF!</f>
        <v>#REF!</v>
      </c>
      <c r="BL380" s="238" t="e">
        <f>O380*#REF!</f>
        <v>#REF!</v>
      </c>
      <c r="BM380" s="238"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5256</v>
      </c>
      <c r="I381" s="85" t="s">
        <v>4241</v>
      </c>
      <c r="J381" s="85" t="s">
        <v>5257</v>
      </c>
      <c r="K381" s="85" t="str">
        <f t="shared" si="200"/>
        <v>LK2DT</v>
      </c>
      <c r="L381" s="85" t="s">
        <v>5258</v>
      </c>
      <c r="M381" s="251">
        <v>7200</v>
      </c>
      <c r="N381" s="251">
        <v>3000</v>
      </c>
      <c r="O381" s="251">
        <v>2500</v>
      </c>
      <c r="P381" s="251">
        <v>1700</v>
      </c>
      <c r="Q381" s="96" t="e">
        <f>VLOOKUP(H381&amp;"Vị trí 1",#REF!,9,0)</f>
        <v>#REF!</v>
      </c>
      <c r="R381" s="96" t="e">
        <f>VLOOKUP(H381&amp;"Vị trí 2",#REF!,9,0)</f>
        <v>#REF!</v>
      </c>
      <c r="S381" s="96" t="e">
        <f>VLOOKUP(H381&amp;"Vị trí 3",#REF!,9,0)</f>
        <v>#REF!</v>
      </c>
      <c r="T381" s="96" t="e">
        <f>VLOOKUP(H381&amp;"Vị trí 4",#REF!,9,0)</f>
        <v>#REF!</v>
      </c>
      <c r="U381" s="240"/>
      <c r="V381" s="240"/>
      <c r="W381" s="240"/>
      <c r="X381" s="240"/>
      <c r="Y381" s="241"/>
      <c r="Z381" s="241"/>
      <c r="AA381" s="241"/>
      <c r="AB381" s="241"/>
      <c r="AC381" s="240"/>
      <c r="AD381" s="240"/>
      <c r="AE381" s="240"/>
      <c r="AF381" s="240"/>
      <c r="AG381" s="241"/>
      <c r="AH381" s="241"/>
      <c r="AI381" s="241"/>
      <c r="AJ381" s="241"/>
      <c r="AK381" s="87">
        <v>12.94</v>
      </c>
      <c r="AL381" s="87"/>
      <c r="AM381" s="242"/>
      <c r="AN381" s="242">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43" t="s">
        <v>3</v>
      </c>
      <c r="AY381" s="102"/>
      <c r="AZ381" s="103"/>
      <c r="BA381" s="103"/>
      <c r="BB381" s="103"/>
      <c r="BC381" s="98"/>
      <c r="BD381" s="98"/>
      <c r="BE381" s="98"/>
      <c r="BF381" s="98"/>
      <c r="BG381" s="104">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5259</v>
      </c>
      <c r="I382" s="85" t="s">
        <v>5260</v>
      </c>
      <c r="J382" s="85" t="s">
        <v>5261</v>
      </c>
      <c r="K382" s="85"/>
      <c r="L382" s="85" t="s">
        <v>267</v>
      </c>
      <c r="M382" s="285"/>
      <c r="N382" s="285"/>
      <c r="O382" s="285"/>
      <c r="P382" s="285"/>
      <c r="Q382" s="96"/>
      <c r="R382" s="96"/>
      <c r="S382" s="96"/>
      <c r="T382" s="96"/>
      <c r="U382" s="240"/>
      <c r="V382" s="240"/>
      <c r="W382" s="240"/>
      <c r="X382" s="240"/>
      <c r="Y382" s="241"/>
      <c r="Z382" s="241"/>
      <c r="AA382" s="241"/>
      <c r="AB382" s="241"/>
      <c r="AC382" s="240" t="e">
        <f>VLOOKUP(H382,#REF!,5,0)</f>
        <v>#REF!</v>
      </c>
      <c r="AD382" s="240"/>
      <c r="AE382" s="240"/>
      <c r="AF382" s="240"/>
      <c r="AG382" s="241" t="e">
        <f>AC382/M382</f>
        <v>#REF!</v>
      </c>
      <c r="AH382" s="241"/>
      <c r="AI382" s="241"/>
      <c r="AJ382" s="241"/>
      <c r="AK382" s="87"/>
      <c r="AL382" s="87"/>
      <c r="AM382" s="242" t="e">
        <f>AVERAGE(AG382:AJ382)</f>
        <v>#REF!</v>
      </c>
      <c r="AN382" s="242"/>
      <c r="AO382" s="99"/>
      <c r="AP382" s="99"/>
      <c r="AQ382" s="99"/>
      <c r="AR382" s="99"/>
      <c r="AS382" s="99"/>
      <c r="AT382" s="99"/>
      <c r="AU382" s="99"/>
      <c r="AV382" s="99"/>
      <c r="AW382" s="101" t="e">
        <f>VLOOKUP($H382,#REF!,3,0)</f>
        <v>#REF!</v>
      </c>
      <c r="AX382" s="247" t="s">
        <v>3</v>
      </c>
      <c r="AY382" s="102">
        <v>2800</v>
      </c>
      <c r="AZ382" s="103">
        <v>1400</v>
      </c>
      <c r="BA382" s="103">
        <v>1050</v>
      </c>
      <c r="BB382" s="103">
        <v>630</v>
      </c>
      <c r="BC382" s="98">
        <v>2400</v>
      </c>
      <c r="BD382" s="98">
        <v>1200</v>
      </c>
      <c r="BE382" s="98">
        <v>900</v>
      </c>
      <c r="BF382" s="98">
        <v>540</v>
      </c>
      <c r="BG382" s="18"/>
      <c r="BJ382" s="238" t="e">
        <f>M382*#REF!</f>
        <v>#REF!</v>
      </c>
      <c r="BK382" s="238" t="e">
        <f>N382*#REF!</f>
        <v>#REF!</v>
      </c>
      <c r="BL382" s="238" t="e">
        <f>O382*#REF!</f>
        <v>#REF!</v>
      </c>
      <c r="BM382" s="238"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5262</v>
      </c>
      <c r="I383" s="85" t="s">
        <v>5263</v>
      </c>
      <c r="J383" s="85" t="s">
        <v>5261</v>
      </c>
      <c r="K383" s="85" t="str">
        <f t="shared" si="200"/>
        <v>LK3DT_D1</v>
      </c>
      <c r="L383" s="85" t="s">
        <v>5258</v>
      </c>
      <c r="M383" s="251">
        <v>3300</v>
      </c>
      <c r="N383" s="251">
        <v>1600</v>
      </c>
      <c r="O383" s="251">
        <v>1300</v>
      </c>
      <c r="P383" s="285">
        <v>950</v>
      </c>
      <c r="Q383" s="96" t="e">
        <f>VLOOKUP(H383&amp;"Vị trí 1",#REF!,9,0)</f>
        <v>#REF!</v>
      </c>
      <c r="R383" s="96" t="e">
        <f>VLOOKUP(H383&amp;"Vị trí 2",#REF!,9,0)</f>
        <v>#REF!</v>
      </c>
      <c r="S383" s="96" t="e">
        <f>VLOOKUP(H383&amp;"Vị trí 3",#REF!,9,0)</f>
        <v>#REF!</v>
      </c>
      <c r="T383" s="96" t="e">
        <f>VLOOKUP(H383&amp;"Vị trí 4",#REF!,9,0)</f>
        <v>#REF!</v>
      </c>
      <c r="U383" s="240"/>
      <c r="V383" s="240"/>
      <c r="W383" s="240"/>
      <c r="X383" s="240"/>
      <c r="Y383" s="241"/>
      <c r="Z383" s="241"/>
      <c r="AA383" s="241"/>
      <c r="AB383" s="241"/>
      <c r="AC383" s="240"/>
      <c r="AD383" s="240"/>
      <c r="AE383" s="240"/>
      <c r="AF383" s="240"/>
      <c r="AG383" s="241"/>
      <c r="AH383" s="241"/>
      <c r="AI383" s="241"/>
      <c r="AJ383" s="241"/>
      <c r="AK383" s="87">
        <v>12.94</v>
      </c>
      <c r="AL383" s="87"/>
      <c r="AM383" s="242"/>
      <c r="AN383" s="242">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43" t="s">
        <v>3</v>
      </c>
      <c r="AY383" s="102">
        <v>2800</v>
      </c>
      <c r="AZ383" s="103">
        <v>1400</v>
      </c>
      <c r="BA383" s="103">
        <v>1050</v>
      </c>
      <c r="BB383" s="103">
        <v>630</v>
      </c>
      <c r="BC383" s="98">
        <v>2400</v>
      </c>
      <c r="BD383" s="98">
        <v>1200</v>
      </c>
      <c r="BE383" s="98">
        <v>900</v>
      </c>
      <c r="BF383" s="98">
        <v>540</v>
      </c>
      <c r="BG383" s="104">
        <f>AV383-AW383</f>
        <v>3438</v>
      </c>
      <c r="BJ383" s="238" t="e">
        <f>M383*#REF!</f>
        <v>#REF!</v>
      </c>
      <c r="BK383" s="238" t="e">
        <f>N383*#REF!</f>
        <v>#REF!</v>
      </c>
      <c r="BL383" s="238" t="e">
        <f>O383*#REF!</f>
        <v>#REF!</v>
      </c>
      <c r="BM383" s="238"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5264</v>
      </c>
      <c r="I384" s="85" t="s">
        <v>5265</v>
      </c>
      <c r="J384" s="85" t="s">
        <v>5258</v>
      </c>
      <c r="K384" s="85" t="str">
        <f t="shared" si="200"/>
        <v>LK3DT_D2</v>
      </c>
      <c r="L384" s="85" t="s">
        <v>267</v>
      </c>
      <c r="M384" s="251">
        <v>7200</v>
      </c>
      <c r="N384" s="251">
        <v>3000</v>
      </c>
      <c r="O384" s="251">
        <v>2500</v>
      </c>
      <c r="P384" s="251">
        <v>1700</v>
      </c>
      <c r="Q384" s="96" t="e">
        <f>VLOOKUP(H384&amp;"Vị trí 1",#REF!,9,0)</f>
        <v>#REF!</v>
      </c>
      <c r="R384" s="96" t="e">
        <f>VLOOKUP(H384&amp;"Vị trí 2",#REF!,9,0)</f>
        <v>#REF!</v>
      </c>
      <c r="S384" s="96" t="e">
        <f>VLOOKUP(H384&amp;"Vị trí 3",#REF!,9,0)</f>
        <v>#REF!</v>
      </c>
      <c r="T384" s="96" t="e">
        <f>VLOOKUP(H384&amp;"Vị trí 4",#REF!,9,0)</f>
        <v>#REF!</v>
      </c>
      <c r="U384" s="240" t="e">
        <f>VLOOKUP(A384,#REF!,32,0)</f>
        <v>#REF!</v>
      </c>
      <c r="V384" s="240"/>
      <c r="W384" s="240" t="e">
        <f>VLOOKUP(C384,#REF!,32,0)</f>
        <v>#REF!</v>
      </c>
      <c r="X384" s="240"/>
      <c r="Y384" s="241" t="e">
        <f>U384/M384</f>
        <v>#REF!</v>
      </c>
      <c r="Z384" s="241"/>
      <c r="AA384" s="241" t="e">
        <f>W384/O384</f>
        <v>#REF!</v>
      </c>
      <c r="AB384" s="241"/>
      <c r="AC384" s="240"/>
      <c r="AD384" s="240"/>
      <c r="AE384" s="240"/>
      <c r="AF384" s="240"/>
      <c r="AG384" s="241"/>
      <c r="AH384" s="241"/>
      <c r="AI384" s="241"/>
      <c r="AJ384" s="241"/>
      <c r="AK384" s="87">
        <v>8.8888888888888893</v>
      </c>
      <c r="AL384" s="87"/>
      <c r="AM384" s="242"/>
      <c r="AN384" s="242">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43" t="s">
        <v>3</v>
      </c>
      <c r="AY384" s="102">
        <v>2800</v>
      </c>
      <c r="AZ384" s="103">
        <v>1400</v>
      </c>
      <c r="BA384" s="103">
        <v>1050</v>
      </c>
      <c r="BB384" s="103">
        <v>700</v>
      </c>
      <c r="BC384" s="98">
        <v>2400</v>
      </c>
      <c r="BD384" s="98">
        <v>1200</v>
      </c>
      <c r="BE384" s="98">
        <v>900</v>
      </c>
      <c r="BF384" s="98">
        <v>600</v>
      </c>
      <c r="BG384" s="104">
        <f>AV384-AW384</f>
        <v>3184</v>
      </c>
      <c r="BJ384" s="238" t="e">
        <f>M384*#REF!</f>
        <v>#REF!</v>
      </c>
      <c r="BK384" s="238" t="e">
        <f>N384*#REF!</f>
        <v>#REF!</v>
      </c>
      <c r="BL384" s="238" t="e">
        <f>O384*#REF!</f>
        <v>#REF!</v>
      </c>
      <c r="BM384" s="238"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5266</v>
      </c>
      <c r="I385" s="85" t="s">
        <v>5267</v>
      </c>
      <c r="J385" s="85" t="s">
        <v>5268</v>
      </c>
      <c r="K385" s="85" t="str">
        <f t="shared" si="200"/>
        <v>LK4DT</v>
      </c>
      <c r="L385" s="85" t="s">
        <v>215</v>
      </c>
      <c r="M385" s="251">
        <v>3200</v>
      </c>
      <c r="N385" s="251">
        <v>1600</v>
      </c>
      <c r="O385" s="251">
        <v>1300</v>
      </c>
      <c r="P385" s="285">
        <v>950</v>
      </c>
      <c r="Q385" s="96" t="e">
        <f>VLOOKUP(H385&amp;"Vị trí 1",#REF!,9,0)</f>
        <v>#REF!</v>
      </c>
      <c r="R385" s="96" t="e">
        <f>VLOOKUP(H385&amp;"Vị trí 2",#REF!,9,0)</f>
        <v>#REF!</v>
      </c>
      <c r="S385" s="96" t="e">
        <f>VLOOKUP(H385&amp;"Vị trí 3",#REF!,9,0)</f>
        <v>#REF!</v>
      </c>
      <c r="T385" s="96" t="e">
        <f>VLOOKUP(H385&amp;"Vị trí 4",#REF!,9,0)</f>
        <v>#REF!</v>
      </c>
      <c r="U385" s="240"/>
      <c r="V385" s="240"/>
      <c r="W385" s="240"/>
      <c r="X385" s="240"/>
      <c r="Y385" s="241"/>
      <c r="Z385" s="241"/>
      <c r="AA385" s="241"/>
      <c r="AB385" s="241"/>
      <c r="AC385" s="240"/>
      <c r="AD385" s="240"/>
      <c r="AE385" s="240"/>
      <c r="AF385" s="240"/>
      <c r="AG385" s="241"/>
      <c r="AH385" s="241"/>
      <c r="AI385" s="241"/>
      <c r="AJ385" s="241"/>
      <c r="AK385" s="87">
        <v>12.94</v>
      </c>
      <c r="AL385" s="87"/>
      <c r="AM385" s="242"/>
      <c r="AN385" s="242">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43" t="s">
        <v>3</v>
      </c>
      <c r="AY385" s="102"/>
      <c r="AZ385" s="103"/>
      <c r="BA385" s="103"/>
      <c r="BB385" s="103"/>
      <c r="BC385" s="98"/>
      <c r="BD385" s="98"/>
      <c r="BE385" s="98"/>
      <c r="BF385" s="98"/>
      <c r="BG385" s="104">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5269</v>
      </c>
      <c r="I386" s="85" t="s">
        <v>5107</v>
      </c>
      <c r="J386" s="85" t="s">
        <v>5255</v>
      </c>
      <c r="K386" s="85" t="str">
        <f t="shared" si="200"/>
        <v>LK5DT</v>
      </c>
      <c r="L386" s="85" t="s">
        <v>5270</v>
      </c>
      <c r="M386" s="251">
        <v>3300</v>
      </c>
      <c r="N386" s="251">
        <v>1600</v>
      </c>
      <c r="O386" s="251">
        <v>1300</v>
      </c>
      <c r="P386" s="285">
        <v>950</v>
      </c>
      <c r="Q386" s="96" t="e">
        <f>VLOOKUP(H386&amp;"Vị trí 1",#REF!,9,0)</f>
        <v>#REF!</v>
      </c>
      <c r="R386" s="96" t="e">
        <f>VLOOKUP(H386&amp;"Vị trí 2",#REF!,9,0)</f>
        <v>#REF!</v>
      </c>
      <c r="S386" s="96" t="e">
        <f>VLOOKUP(H386&amp;"Vị trí 3",#REF!,9,0)</f>
        <v>#REF!</v>
      </c>
      <c r="T386" s="96" t="e">
        <f>VLOOKUP(H386&amp;"Vị trí 4",#REF!,9,0)</f>
        <v>#REF!</v>
      </c>
      <c r="U386" s="240"/>
      <c r="V386" s="240" t="e">
        <f>VLOOKUP(B386,#REF!,32,0)</f>
        <v>#REF!</v>
      </c>
      <c r="W386" s="240" t="e">
        <f>VLOOKUP(C386,#REF!,32,0)</f>
        <v>#REF!</v>
      </c>
      <c r="X386" s="240"/>
      <c r="Y386" s="241"/>
      <c r="Z386" s="241" t="e">
        <f>V386/N386</f>
        <v>#REF!</v>
      </c>
      <c r="AA386" s="241" t="e">
        <f>W386/O386</f>
        <v>#REF!</v>
      </c>
      <c r="AB386" s="241"/>
      <c r="AC386" s="240"/>
      <c r="AD386" s="240"/>
      <c r="AE386" s="240"/>
      <c r="AF386" s="240"/>
      <c r="AG386" s="241"/>
      <c r="AH386" s="241"/>
      <c r="AI386" s="241"/>
      <c r="AJ386" s="241"/>
      <c r="AK386" s="87">
        <v>12.94</v>
      </c>
      <c r="AL386" s="87"/>
      <c r="AM386" s="242"/>
      <c r="AN386" s="242">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43" t="s">
        <v>3</v>
      </c>
      <c r="AY386" s="102">
        <v>10500</v>
      </c>
      <c r="AZ386" s="103">
        <v>2800</v>
      </c>
      <c r="BA386" s="103">
        <v>2100</v>
      </c>
      <c r="BB386" s="103">
        <v>1750</v>
      </c>
      <c r="BC386" s="98">
        <v>9000</v>
      </c>
      <c r="BD386" s="98">
        <v>2400</v>
      </c>
      <c r="BE386" s="98">
        <v>1800</v>
      </c>
      <c r="BF386" s="98">
        <v>1500</v>
      </c>
      <c r="BG386" s="104">
        <f>AV386-AW386</f>
        <v>3438</v>
      </c>
      <c r="BJ386" s="238" t="e">
        <f>M386*#REF!</f>
        <v>#REF!</v>
      </c>
      <c r="BK386" s="238" t="e">
        <f>N386*#REF!</f>
        <v>#REF!</v>
      </c>
      <c r="BL386" s="238" t="e">
        <f>O386*#REF!</f>
        <v>#REF!</v>
      </c>
      <c r="BM386" s="238"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5271</v>
      </c>
      <c r="I387" s="85" t="s">
        <v>271</v>
      </c>
      <c r="J387" s="85" t="s">
        <v>267</v>
      </c>
      <c r="K387" s="85" t="str">
        <f t="shared" si="200"/>
        <v>LK6DT</v>
      </c>
      <c r="L387" s="85" t="s">
        <v>1102</v>
      </c>
      <c r="M387" s="251">
        <v>3200</v>
      </c>
      <c r="N387" s="251">
        <v>1600</v>
      </c>
      <c r="O387" s="251">
        <v>1300</v>
      </c>
      <c r="P387" s="285">
        <v>950</v>
      </c>
      <c r="Q387" s="96" t="e">
        <f>VLOOKUP(H387&amp;"Vị trí 1",#REF!,9,0)</f>
        <v>#REF!</v>
      </c>
      <c r="R387" s="96" t="e">
        <f>VLOOKUP(H387&amp;"Vị trí 2",#REF!,9,0)</f>
        <v>#REF!</v>
      </c>
      <c r="S387" s="96" t="e">
        <f>VLOOKUP(H387&amp;"Vị trí 3",#REF!,9,0)</f>
        <v>#REF!</v>
      </c>
      <c r="T387" s="96" t="e">
        <f>VLOOKUP(H387&amp;"Vị trí 4",#REF!,9,0)</f>
        <v>#REF!</v>
      </c>
      <c r="U387" s="240"/>
      <c r="V387" s="240" t="e">
        <f>VLOOKUP(B387,#REF!,32,0)</f>
        <v>#REF!</v>
      </c>
      <c r="W387" s="240"/>
      <c r="X387" s="240"/>
      <c r="Y387" s="241"/>
      <c r="Z387" s="241" t="e">
        <f>V387/N387</f>
        <v>#REF!</v>
      </c>
      <c r="AA387" s="241"/>
      <c r="AB387" s="241"/>
      <c r="AC387" s="240"/>
      <c r="AD387" s="240"/>
      <c r="AE387" s="240"/>
      <c r="AF387" s="240"/>
      <c r="AG387" s="241"/>
      <c r="AH387" s="241"/>
      <c r="AI387" s="241"/>
      <c r="AJ387" s="241"/>
      <c r="AK387" s="87">
        <v>6.3513410931174086</v>
      </c>
      <c r="AL387" s="87"/>
      <c r="AM387" s="242"/>
      <c r="AN387" s="242">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43" t="s">
        <v>3</v>
      </c>
      <c r="AY387" s="102">
        <v>9100</v>
      </c>
      <c r="AZ387" s="103">
        <v>2800</v>
      </c>
      <c r="BA387" s="103">
        <v>1820</v>
      </c>
      <c r="BB387" s="103">
        <v>1400</v>
      </c>
      <c r="BC387" s="98">
        <v>7800</v>
      </c>
      <c r="BD387" s="98">
        <v>2400</v>
      </c>
      <c r="BE387" s="98">
        <v>1560</v>
      </c>
      <c r="BF387" s="98">
        <v>1200</v>
      </c>
      <c r="BG387" s="104">
        <f>AV387-AW387</f>
        <v>1724</v>
      </c>
      <c r="BJ387" s="238" t="e">
        <f>M387*#REF!</f>
        <v>#REF!</v>
      </c>
      <c r="BK387" s="238" t="e">
        <f>N387*#REF!</f>
        <v>#REF!</v>
      </c>
      <c r="BL387" s="238" t="e">
        <f>O387*#REF!</f>
        <v>#REF!</v>
      </c>
      <c r="BM387" s="238"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5272</v>
      </c>
      <c r="I388" s="85" t="s">
        <v>5273</v>
      </c>
      <c r="J388" s="85" t="s">
        <v>5274</v>
      </c>
      <c r="K388" s="85"/>
      <c r="L388" s="85" t="s">
        <v>267</v>
      </c>
      <c r="M388" s="285"/>
      <c r="N388" s="285"/>
      <c r="O388" s="285"/>
      <c r="P388" s="285"/>
      <c r="Q388" s="96"/>
      <c r="R388" s="96"/>
      <c r="S388" s="96"/>
      <c r="T388" s="96"/>
      <c r="U388" s="240" t="e">
        <f>VLOOKUP(A388,#REF!,32,0)</f>
        <v>#REF!</v>
      </c>
      <c r="V388" s="240" t="e">
        <f>VLOOKUP(B388,#REF!,32,0)</f>
        <v>#REF!</v>
      </c>
      <c r="W388" s="240"/>
      <c r="X388" s="240"/>
      <c r="Y388" s="241" t="e">
        <f>U388/M388</f>
        <v>#REF!</v>
      </c>
      <c r="Z388" s="241" t="e">
        <f>V388/N388</f>
        <v>#REF!</v>
      </c>
      <c r="AA388" s="241"/>
      <c r="AB388" s="241"/>
      <c r="AC388" s="240"/>
      <c r="AD388" s="240"/>
      <c r="AE388" s="240"/>
      <c r="AF388" s="240"/>
      <c r="AG388" s="241"/>
      <c r="AH388" s="241"/>
      <c r="AI388" s="241"/>
      <c r="AJ388" s="241"/>
      <c r="AK388" s="87"/>
      <c r="AL388" s="87"/>
      <c r="AM388" s="242"/>
      <c r="AN388" s="242"/>
      <c r="AO388" s="99"/>
      <c r="AP388" s="99"/>
      <c r="AQ388" s="99"/>
      <c r="AR388" s="99"/>
      <c r="AS388" s="99"/>
      <c r="AT388" s="99"/>
      <c r="AU388" s="99"/>
      <c r="AV388" s="99"/>
      <c r="AW388" s="60"/>
      <c r="AX388" s="243" t="s">
        <v>3</v>
      </c>
      <c r="AY388" s="102">
        <v>4900</v>
      </c>
      <c r="AZ388" s="103">
        <v>2100</v>
      </c>
      <c r="BA388" s="103">
        <v>1610</v>
      </c>
      <c r="BB388" s="103">
        <v>1050</v>
      </c>
      <c r="BC388" s="98">
        <v>4200</v>
      </c>
      <c r="BD388" s="98">
        <v>1800</v>
      </c>
      <c r="BE388" s="98">
        <v>1380</v>
      </c>
      <c r="BF388" s="98">
        <v>900</v>
      </c>
      <c r="BJ388" s="238" t="e">
        <f>M388*#REF!</f>
        <v>#REF!</v>
      </c>
      <c r="BK388" s="238" t="e">
        <f>N388*#REF!</f>
        <v>#REF!</v>
      </c>
      <c r="BL388" s="238" t="e">
        <f>O388*#REF!</f>
        <v>#REF!</v>
      </c>
      <c r="BM388" s="238"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5275</v>
      </c>
      <c r="I389" s="85" t="s">
        <v>5276</v>
      </c>
      <c r="J389" s="85" t="s">
        <v>5274</v>
      </c>
      <c r="K389" s="85" t="str">
        <f t="shared" si="200"/>
        <v>LK7DT_D1</v>
      </c>
      <c r="L389" s="85" t="s">
        <v>5255</v>
      </c>
      <c r="M389" s="251">
        <v>4000</v>
      </c>
      <c r="N389" s="251">
        <v>2000</v>
      </c>
      <c r="O389" s="251">
        <v>1500</v>
      </c>
      <c r="P389" s="285">
        <v>900</v>
      </c>
      <c r="Q389" s="96" t="e">
        <f>VLOOKUP(H389&amp;"Vị trí 1",#REF!,9,0)</f>
        <v>#REF!</v>
      </c>
      <c r="R389" s="96" t="e">
        <f>VLOOKUP(H389&amp;"Vị trí 2",#REF!,9,0)</f>
        <v>#REF!</v>
      </c>
      <c r="S389" s="96" t="e">
        <f>VLOOKUP(H389&amp;"Vị trí 3",#REF!,9,0)</f>
        <v>#REF!</v>
      </c>
      <c r="T389" s="96" t="e">
        <f>VLOOKUP(H389&amp;"Vị trí 4",#REF!,9,0)</f>
        <v>#REF!</v>
      </c>
      <c r="U389" s="240"/>
      <c r="V389" s="240"/>
      <c r="W389" s="240"/>
      <c r="X389" s="240"/>
      <c r="Y389" s="241"/>
      <c r="Z389" s="241"/>
      <c r="AA389" s="241"/>
      <c r="AB389" s="241"/>
      <c r="AC389" s="240"/>
      <c r="AD389" s="240"/>
      <c r="AE389" s="240"/>
      <c r="AF389" s="240"/>
      <c r="AG389" s="241"/>
      <c r="AH389" s="241"/>
      <c r="AI389" s="241"/>
      <c r="AJ389" s="241"/>
      <c r="AK389" s="87">
        <v>12.94</v>
      </c>
      <c r="AL389" s="87"/>
      <c r="AM389" s="242"/>
      <c r="AN389" s="242">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43" t="s">
        <v>3</v>
      </c>
      <c r="AY389" s="102">
        <v>5250</v>
      </c>
      <c r="AZ389" s="103">
        <v>2100</v>
      </c>
      <c r="BA389" s="103">
        <v>1750</v>
      </c>
      <c r="BB389" s="103">
        <v>1190</v>
      </c>
      <c r="BC389" s="98">
        <v>4500</v>
      </c>
      <c r="BD389" s="98">
        <v>1800</v>
      </c>
      <c r="BE389" s="98">
        <v>1500</v>
      </c>
      <c r="BF389" s="98">
        <v>1020</v>
      </c>
      <c r="BG389" s="104">
        <f>AV389-AW389</f>
        <v>2240</v>
      </c>
      <c r="BJ389" s="238" t="e">
        <f>M389*#REF!</f>
        <v>#REF!</v>
      </c>
      <c r="BK389" s="238" t="e">
        <f>N389*#REF!</f>
        <v>#REF!</v>
      </c>
      <c r="BL389" s="238" t="e">
        <f>O389*#REF!</f>
        <v>#REF!</v>
      </c>
      <c r="BM389" s="238"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5277</v>
      </c>
      <c r="I390" s="85" t="s">
        <v>5278</v>
      </c>
      <c r="J390" s="85" t="s">
        <v>5255</v>
      </c>
      <c r="K390" s="85" t="str">
        <f t="shared" si="200"/>
        <v>LK7DT_D2</v>
      </c>
      <c r="L390" s="85" t="s">
        <v>213</v>
      </c>
      <c r="M390" s="251">
        <v>4000</v>
      </c>
      <c r="N390" s="251">
        <v>2000</v>
      </c>
      <c r="O390" s="251">
        <v>1500</v>
      </c>
      <c r="P390" s="285">
        <v>900</v>
      </c>
      <c r="Q390" s="96" t="e">
        <f>VLOOKUP(H390&amp;"Vị trí 1",#REF!,9,0)</f>
        <v>#REF!</v>
      </c>
      <c r="R390" s="96" t="e">
        <f>VLOOKUP(H390&amp;"Vị trí 2",#REF!,9,0)</f>
        <v>#REF!</v>
      </c>
      <c r="S390" s="96" t="e">
        <f>VLOOKUP(H390&amp;"Vị trí 3",#REF!,9,0)</f>
        <v>#REF!</v>
      </c>
      <c r="T390" s="96" t="e">
        <f>VLOOKUP(H390&amp;"Vị trí 4",#REF!,9,0)</f>
        <v>#REF!</v>
      </c>
      <c r="U390" s="240" t="e">
        <f>VLOOKUP(A390,#REF!,32,0)</f>
        <v>#REF!</v>
      </c>
      <c r="V390" s="240"/>
      <c r="W390" s="240"/>
      <c r="X390" s="240"/>
      <c r="Y390" s="241" t="e">
        <f>U390/M390</f>
        <v>#REF!</v>
      </c>
      <c r="Z390" s="241"/>
      <c r="AA390" s="241"/>
      <c r="AB390" s="241"/>
      <c r="AC390" s="240"/>
      <c r="AD390" s="240"/>
      <c r="AE390" s="240"/>
      <c r="AF390" s="240"/>
      <c r="AG390" s="241"/>
      <c r="AH390" s="241"/>
      <c r="AI390" s="241"/>
      <c r="AJ390" s="241"/>
      <c r="AK390" s="87">
        <v>12.94</v>
      </c>
      <c r="AL390" s="87"/>
      <c r="AM390" s="242"/>
      <c r="AN390" s="242">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43" t="s">
        <v>3</v>
      </c>
      <c r="AY390" s="102">
        <v>2800</v>
      </c>
      <c r="AZ390" s="103">
        <v>1330</v>
      </c>
      <c r="BA390" s="103">
        <v>980</v>
      </c>
      <c r="BB390" s="103">
        <v>670</v>
      </c>
      <c r="BC390" s="98">
        <v>2400</v>
      </c>
      <c r="BD390" s="98">
        <v>1140</v>
      </c>
      <c r="BE390" s="98">
        <v>840</v>
      </c>
      <c r="BF390" s="98">
        <v>570</v>
      </c>
      <c r="BG390" s="104">
        <f>AV390-AW390</f>
        <v>2240</v>
      </c>
      <c r="BJ390" s="238" t="e">
        <f>M390*#REF!</f>
        <v>#REF!</v>
      </c>
      <c r="BK390" s="238" t="e">
        <f>N390*#REF!</f>
        <v>#REF!</v>
      </c>
      <c r="BL390" s="238" t="e">
        <f>O390*#REF!</f>
        <v>#REF!</v>
      </c>
      <c r="BM390" s="238"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5279</v>
      </c>
      <c r="I391" s="85" t="s">
        <v>5280</v>
      </c>
      <c r="J391" s="85" t="s">
        <v>213</v>
      </c>
      <c r="K391" s="85" t="str">
        <f t="shared" si="200"/>
        <v>LK7DT_D3</v>
      </c>
      <c r="L391" s="85" t="s">
        <v>267</v>
      </c>
      <c r="M391" s="251">
        <v>4000</v>
      </c>
      <c r="N391" s="251">
        <v>2000</v>
      </c>
      <c r="O391" s="251">
        <v>1500</v>
      </c>
      <c r="P391" s="251">
        <v>1000</v>
      </c>
      <c r="Q391" s="96" t="e">
        <f>VLOOKUP(H391&amp;"Vị trí 1",#REF!,9,0)</f>
        <v>#REF!</v>
      </c>
      <c r="R391" s="96" t="e">
        <f>VLOOKUP(H391&amp;"Vị trí 2",#REF!,9,0)</f>
        <v>#REF!</v>
      </c>
      <c r="S391" s="96" t="e">
        <f>VLOOKUP(H391&amp;"Vị trí 3",#REF!,9,0)</f>
        <v>#REF!</v>
      </c>
      <c r="T391" s="96" t="e">
        <f>VLOOKUP(H391&amp;"Vị trí 4",#REF!,9,0)</f>
        <v>#REF!</v>
      </c>
      <c r="U391" s="240"/>
      <c r="V391" s="240"/>
      <c r="W391" s="240"/>
      <c r="X391" s="240"/>
      <c r="Y391" s="241"/>
      <c r="Z391" s="241"/>
      <c r="AA391" s="241"/>
      <c r="AB391" s="241"/>
      <c r="AC391" s="240"/>
      <c r="AD391" s="240"/>
      <c r="AE391" s="240"/>
      <c r="AF391" s="240"/>
      <c r="AG391" s="241"/>
      <c r="AH391" s="241"/>
      <c r="AI391" s="241"/>
      <c r="AJ391" s="241"/>
      <c r="AK391" s="87">
        <v>7.625</v>
      </c>
      <c r="AL391" s="87"/>
      <c r="AM391" s="242"/>
      <c r="AN391" s="242">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43" t="s">
        <v>3</v>
      </c>
      <c r="AY391" s="102">
        <v>5250</v>
      </c>
      <c r="AZ391" s="103">
        <v>2100</v>
      </c>
      <c r="BA391" s="103">
        <v>1750</v>
      </c>
      <c r="BB391" s="103">
        <v>1190</v>
      </c>
      <c r="BC391" s="98">
        <v>4500</v>
      </c>
      <c r="BD391" s="98">
        <v>1800</v>
      </c>
      <c r="BE391" s="98">
        <v>1500</v>
      </c>
      <c r="BF391" s="98">
        <v>1020</v>
      </c>
      <c r="BG391" s="104">
        <f>AV391-AW391</f>
        <v>1760</v>
      </c>
      <c r="BJ391" s="238" t="e">
        <f>M391*#REF!</f>
        <v>#REF!</v>
      </c>
      <c r="BK391" s="238" t="e">
        <f>N391*#REF!</f>
        <v>#REF!</v>
      </c>
      <c r="BL391" s="238" t="e">
        <f>O391*#REF!</f>
        <v>#REF!</v>
      </c>
      <c r="BM391" s="238"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5281</v>
      </c>
      <c r="I392" s="85" t="s">
        <v>213</v>
      </c>
      <c r="J392" s="85" t="s">
        <v>5255</v>
      </c>
      <c r="K392" s="85"/>
      <c r="L392" s="85" t="s">
        <v>646</v>
      </c>
      <c r="M392" s="285"/>
      <c r="N392" s="285"/>
      <c r="O392" s="285"/>
      <c r="P392" s="285"/>
      <c r="Q392" s="96"/>
      <c r="R392" s="96"/>
      <c r="S392" s="96"/>
      <c r="T392" s="96"/>
      <c r="U392" s="240"/>
      <c r="V392" s="240"/>
      <c r="W392" s="240"/>
      <c r="X392" s="240"/>
      <c r="Y392" s="241"/>
      <c r="Z392" s="241"/>
      <c r="AA392" s="241"/>
      <c r="AB392" s="241"/>
      <c r="AC392" s="240"/>
      <c r="AD392" s="240"/>
      <c r="AE392" s="240"/>
      <c r="AF392" s="240"/>
      <c r="AG392" s="241"/>
      <c r="AH392" s="241"/>
      <c r="AI392" s="241"/>
      <c r="AJ392" s="241"/>
      <c r="AK392" s="87"/>
      <c r="AL392" s="87"/>
      <c r="AM392" s="242"/>
      <c r="AN392" s="242"/>
      <c r="AO392" s="99"/>
      <c r="AP392" s="99"/>
      <c r="AQ392" s="99"/>
      <c r="AR392" s="99"/>
      <c r="AS392" s="99"/>
      <c r="AT392" s="99"/>
      <c r="AU392" s="99"/>
      <c r="AV392" s="99"/>
      <c r="AW392" s="60"/>
      <c r="AX392" s="243" t="s">
        <v>3</v>
      </c>
      <c r="AY392" s="102">
        <v>2800</v>
      </c>
      <c r="AZ392" s="103">
        <v>1400</v>
      </c>
      <c r="BA392" s="103">
        <v>1050</v>
      </c>
      <c r="BB392" s="103">
        <v>630</v>
      </c>
      <c r="BC392" s="98">
        <v>2400</v>
      </c>
      <c r="BD392" s="98">
        <v>1200</v>
      </c>
      <c r="BE392" s="98">
        <v>900</v>
      </c>
      <c r="BF392" s="98">
        <v>540</v>
      </c>
      <c r="BJ392" s="238" t="e">
        <f>M392*#REF!</f>
        <v>#REF!</v>
      </c>
      <c r="BK392" s="238" t="e">
        <f>N392*#REF!</f>
        <v>#REF!</v>
      </c>
      <c r="BL392" s="238" t="e">
        <f>O392*#REF!</f>
        <v>#REF!</v>
      </c>
      <c r="BM392" s="238"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5282</v>
      </c>
      <c r="I393" s="85" t="s">
        <v>5283</v>
      </c>
      <c r="J393" s="85" t="s">
        <v>5255</v>
      </c>
      <c r="K393" s="85" t="str">
        <f t="shared" si="200"/>
        <v>LK8DT_D1</v>
      </c>
      <c r="L393" s="85" t="s">
        <v>5258</v>
      </c>
      <c r="M393" s="251">
        <v>15000</v>
      </c>
      <c r="N393" s="251">
        <v>4000</v>
      </c>
      <c r="O393" s="251">
        <v>3000</v>
      </c>
      <c r="P393" s="251">
        <v>2500</v>
      </c>
      <c r="Q393" s="96" t="e">
        <f>VLOOKUP(H393&amp;"Vị trí 1",#REF!,9,0)</f>
        <v>#REF!</v>
      </c>
      <c r="R393" s="96" t="e">
        <f>VLOOKUP(H393&amp;"Vị trí 2",#REF!,9,0)</f>
        <v>#REF!</v>
      </c>
      <c r="S393" s="96" t="e">
        <f>VLOOKUP(H393&amp;"Vị trí 3",#REF!,9,0)</f>
        <v>#REF!</v>
      </c>
      <c r="T393" s="96" t="e">
        <f>VLOOKUP(H393&amp;"Vị trí 4",#REF!,9,0)</f>
        <v>#REF!</v>
      </c>
      <c r="U393" s="240"/>
      <c r="V393" s="240"/>
      <c r="W393" s="240"/>
      <c r="X393" s="240"/>
      <c r="Y393" s="241"/>
      <c r="Z393" s="241"/>
      <c r="AA393" s="241"/>
      <c r="AB393" s="241"/>
      <c r="AC393" s="240"/>
      <c r="AD393" s="240"/>
      <c r="AE393" s="240"/>
      <c r="AF393" s="240"/>
      <c r="AG393" s="241"/>
      <c r="AH393" s="241"/>
      <c r="AI393" s="241"/>
      <c r="AJ393" s="241"/>
      <c r="AK393" s="87">
        <v>7.7650000000000006</v>
      </c>
      <c r="AL393" s="87"/>
      <c r="AM393" s="242"/>
      <c r="AN393" s="242">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43" t="s">
        <v>3</v>
      </c>
      <c r="AY393" s="102">
        <v>3360</v>
      </c>
      <c r="AZ393" s="103">
        <v>1680</v>
      </c>
      <c r="BA393" s="103">
        <v>1190</v>
      </c>
      <c r="BB393" s="103">
        <v>700</v>
      </c>
      <c r="BC393" s="98">
        <v>2880</v>
      </c>
      <c r="BD393" s="98">
        <v>1440</v>
      </c>
      <c r="BE393" s="98">
        <v>1020</v>
      </c>
      <c r="BF393" s="98">
        <v>600</v>
      </c>
      <c r="BG393" s="104">
        <f t="shared" ref="BG393:BG404" si="241">AV393-AW393</f>
        <v>1175</v>
      </c>
      <c r="BJ393" s="238" t="e">
        <f>M393*#REF!</f>
        <v>#REF!</v>
      </c>
      <c r="BK393" s="238" t="e">
        <f>N393*#REF!</f>
        <v>#REF!</v>
      </c>
      <c r="BL393" s="238" t="e">
        <f>O393*#REF!</f>
        <v>#REF!</v>
      </c>
      <c r="BM393" s="238"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5284</v>
      </c>
      <c r="I394" s="85" t="s">
        <v>5285</v>
      </c>
      <c r="J394" s="85" t="s">
        <v>5258</v>
      </c>
      <c r="K394" s="85" t="str">
        <f t="shared" si="200"/>
        <v>LK8DT_D2</v>
      </c>
      <c r="L394" s="85" t="s">
        <v>646</v>
      </c>
      <c r="M394" s="251">
        <v>13000</v>
      </c>
      <c r="N394" s="251">
        <v>4000</v>
      </c>
      <c r="O394" s="251">
        <v>2600</v>
      </c>
      <c r="P394" s="251">
        <v>2000</v>
      </c>
      <c r="Q394" s="96" t="e">
        <f>VLOOKUP(H394&amp;"Vị trí 1",#REF!,9,0)</f>
        <v>#REF!</v>
      </c>
      <c r="R394" s="96" t="e">
        <f>VLOOKUP(H394&amp;"Vị trí 2",#REF!,9,0)</f>
        <v>#REF!</v>
      </c>
      <c r="S394" s="96" t="e">
        <f>VLOOKUP(H394&amp;"Vị trí 3",#REF!,9,0)</f>
        <v>#REF!</v>
      </c>
      <c r="T394" s="96" t="e">
        <f>VLOOKUP(H394&amp;"Vị trí 4",#REF!,9,0)</f>
        <v>#REF!</v>
      </c>
      <c r="U394" s="240"/>
      <c r="V394" s="240"/>
      <c r="W394" s="240"/>
      <c r="X394" s="240"/>
      <c r="Y394" s="241"/>
      <c r="Z394" s="241"/>
      <c r="AA394" s="241"/>
      <c r="AB394" s="241"/>
      <c r="AC394" s="240"/>
      <c r="AD394" s="240"/>
      <c r="AE394" s="240"/>
      <c r="AF394" s="240"/>
      <c r="AG394" s="241"/>
      <c r="AH394" s="241"/>
      <c r="AI394" s="241"/>
      <c r="AJ394" s="241"/>
      <c r="AK394" s="87">
        <v>7</v>
      </c>
      <c r="AL394" s="87"/>
      <c r="AM394" s="242"/>
      <c r="AN394" s="242">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43" t="s">
        <v>3</v>
      </c>
      <c r="AY394" s="102">
        <v>5250</v>
      </c>
      <c r="AZ394" s="103">
        <v>2100</v>
      </c>
      <c r="BA394" s="103">
        <v>1750</v>
      </c>
      <c r="BB394" s="103">
        <v>1190</v>
      </c>
      <c r="BC394" s="98">
        <v>4500</v>
      </c>
      <c r="BD394" s="98">
        <v>1800</v>
      </c>
      <c r="BE394" s="98">
        <v>1500</v>
      </c>
      <c r="BF394" s="98">
        <v>1020</v>
      </c>
      <c r="BG394" s="104">
        <f t="shared" si="241"/>
        <v>205.00000000000182</v>
      </c>
      <c r="BJ394" s="238" t="e">
        <f>M394*#REF!</f>
        <v>#REF!</v>
      </c>
      <c r="BK394" s="238" t="e">
        <f>N394*#REF!</f>
        <v>#REF!</v>
      </c>
      <c r="BL394" s="238" t="e">
        <f>O394*#REF!</f>
        <v>#REF!</v>
      </c>
      <c r="BM394" s="238"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5286</v>
      </c>
      <c r="I395" s="85" t="s">
        <v>5287</v>
      </c>
      <c r="J395" s="85" t="s">
        <v>213</v>
      </c>
      <c r="K395" s="85" t="str">
        <f t="shared" si="200"/>
        <v>LK9DT</v>
      </c>
      <c r="L395" s="85" t="s">
        <v>267</v>
      </c>
      <c r="M395" s="251">
        <v>7000</v>
      </c>
      <c r="N395" s="251">
        <v>3000</v>
      </c>
      <c r="O395" s="251">
        <v>2300</v>
      </c>
      <c r="P395" s="251">
        <v>1500</v>
      </c>
      <c r="Q395" s="96" t="e">
        <f>VLOOKUP(H395&amp;"Vị trí 1",#REF!,9,0)</f>
        <v>#REF!</v>
      </c>
      <c r="R395" s="96" t="e">
        <f>VLOOKUP(H395&amp;"Vị trí 2",#REF!,9,0)</f>
        <v>#REF!</v>
      </c>
      <c r="S395" s="96" t="e">
        <f>VLOOKUP(H395&amp;"Vị trí 3",#REF!,9,0)</f>
        <v>#REF!</v>
      </c>
      <c r="T395" s="96" t="e">
        <f>VLOOKUP(H395&amp;"Vị trí 4",#REF!,9,0)</f>
        <v>#REF!</v>
      </c>
      <c r="U395" s="240"/>
      <c r="V395" s="240"/>
      <c r="W395" s="240"/>
      <c r="X395" s="240"/>
      <c r="Y395" s="241"/>
      <c r="Z395" s="241"/>
      <c r="AA395" s="241"/>
      <c r="AB395" s="241"/>
      <c r="AC395" s="240"/>
      <c r="AD395" s="240"/>
      <c r="AE395" s="240"/>
      <c r="AF395" s="240"/>
      <c r="AG395" s="241"/>
      <c r="AH395" s="241"/>
      <c r="AI395" s="241"/>
      <c r="AJ395" s="241"/>
      <c r="AK395" s="87">
        <v>8.7857142857142847</v>
      </c>
      <c r="AL395" s="87"/>
      <c r="AM395" s="242"/>
      <c r="AN395" s="242">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43" t="s">
        <v>3</v>
      </c>
      <c r="AY395" s="102">
        <v>3500</v>
      </c>
      <c r="AZ395" s="103">
        <v>1540</v>
      </c>
      <c r="BA395" s="103">
        <v>1400</v>
      </c>
      <c r="BB395" s="103">
        <v>770</v>
      </c>
      <c r="BC395" s="98">
        <v>3000</v>
      </c>
      <c r="BD395" s="98">
        <v>1320</v>
      </c>
      <c r="BE395" s="98">
        <v>1200</v>
      </c>
      <c r="BF395" s="98">
        <v>660</v>
      </c>
      <c r="BG395" s="104">
        <f t="shared" si="241"/>
        <v>2345</v>
      </c>
      <c r="BJ395" s="238" t="e">
        <f>M395*#REF!</f>
        <v>#REF!</v>
      </c>
      <c r="BK395" s="238" t="e">
        <f>N395*#REF!</f>
        <v>#REF!</v>
      </c>
      <c r="BL395" s="238" t="e">
        <f>O395*#REF!</f>
        <v>#REF!</v>
      </c>
      <c r="BM395" s="238"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5288</v>
      </c>
      <c r="I396" s="85" t="s">
        <v>5268</v>
      </c>
      <c r="J396" s="85" t="s">
        <v>213</v>
      </c>
      <c r="K396" s="85" t="str">
        <f t="shared" ref="K396:K459" si="242">H396</f>
        <v>LK10DT</v>
      </c>
      <c r="L396" s="85" t="s">
        <v>4347</v>
      </c>
      <c r="M396" s="251">
        <v>7500</v>
      </c>
      <c r="N396" s="251">
        <v>3000</v>
      </c>
      <c r="O396" s="251">
        <v>2500</v>
      </c>
      <c r="P396" s="251">
        <v>1700</v>
      </c>
      <c r="Q396" s="96" t="e">
        <f>VLOOKUP(H396&amp;"Vị trí 1",#REF!,9,0)</f>
        <v>#REF!</v>
      </c>
      <c r="R396" s="96" t="e">
        <f>VLOOKUP(H396&amp;"Vị trí 2",#REF!,9,0)</f>
        <v>#REF!</v>
      </c>
      <c r="S396" s="96" t="e">
        <f>VLOOKUP(H396&amp;"Vị trí 3",#REF!,9,0)</f>
        <v>#REF!</v>
      </c>
      <c r="T396" s="96" t="e">
        <f>VLOOKUP(H396&amp;"Vị trí 4",#REF!,9,0)</f>
        <v>#REF!</v>
      </c>
      <c r="U396" s="240" t="e">
        <f>VLOOKUP(A396,#REF!,32,0)</f>
        <v>#REF!</v>
      </c>
      <c r="V396" s="240" t="e">
        <f>VLOOKUP(B396,#REF!,32,0)</f>
        <v>#REF!</v>
      </c>
      <c r="W396" s="240" t="e">
        <f>VLOOKUP(C396,#REF!,32,0)</f>
        <v>#REF!</v>
      </c>
      <c r="X396" s="240"/>
      <c r="Y396" s="241" t="e">
        <f>U396/M396</f>
        <v>#REF!</v>
      </c>
      <c r="Z396" s="241" t="e">
        <f>V396/N396</f>
        <v>#REF!</v>
      </c>
      <c r="AA396" s="241" t="e">
        <f>W396/O396</f>
        <v>#REF!</v>
      </c>
      <c r="AB396" s="241"/>
      <c r="AC396" s="240"/>
      <c r="AD396" s="240"/>
      <c r="AE396" s="240"/>
      <c r="AF396" s="240"/>
      <c r="AG396" s="241"/>
      <c r="AH396" s="241"/>
      <c r="AI396" s="241"/>
      <c r="AJ396" s="241"/>
      <c r="AK396" s="87">
        <v>12.94</v>
      </c>
      <c r="AL396" s="87"/>
      <c r="AM396" s="242"/>
      <c r="AN396" s="242">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43" t="s">
        <v>3</v>
      </c>
      <c r="AY396" s="102">
        <v>2450</v>
      </c>
      <c r="AZ396" s="103">
        <v>1330</v>
      </c>
      <c r="BA396" s="103">
        <v>1050</v>
      </c>
      <c r="BB396" s="103">
        <v>670</v>
      </c>
      <c r="BC396" s="98">
        <v>2100</v>
      </c>
      <c r="BD396" s="98">
        <v>1140</v>
      </c>
      <c r="BE396" s="98">
        <v>900</v>
      </c>
      <c r="BF396" s="98">
        <v>570</v>
      </c>
      <c r="BG396" s="104">
        <f t="shared" si="241"/>
        <v>4350</v>
      </c>
      <c r="BJ396" s="238" t="e">
        <f>M396*#REF!</f>
        <v>#REF!</v>
      </c>
      <c r="BK396" s="238" t="e">
        <f>N396*#REF!</f>
        <v>#REF!</v>
      </c>
      <c r="BL396" s="238" t="e">
        <f>O396*#REF!</f>
        <v>#REF!</v>
      </c>
      <c r="BM396" s="238"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5289</v>
      </c>
      <c r="I397" s="85" t="s">
        <v>4271</v>
      </c>
      <c r="J397" s="85" t="s">
        <v>215</v>
      </c>
      <c r="K397" s="85" t="str">
        <f t="shared" si="242"/>
        <v>LK11DT</v>
      </c>
      <c r="L397" s="85" t="s">
        <v>861</v>
      </c>
      <c r="M397" s="251">
        <v>4000</v>
      </c>
      <c r="N397" s="251">
        <v>1900</v>
      </c>
      <c r="O397" s="251">
        <v>1400</v>
      </c>
      <c r="P397" s="285">
        <v>950</v>
      </c>
      <c r="Q397" s="96" t="e">
        <f>VLOOKUP(H397&amp;"Vị trí 1",#REF!,9,0)</f>
        <v>#REF!</v>
      </c>
      <c r="R397" s="96" t="e">
        <f>VLOOKUP(H397&amp;"Vị trí 2",#REF!,9,0)</f>
        <v>#REF!</v>
      </c>
      <c r="S397" s="96" t="e">
        <f>VLOOKUP(H397&amp;"Vị trí 3",#REF!,9,0)</f>
        <v>#REF!</v>
      </c>
      <c r="T397" s="96" t="e">
        <f>VLOOKUP(H397&amp;"Vị trí 4",#REF!,9,0)</f>
        <v>#REF!</v>
      </c>
      <c r="U397" s="240"/>
      <c r="V397" s="240"/>
      <c r="W397" s="240"/>
      <c r="X397" s="240"/>
      <c r="Y397" s="241"/>
      <c r="Z397" s="241"/>
      <c r="AA397" s="241"/>
      <c r="AB397" s="241"/>
      <c r="AC397" s="240"/>
      <c r="AD397" s="240"/>
      <c r="AE397" s="240"/>
      <c r="AF397" s="240"/>
      <c r="AG397" s="241"/>
      <c r="AH397" s="241"/>
      <c r="AI397" s="241"/>
      <c r="AJ397" s="241"/>
      <c r="AK397" s="87">
        <v>13.75</v>
      </c>
      <c r="AL397" s="87"/>
      <c r="AM397" s="242"/>
      <c r="AN397" s="242">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43" t="s">
        <v>3</v>
      </c>
      <c r="AY397" s="102">
        <v>2240</v>
      </c>
      <c r="AZ397" s="103">
        <v>1120</v>
      </c>
      <c r="BA397" s="103">
        <v>840</v>
      </c>
      <c r="BB397" s="103">
        <v>670</v>
      </c>
      <c r="BC397" s="98">
        <v>1920</v>
      </c>
      <c r="BD397" s="98">
        <v>960</v>
      </c>
      <c r="BE397" s="98">
        <v>720</v>
      </c>
      <c r="BF397" s="98">
        <v>570</v>
      </c>
      <c r="BG397" s="104">
        <f t="shared" si="241"/>
        <v>2840</v>
      </c>
      <c r="BJ397" s="238" t="e">
        <f>M397*#REF!</f>
        <v>#REF!</v>
      </c>
      <c r="BK397" s="238" t="e">
        <f>N397*#REF!</f>
        <v>#REF!</v>
      </c>
      <c r="BL397" s="238" t="e">
        <f>O397*#REF!</f>
        <v>#REF!</v>
      </c>
      <c r="BM397" s="238"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5290</v>
      </c>
      <c r="I398" s="85" t="s">
        <v>4601</v>
      </c>
      <c r="J398" s="85" t="s">
        <v>5268</v>
      </c>
      <c r="K398" s="85" t="str">
        <f t="shared" si="242"/>
        <v>LK12DT</v>
      </c>
      <c r="L398" s="85" t="s">
        <v>215</v>
      </c>
      <c r="M398" s="251">
        <v>7500</v>
      </c>
      <c r="N398" s="251">
        <v>3000</v>
      </c>
      <c r="O398" s="251">
        <v>2500</v>
      </c>
      <c r="P398" s="251">
        <v>1700</v>
      </c>
      <c r="Q398" s="96" t="e">
        <f>VLOOKUP(H398&amp;"Vị trí 1",#REF!,9,0)</f>
        <v>#REF!</v>
      </c>
      <c r="R398" s="96" t="e">
        <f>VLOOKUP(H398&amp;"Vị trí 2",#REF!,9,0)</f>
        <v>#REF!</v>
      </c>
      <c r="S398" s="96" t="e">
        <f>VLOOKUP(H398&amp;"Vị trí 3",#REF!,9,0)</f>
        <v>#REF!</v>
      </c>
      <c r="T398" s="96" t="e">
        <f>VLOOKUP(H398&amp;"Vị trí 4",#REF!,9,0)</f>
        <v>#REF!</v>
      </c>
      <c r="U398" s="240"/>
      <c r="V398" s="240"/>
      <c r="W398" s="240"/>
      <c r="X398" s="240"/>
      <c r="Y398" s="241"/>
      <c r="Z398" s="241"/>
      <c r="AA398" s="241"/>
      <c r="AB398" s="241"/>
      <c r="AC398" s="240"/>
      <c r="AD398" s="240"/>
      <c r="AE398" s="240"/>
      <c r="AF398" s="240"/>
      <c r="AG398" s="241"/>
      <c r="AH398" s="241"/>
      <c r="AI398" s="241"/>
      <c r="AJ398" s="241"/>
      <c r="AK398" s="87">
        <v>12.94</v>
      </c>
      <c r="AL398" s="87"/>
      <c r="AM398" s="242"/>
      <c r="AN398" s="242">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43" t="s">
        <v>3</v>
      </c>
      <c r="AY398" s="102"/>
      <c r="AZ398" s="103"/>
      <c r="BA398" s="103"/>
      <c r="BB398" s="103"/>
      <c r="BC398" s="98"/>
      <c r="BD398" s="98"/>
      <c r="BE398" s="98"/>
      <c r="BF398" s="98"/>
      <c r="BG398" s="104">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5291</v>
      </c>
      <c r="I399" s="85" t="s">
        <v>5292</v>
      </c>
      <c r="J399" s="85" t="s">
        <v>213</v>
      </c>
      <c r="K399" s="85" t="str">
        <f t="shared" si="242"/>
        <v>LK13DT</v>
      </c>
      <c r="L399" s="85" t="s">
        <v>4347</v>
      </c>
      <c r="M399" s="251">
        <v>4000</v>
      </c>
      <c r="N399" s="251">
        <v>2000</v>
      </c>
      <c r="O399" s="251">
        <v>1500</v>
      </c>
      <c r="P399" s="285">
        <v>900</v>
      </c>
      <c r="Q399" s="96" t="e">
        <f>VLOOKUP(H399&amp;"Vị trí 1",#REF!,9,0)</f>
        <v>#REF!</v>
      </c>
      <c r="R399" s="96" t="e">
        <f>VLOOKUP(H399&amp;"Vị trí 2",#REF!,9,0)</f>
        <v>#REF!</v>
      </c>
      <c r="S399" s="96" t="e">
        <f>VLOOKUP(H399&amp;"Vị trí 3",#REF!,9,0)</f>
        <v>#REF!</v>
      </c>
      <c r="T399" s="96" t="e">
        <f>VLOOKUP(H399&amp;"Vị trí 4",#REF!,9,0)</f>
        <v>#REF!</v>
      </c>
      <c r="U399" s="240" t="e">
        <f>VLOOKUP(A399,#REF!,32,0)</f>
        <v>#REF!</v>
      </c>
      <c r="V399" s="240"/>
      <c r="W399" s="240"/>
      <c r="X399" s="240"/>
      <c r="Y399" s="241" t="e">
        <f>U399/M399</f>
        <v>#REF!</v>
      </c>
      <c r="Z399" s="241"/>
      <c r="AA399" s="241"/>
      <c r="AB399" s="241"/>
      <c r="AC399" s="240"/>
      <c r="AD399" s="240"/>
      <c r="AE399" s="240"/>
      <c r="AF399" s="240"/>
      <c r="AG399" s="241"/>
      <c r="AH399" s="241"/>
      <c r="AI399" s="241"/>
      <c r="AJ399" s="241"/>
      <c r="AK399" s="87">
        <v>12.94</v>
      </c>
      <c r="AL399" s="87"/>
      <c r="AM399" s="242"/>
      <c r="AN399" s="242">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43" t="s">
        <v>3</v>
      </c>
      <c r="AY399" s="102">
        <v>4200</v>
      </c>
      <c r="AZ399" s="103">
        <v>1680</v>
      </c>
      <c r="BA399" s="103">
        <v>1330</v>
      </c>
      <c r="BB399" s="103">
        <v>840</v>
      </c>
      <c r="BC399" s="98">
        <v>3600</v>
      </c>
      <c r="BD399" s="98">
        <v>1440</v>
      </c>
      <c r="BE399" s="98">
        <v>1140</v>
      </c>
      <c r="BF399" s="98">
        <v>720</v>
      </c>
      <c r="BG399" s="104">
        <f t="shared" si="241"/>
        <v>2240</v>
      </c>
      <c r="BJ399" s="238" t="e">
        <f>M399*#REF!</f>
        <v>#REF!</v>
      </c>
      <c r="BK399" s="238" t="e">
        <f>N399*#REF!</f>
        <v>#REF!</v>
      </c>
      <c r="BL399" s="238" t="e">
        <f>O399*#REF!</f>
        <v>#REF!</v>
      </c>
      <c r="BM399" s="238"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5293</v>
      </c>
      <c r="I400" s="85" t="s">
        <v>4347</v>
      </c>
      <c r="J400" s="85" t="s">
        <v>861</v>
      </c>
      <c r="K400" s="85" t="str">
        <f t="shared" si="242"/>
        <v>LK14DT</v>
      </c>
      <c r="L400" s="85" t="s">
        <v>215</v>
      </c>
      <c r="M400" s="251">
        <v>4800</v>
      </c>
      <c r="N400" s="251">
        <v>2400</v>
      </c>
      <c r="O400" s="251">
        <v>1700</v>
      </c>
      <c r="P400" s="251">
        <v>1000</v>
      </c>
      <c r="Q400" s="96" t="e">
        <f>VLOOKUP(H400&amp;"Vị trí 1",#REF!,9,0)</f>
        <v>#REF!</v>
      </c>
      <c r="R400" s="96" t="e">
        <f>VLOOKUP(H400&amp;"Vị trí 2",#REF!,9,0)</f>
        <v>#REF!</v>
      </c>
      <c r="S400" s="96" t="e">
        <f>VLOOKUP(H400&amp;"Vị trí 3",#REF!,9,0)</f>
        <v>#REF!</v>
      </c>
      <c r="T400" s="96" t="e">
        <f>VLOOKUP(H400&amp;"Vị trí 4",#REF!,9,0)</f>
        <v>#REF!</v>
      </c>
      <c r="U400" s="240"/>
      <c r="V400" s="240"/>
      <c r="W400" s="240" t="e">
        <f>VLOOKUP(C400,#REF!,32,0)</f>
        <v>#REF!</v>
      </c>
      <c r="X400" s="240"/>
      <c r="Y400" s="241"/>
      <c r="Z400" s="241"/>
      <c r="AA400" s="241" t="e">
        <f>W400/O400</f>
        <v>#REF!</v>
      </c>
      <c r="AB400" s="241"/>
      <c r="AC400" s="240"/>
      <c r="AD400" s="240"/>
      <c r="AE400" s="240"/>
      <c r="AF400" s="240"/>
      <c r="AG400" s="241"/>
      <c r="AH400" s="241"/>
      <c r="AI400" s="241"/>
      <c r="AJ400" s="241"/>
      <c r="AK400" s="87">
        <v>12.94</v>
      </c>
      <c r="AL400" s="87"/>
      <c r="AM400" s="242"/>
      <c r="AN400" s="242">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43" t="s">
        <v>3</v>
      </c>
      <c r="AY400" s="102">
        <v>5250</v>
      </c>
      <c r="AZ400" s="103">
        <v>1680</v>
      </c>
      <c r="BA400" s="103">
        <v>1330</v>
      </c>
      <c r="BB400" s="103">
        <v>840</v>
      </c>
      <c r="BC400" s="98">
        <v>4500</v>
      </c>
      <c r="BD400" s="98">
        <v>1440</v>
      </c>
      <c r="BE400" s="98">
        <v>1140</v>
      </c>
      <c r="BF400" s="98">
        <v>720</v>
      </c>
      <c r="BG400" s="104">
        <f t="shared" si="241"/>
        <v>2128</v>
      </c>
      <c r="BJ400" s="238" t="e">
        <f>M400*#REF!</f>
        <v>#REF!</v>
      </c>
      <c r="BK400" s="238" t="e">
        <f>N400*#REF!</f>
        <v>#REF!</v>
      </c>
      <c r="BL400" s="238" t="e">
        <f>O400*#REF!</f>
        <v>#REF!</v>
      </c>
      <c r="BM400" s="238"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5294</v>
      </c>
      <c r="I401" s="85" t="s">
        <v>5295</v>
      </c>
      <c r="J401" s="85" t="s">
        <v>213</v>
      </c>
      <c r="K401" s="85" t="str">
        <f t="shared" si="242"/>
        <v>LK15DT</v>
      </c>
      <c r="L401" s="85" t="s">
        <v>5156</v>
      </c>
      <c r="M401" s="251">
        <v>7500</v>
      </c>
      <c r="N401" s="251">
        <v>3000</v>
      </c>
      <c r="O401" s="251">
        <v>2500</v>
      </c>
      <c r="P401" s="251">
        <v>1700</v>
      </c>
      <c r="Q401" s="96" t="e">
        <f>VLOOKUP(H401&amp;"Vị trí 1",#REF!,9,0)</f>
        <v>#REF!</v>
      </c>
      <c r="R401" s="96" t="e">
        <f>VLOOKUP(H401&amp;"Vị trí 2",#REF!,9,0)</f>
        <v>#REF!</v>
      </c>
      <c r="S401" s="96" t="e">
        <f>VLOOKUP(H401&amp;"Vị trí 3",#REF!,9,0)</f>
        <v>#REF!</v>
      </c>
      <c r="T401" s="96" t="e">
        <f>VLOOKUP(H401&amp;"Vị trí 4",#REF!,9,0)</f>
        <v>#REF!</v>
      </c>
      <c r="U401" s="240" t="e">
        <f>VLOOKUP(A401,#REF!,32,0)</f>
        <v>#REF!</v>
      </c>
      <c r="V401" s="240"/>
      <c r="W401" s="240"/>
      <c r="X401" s="240"/>
      <c r="Y401" s="241" t="e">
        <f>U401/M401</f>
        <v>#REF!</v>
      </c>
      <c r="Z401" s="241"/>
      <c r="AA401" s="241"/>
      <c r="AB401" s="241"/>
      <c r="AC401" s="240"/>
      <c r="AD401" s="240"/>
      <c r="AE401" s="240"/>
      <c r="AF401" s="240"/>
      <c r="AG401" s="241"/>
      <c r="AH401" s="241"/>
      <c r="AI401" s="241"/>
      <c r="AJ401" s="241"/>
      <c r="AK401" s="87">
        <v>12.94</v>
      </c>
      <c r="AL401" s="87"/>
      <c r="AM401" s="242"/>
      <c r="AN401" s="242">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43" t="s">
        <v>3</v>
      </c>
      <c r="AY401" s="102">
        <v>2800</v>
      </c>
      <c r="AZ401" s="103">
        <v>1120</v>
      </c>
      <c r="BA401" s="103">
        <v>910</v>
      </c>
      <c r="BB401" s="103">
        <v>670</v>
      </c>
      <c r="BC401" s="98">
        <v>2400</v>
      </c>
      <c r="BD401" s="98">
        <v>960</v>
      </c>
      <c r="BE401" s="98">
        <v>780</v>
      </c>
      <c r="BF401" s="98">
        <v>570</v>
      </c>
      <c r="BG401" s="104">
        <f t="shared" si="241"/>
        <v>4350</v>
      </c>
      <c r="BJ401" s="238" t="e">
        <f>M401*#REF!</f>
        <v>#REF!</v>
      </c>
      <c r="BK401" s="238" t="e">
        <f>N401*#REF!</f>
        <v>#REF!</v>
      </c>
      <c r="BL401" s="238" t="e">
        <f>O401*#REF!</f>
        <v>#REF!</v>
      </c>
      <c r="BM401" s="238"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5296</v>
      </c>
      <c r="I402" s="85" t="s">
        <v>5297</v>
      </c>
      <c r="J402" s="85" t="s">
        <v>5268</v>
      </c>
      <c r="K402" s="85" t="str">
        <f t="shared" si="242"/>
        <v>LK16DT</v>
      </c>
      <c r="L402" s="85" t="s">
        <v>215</v>
      </c>
      <c r="M402" s="251">
        <v>5000</v>
      </c>
      <c r="N402" s="251">
        <v>2200</v>
      </c>
      <c r="O402" s="251">
        <v>2000</v>
      </c>
      <c r="P402" s="251">
        <v>1100</v>
      </c>
      <c r="Q402" s="96" t="e">
        <f>VLOOKUP(H402&amp;"Vị trí 1",#REF!,9,0)</f>
        <v>#REF!</v>
      </c>
      <c r="R402" s="96" t="e">
        <f>VLOOKUP(H402&amp;"Vị trí 2",#REF!,9,0)</f>
        <v>#REF!</v>
      </c>
      <c r="S402" s="96" t="e">
        <f>VLOOKUP(H402&amp;"Vị trí 3",#REF!,9,0)</f>
        <v>#REF!</v>
      </c>
      <c r="T402" s="96" t="e">
        <f>VLOOKUP(H402&amp;"Vị trí 4",#REF!,9,0)</f>
        <v>#REF!</v>
      </c>
      <c r="U402" s="240"/>
      <c r="V402" s="240"/>
      <c r="W402" s="240"/>
      <c r="X402" s="240"/>
      <c r="Y402" s="241"/>
      <c r="Z402" s="241"/>
      <c r="AA402" s="241"/>
      <c r="AB402" s="241"/>
      <c r="AC402" s="240"/>
      <c r="AD402" s="240"/>
      <c r="AE402" s="240"/>
      <c r="AF402" s="240"/>
      <c r="AG402" s="241"/>
      <c r="AH402" s="241"/>
      <c r="AI402" s="241"/>
      <c r="AJ402" s="241"/>
      <c r="AK402" s="87">
        <v>12.94</v>
      </c>
      <c r="AL402" s="87"/>
      <c r="AM402" s="242"/>
      <c r="AN402" s="242">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43" t="s">
        <v>3</v>
      </c>
      <c r="AY402" s="102">
        <v>2100</v>
      </c>
      <c r="AZ402" s="103">
        <v>910</v>
      </c>
      <c r="BA402" s="103">
        <v>770</v>
      </c>
      <c r="BB402" s="103">
        <v>670</v>
      </c>
      <c r="BC402" s="98">
        <v>1800</v>
      </c>
      <c r="BD402" s="98">
        <v>780</v>
      </c>
      <c r="BE402" s="98">
        <v>660</v>
      </c>
      <c r="BF402" s="98">
        <v>570</v>
      </c>
      <c r="BG402" s="104">
        <f t="shared" si="241"/>
        <v>2700</v>
      </c>
      <c r="BJ402" s="238" t="e">
        <f>M402*#REF!</f>
        <v>#REF!</v>
      </c>
      <c r="BK402" s="238" t="e">
        <f>N402*#REF!</f>
        <v>#REF!</v>
      </c>
      <c r="BL402" s="238" t="e">
        <f>O402*#REF!</f>
        <v>#REF!</v>
      </c>
      <c r="BM402" s="238"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5298</v>
      </c>
      <c r="I403" s="85" t="s">
        <v>4663</v>
      </c>
      <c r="J403" s="85" t="s">
        <v>4347</v>
      </c>
      <c r="K403" s="85" t="str">
        <f t="shared" si="242"/>
        <v>LK17DT</v>
      </c>
      <c r="L403" s="85" t="s">
        <v>861</v>
      </c>
      <c r="M403" s="251">
        <v>3500</v>
      </c>
      <c r="N403" s="251">
        <v>1900</v>
      </c>
      <c r="O403" s="251">
        <v>1500</v>
      </c>
      <c r="P403" s="285">
        <v>950</v>
      </c>
      <c r="Q403" s="96" t="e">
        <f>VLOOKUP(H403&amp;"Vị trí 1",#REF!,9,0)</f>
        <v>#REF!</v>
      </c>
      <c r="R403" s="96" t="e">
        <f>VLOOKUP(H403&amp;"Vị trí 2",#REF!,9,0)</f>
        <v>#REF!</v>
      </c>
      <c r="S403" s="96" t="e">
        <f>VLOOKUP(H403&amp;"Vị trí 3",#REF!,9,0)</f>
        <v>#REF!</v>
      </c>
      <c r="T403" s="96" t="e">
        <f>VLOOKUP(H403&amp;"Vị trí 4",#REF!,9,0)</f>
        <v>#REF!</v>
      </c>
      <c r="U403" s="240"/>
      <c r="V403" s="240"/>
      <c r="W403" s="240"/>
      <c r="X403" s="240"/>
      <c r="Y403" s="241"/>
      <c r="Z403" s="241"/>
      <c r="AA403" s="241"/>
      <c r="AB403" s="241"/>
      <c r="AC403" s="240"/>
      <c r="AD403" s="240"/>
      <c r="AE403" s="240"/>
      <c r="AF403" s="240"/>
      <c r="AG403" s="241"/>
      <c r="AH403" s="241"/>
      <c r="AI403" s="241"/>
      <c r="AJ403" s="241"/>
      <c r="AK403" s="87">
        <v>19.431913116123642</v>
      </c>
      <c r="AL403" s="87"/>
      <c r="AM403" s="242"/>
      <c r="AN403" s="242">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43" t="s">
        <v>3</v>
      </c>
      <c r="AY403" s="102"/>
      <c r="AZ403" s="103"/>
      <c r="BA403" s="103"/>
      <c r="BB403" s="103"/>
      <c r="BC403" s="98"/>
      <c r="BD403" s="98"/>
      <c r="BE403" s="98"/>
      <c r="BF403" s="98"/>
      <c r="BG403" s="104">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5299</v>
      </c>
      <c r="I404" s="85" t="s">
        <v>291</v>
      </c>
      <c r="J404" s="85" t="s">
        <v>4347</v>
      </c>
      <c r="K404" s="85" t="str">
        <f t="shared" si="242"/>
        <v>LK18DT</v>
      </c>
      <c r="L404" s="85" t="s">
        <v>297</v>
      </c>
      <c r="M404" s="251">
        <v>3200</v>
      </c>
      <c r="N404" s="251">
        <v>1600</v>
      </c>
      <c r="O404" s="251">
        <v>1200</v>
      </c>
      <c r="P404" s="285">
        <v>950</v>
      </c>
      <c r="Q404" s="96" t="e">
        <f>VLOOKUP(H404&amp;"Vị trí 1",#REF!,9,0)</f>
        <v>#REF!</v>
      </c>
      <c r="R404" s="96" t="e">
        <f>VLOOKUP(H404&amp;"Vị trí 2",#REF!,9,0)</f>
        <v>#REF!</v>
      </c>
      <c r="S404" s="96" t="e">
        <f>VLOOKUP(H404&amp;"Vị trí 3",#REF!,9,0)</f>
        <v>#REF!</v>
      </c>
      <c r="T404" s="96" t="e">
        <f>VLOOKUP(H404&amp;"Vị trí 4",#REF!,9,0)</f>
        <v>#REF!</v>
      </c>
      <c r="U404" s="240"/>
      <c r="V404" s="240"/>
      <c r="W404" s="240"/>
      <c r="X404" s="240"/>
      <c r="Y404" s="241"/>
      <c r="Z404" s="241"/>
      <c r="AA404" s="241"/>
      <c r="AB404" s="241"/>
      <c r="AC404" s="240"/>
      <c r="AD404" s="240"/>
      <c r="AE404" s="240"/>
      <c r="AF404" s="240"/>
      <c r="AG404" s="241"/>
      <c r="AH404" s="241"/>
      <c r="AI404" s="241"/>
      <c r="AJ404" s="241"/>
      <c r="AK404" s="87">
        <v>12.94</v>
      </c>
      <c r="AL404" s="87"/>
      <c r="AM404" s="242"/>
      <c r="AN404" s="242">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43" t="s">
        <v>3</v>
      </c>
      <c r="AY404" s="102">
        <v>3500</v>
      </c>
      <c r="AZ404" s="103">
        <v>1680</v>
      </c>
      <c r="BA404" s="103">
        <v>1400</v>
      </c>
      <c r="BB404" s="103">
        <v>700</v>
      </c>
      <c r="BC404" s="98">
        <v>3000</v>
      </c>
      <c r="BD404" s="98">
        <v>1440</v>
      </c>
      <c r="BE404" s="98">
        <v>1200</v>
      </c>
      <c r="BF404" s="98">
        <v>600</v>
      </c>
      <c r="BG404" s="104">
        <f t="shared" si="241"/>
        <v>3552</v>
      </c>
      <c r="BJ404" s="238" t="e">
        <f>M404*#REF!</f>
        <v>#REF!</v>
      </c>
      <c r="BK404" s="238" t="e">
        <f>N404*#REF!</f>
        <v>#REF!</v>
      </c>
      <c r="BL404" s="238" t="e">
        <f>O404*#REF!</f>
        <v>#REF!</v>
      </c>
      <c r="BM404" s="238"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5300</v>
      </c>
      <c r="I405" s="85" t="s">
        <v>267</v>
      </c>
      <c r="J405" s="85" t="s">
        <v>280</v>
      </c>
      <c r="K405" s="85"/>
      <c r="L405" s="85" t="s">
        <v>5301</v>
      </c>
      <c r="M405" s="285"/>
      <c r="N405" s="285"/>
      <c r="O405" s="285"/>
      <c r="P405" s="285"/>
      <c r="Q405" s="96"/>
      <c r="R405" s="96"/>
      <c r="S405" s="96"/>
      <c r="T405" s="96"/>
      <c r="U405" s="240"/>
      <c r="V405" s="240"/>
      <c r="W405" s="240"/>
      <c r="X405" s="240"/>
      <c r="Y405" s="241"/>
      <c r="Z405" s="241"/>
      <c r="AA405" s="241"/>
      <c r="AB405" s="241"/>
      <c r="AC405" s="240"/>
      <c r="AD405" s="240"/>
      <c r="AE405" s="240"/>
      <c r="AF405" s="240"/>
      <c r="AG405" s="241"/>
      <c r="AH405" s="241"/>
      <c r="AI405" s="241"/>
      <c r="AJ405" s="241"/>
      <c r="AK405" s="87"/>
      <c r="AL405" s="87"/>
      <c r="AM405" s="242"/>
      <c r="AN405" s="242"/>
      <c r="AO405" s="99"/>
      <c r="AP405" s="99"/>
      <c r="AQ405" s="99"/>
      <c r="AR405" s="99"/>
      <c r="AS405" s="99"/>
      <c r="AT405" s="99"/>
      <c r="AU405" s="99"/>
      <c r="AV405" s="99"/>
      <c r="AW405" s="60"/>
      <c r="AX405" s="243" t="s">
        <v>3</v>
      </c>
      <c r="AY405" s="102">
        <v>2100</v>
      </c>
      <c r="AZ405" s="103">
        <v>1050</v>
      </c>
      <c r="BA405" s="103">
        <v>840</v>
      </c>
      <c r="BB405" s="103">
        <v>670</v>
      </c>
      <c r="BC405" s="98">
        <v>1800</v>
      </c>
      <c r="BD405" s="98">
        <v>900</v>
      </c>
      <c r="BE405" s="98">
        <v>720</v>
      </c>
      <c r="BF405" s="98">
        <v>570</v>
      </c>
      <c r="BJ405" s="238" t="e">
        <f>M405*#REF!</f>
        <v>#REF!</v>
      </c>
      <c r="BK405" s="238" t="e">
        <f>N405*#REF!</f>
        <v>#REF!</v>
      </c>
      <c r="BL405" s="238" t="e">
        <f>O405*#REF!</f>
        <v>#REF!</v>
      </c>
      <c r="BM405" s="238"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5302</v>
      </c>
      <c r="I406" s="85" t="s">
        <v>5303</v>
      </c>
      <c r="J406" s="85" t="s">
        <v>280</v>
      </c>
      <c r="K406" s="85" t="str">
        <f t="shared" si="242"/>
        <v>LK19DT_D1</v>
      </c>
      <c r="L406" s="85" t="s">
        <v>5287</v>
      </c>
      <c r="M406" s="251">
        <v>6000</v>
      </c>
      <c r="N406" s="251">
        <v>2400</v>
      </c>
      <c r="O406" s="251">
        <v>1900</v>
      </c>
      <c r="P406" s="251">
        <v>1200</v>
      </c>
      <c r="Q406" s="96" t="e">
        <f>VLOOKUP(H406&amp;"Vị trí 1",#REF!,9,0)</f>
        <v>#REF!</v>
      </c>
      <c r="R406" s="96" t="e">
        <f>VLOOKUP(H406&amp;"Vị trí 2",#REF!,9,0)</f>
        <v>#REF!</v>
      </c>
      <c r="S406" s="96" t="e">
        <f>VLOOKUP(H406&amp;"Vị trí 3",#REF!,9,0)</f>
        <v>#REF!</v>
      </c>
      <c r="T406" s="96" t="e">
        <f>VLOOKUP(H406&amp;"Vị trí 4",#REF!,9,0)</f>
        <v>#REF!</v>
      </c>
      <c r="U406" s="240"/>
      <c r="V406" s="240"/>
      <c r="W406" s="240"/>
      <c r="X406" s="240"/>
      <c r="Y406" s="241"/>
      <c r="Z406" s="241"/>
      <c r="AA406" s="241"/>
      <c r="AB406" s="241"/>
      <c r="AC406" s="240"/>
      <c r="AD406" s="240"/>
      <c r="AE406" s="240"/>
      <c r="AF406" s="240"/>
      <c r="AG406" s="241"/>
      <c r="AH406" s="241"/>
      <c r="AI406" s="241"/>
      <c r="AJ406" s="241"/>
      <c r="AK406" s="87">
        <v>8.1833333333333336</v>
      </c>
      <c r="AL406" s="87"/>
      <c r="AM406" s="242"/>
      <c r="AN406" s="242">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43" t="s">
        <v>3</v>
      </c>
      <c r="AY406" s="102">
        <v>1960</v>
      </c>
      <c r="AZ406" s="103">
        <v>980</v>
      </c>
      <c r="BA406" s="103">
        <v>770</v>
      </c>
      <c r="BB406" s="103">
        <v>670</v>
      </c>
      <c r="BC406" s="98">
        <v>1680</v>
      </c>
      <c r="BD406" s="98">
        <v>840</v>
      </c>
      <c r="BE406" s="98">
        <v>660</v>
      </c>
      <c r="BF406" s="98">
        <v>570</v>
      </c>
      <c r="BG406" s="104">
        <f>AV406-AW406</f>
        <v>1480</v>
      </c>
      <c r="BJ406" s="238" t="e">
        <f>M406*#REF!</f>
        <v>#REF!</v>
      </c>
      <c r="BK406" s="238" t="e">
        <f>N406*#REF!</f>
        <v>#REF!</v>
      </c>
      <c r="BL406" s="238" t="e">
        <f>O406*#REF!</f>
        <v>#REF!</v>
      </c>
      <c r="BM406" s="238"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5304</v>
      </c>
      <c r="I407" s="85" t="s">
        <v>5305</v>
      </c>
      <c r="J407" s="85" t="s">
        <v>5287</v>
      </c>
      <c r="K407" s="85" t="str">
        <f t="shared" si="242"/>
        <v>LK19DT_D2</v>
      </c>
      <c r="L407" s="85" t="s">
        <v>249</v>
      </c>
      <c r="M407" s="251">
        <v>7500</v>
      </c>
      <c r="N407" s="251">
        <v>2400</v>
      </c>
      <c r="O407" s="251">
        <v>1900</v>
      </c>
      <c r="P407" s="251">
        <v>1200</v>
      </c>
      <c r="Q407" s="96" t="e">
        <f>VLOOKUP(H407&amp;"Vị trí 1",#REF!,9,0)</f>
        <v>#REF!</v>
      </c>
      <c r="R407" s="96" t="e">
        <f>VLOOKUP(H407&amp;"Vị trí 2",#REF!,9,0)</f>
        <v>#REF!</v>
      </c>
      <c r="S407" s="96" t="e">
        <f>VLOOKUP(H407&amp;"Vị trí 3",#REF!,9,0)</f>
        <v>#REF!</v>
      </c>
      <c r="T407" s="96" t="e">
        <f>VLOOKUP(H407&amp;"Vị trí 4",#REF!,9,0)</f>
        <v>#REF!</v>
      </c>
      <c r="U407" s="240"/>
      <c r="V407" s="240" t="e">
        <f>VLOOKUP(B407,#REF!,32,0)</f>
        <v>#REF!</v>
      </c>
      <c r="W407" s="240"/>
      <c r="X407" s="240"/>
      <c r="Y407" s="241"/>
      <c r="Z407" s="241" t="e">
        <f>V407/N407</f>
        <v>#REF!</v>
      </c>
      <c r="AA407" s="241"/>
      <c r="AB407" s="241"/>
      <c r="AC407" s="240"/>
      <c r="AD407" s="240"/>
      <c r="AE407" s="240"/>
      <c r="AF407" s="240"/>
      <c r="AG407" s="241"/>
      <c r="AH407" s="241"/>
      <c r="AI407" s="241"/>
      <c r="AJ407" s="241"/>
      <c r="AK407" s="87">
        <v>12.105263157894736</v>
      </c>
      <c r="AL407" s="87"/>
      <c r="AM407" s="242"/>
      <c r="AN407" s="242">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43" t="s">
        <v>3</v>
      </c>
      <c r="AY407" s="102">
        <v>2100</v>
      </c>
      <c r="AZ407" s="103">
        <v>1050</v>
      </c>
      <c r="BA407" s="103">
        <v>770</v>
      </c>
      <c r="BB407" s="103">
        <v>670</v>
      </c>
      <c r="BC407" s="98">
        <v>1800</v>
      </c>
      <c r="BD407" s="98">
        <v>900</v>
      </c>
      <c r="BE407" s="98">
        <v>660</v>
      </c>
      <c r="BF407" s="98">
        <v>570</v>
      </c>
      <c r="BG407" s="104">
        <f>AV407-AW407</f>
        <v>512.5</v>
      </c>
      <c r="BJ407" s="238" t="e">
        <f>M407*#REF!</f>
        <v>#REF!</v>
      </c>
      <c r="BK407" s="238" t="e">
        <f>N407*#REF!</f>
        <v>#REF!</v>
      </c>
      <c r="BL407" s="238" t="e">
        <f>O407*#REF!</f>
        <v>#REF!</v>
      </c>
      <c r="BM407" s="238"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5306</v>
      </c>
      <c r="I408" s="85" t="s">
        <v>5307</v>
      </c>
      <c r="J408" s="85" t="s">
        <v>249</v>
      </c>
      <c r="K408" s="85" t="str">
        <f t="shared" si="242"/>
        <v>LK19DT_D3</v>
      </c>
      <c r="L408" s="85" t="s">
        <v>1127</v>
      </c>
      <c r="M408" s="251">
        <v>4000</v>
      </c>
      <c r="N408" s="251">
        <v>1600</v>
      </c>
      <c r="O408" s="251">
        <v>1300</v>
      </c>
      <c r="P408" s="285">
        <v>950</v>
      </c>
      <c r="Q408" s="96" t="e">
        <f>VLOOKUP(H408&amp;"Vị trí 1",#REF!,9,0)</f>
        <v>#REF!</v>
      </c>
      <c r="R408" s="96" t="e">
        <f>VLOOKUP(H408&amp;"Vị trí 2",#REF!,9,0)</f>
        <v>#REF!</v>
      </c>
      <c r="S408" s="96" t="e">
        <f>VLOOKUP(H408&amp;"Vị trí 3",#REF!,9,0)</f>
        <v>#REF!</v>
      </c>
      <c r="T408" s="96" t="e">
        <f>VLOOKUP(H408&amp;"Vị trí 4",#REF!,9,0)</f>
        <v>#REF!</v>
      </c>
      <c r="U408" s="240"/>
      <c r="V408" s="240"/>
      <c r="W408" s="240"/>
      <c r="X408" s="240"/>
      <c r="Y408" s="241"/>
      <c r="Z408" s="241"/>
      <c r="AA408" s="241"/>
      <c r="AB408" s="241"/>
      <c r="AC408" s="240"/>
      <c r="AD408" s="240"/>
      <c r="AE408" s="240"/>
      <c r="AF408" s="240"/>
      <c r="AG408" s="241"/>
      <c r="AH408" s="241"/>
      <c r="AI408" s="241"/>
      <c r="AJ408" s="241"/>
      <c r="AK408" s="87">
        <v>12.25</v>
      </c>
      <c r="AL408" s="87"/>
      <c r="AM408" s="242"/>
      <c r="AN408" s="242">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43" t="s">
        <v>3</v>
      </c>
      <c r="AY408" s="102"/>
      <c r="AZ408" s="103"/>
      <c r="BA408" s="103"/>
      <c r="BB408" s="103"/>
      <c r="BC408" s="98"/>
      <c r="BD408" s="98"/>
      <c r="BE408" s="98"/>
      <c r="BF408" s="98"/>
      <c r="BG408" s="104">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5308</v>
      </c>
      <c r="I409" s="85" t="s">
        <v>5309</v>
      </c>
      <c r="J409" s="85" t="s">
        <v>5310</v>
      </c>
      <c r="K409" s="85" t="str">
        <f t="shared" si="242"/>
        <v>LK19DT_D4</v>
      </c>
      <c r="L409" s="85" t="s">
        <v>5301</v>
      </c>
      <c r="M409" s="251">
        <v>3000</v>
      </c>
      <c r="N409" s="251">
        <v>1300</v>
      </c>
      <c r="O409" s="251">
        <v>1100</v>
      </c>
      <c r="P409" s="285">
        <v>950</v>
      </c>
      <c r="Q409" s="96" t="e">
        <f>VLOOKUP(H409&amp;"Vị trí 1",#REF!,9,0)</f>
        <v>#REF!</v>
      </c>
      <c r="R409" s="96" t="e">
        <f>VLOOKUP(H409&amp;"Vị trí 2",#REF!,9,0)</f>
        <v>#REF!</v>
      </c>
      <c r="S409" s="96" t="e">
        <f>VLOOKUP(H409&amp;"Vị trí 3",#REF!,9,0)</f>
        <v>#REF!</v>
      </c>
      <c r="T409" s="96" t="e">
        <f>VLOOKUP(H409&amp;"Vị trí 4",#REF!,9,0)</f>
        <v>#REF!</v>
      </c>
      <c r="U409" s="240" t="e">
        <f>VLOOKUP(A409,#REF!,32,0)</f>
        <v>#REF!</v>
      </c>
      <c r="V409" s="240"/>
      <c r="W409" s="240"/>
      <c r="X409" s="240"/>
      <c r="Y409" s="241" t="e">
        <f>U409/M409</f>
        <v>#REF!</v>
      </c>
      <c r="Z409" s="241"/>
      <c r="AA409" s="241"/>
      <c r="AB409" s="241"/>
      <c r="AC409" s="240"/>
      <c r="AD409" s="240"/>
      <c r="AE409" s="240"/>
      <c r="AF409" s="240"/>
      <c r="AG409" s="241"/>
      <c r="AH409" s="241"/>
      <c r="AI409" s="241"/>
      <c r="AJ409" s="241"/>
      <c r="AK409" s="87">
        <v>12.94</v>
      </c>
      <c r="AL409" s="87"/>
      <c r="AM409" s="242"/>
      <c r="AN409" s="242">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43" t="s">
        <v>3</v>
      </c>
      <c r="AY409" s="102">
        <v>3500</v>
      </c>
      <c r="AZ409" s="103">
        <v>1680</v>
      </c>
      <c r="BA409" s="103">
        <v>1400</v>
      </c>
      <c r="BB409" s="103">
        <v>700</v>
      </c>
      <c r="BC409" s="98">
        <v>3000</v>
      </c>
      <c r="BD409" s="98">
        <v>1440</v>
      </c>
      <c r="BE409" s="98">
        <v>1200</v>
      </c>
      <c r="BF409" s="98">
        <v>600</v>
      </c>
      <c r="BG409" s="104">
        <f>AV409-AW409</f>
        <v>3780</v>
      </c>
      <c r="BJ409" s="238" t="e">
        <f>M409*#REF!</f>
        <v>#REF!</v>
      </c>
      <c r="BK409" s="238" t="e">
        <f>N409*#REF!</f>
        <v>#REF!</v>
      </c>
      <c r="BL409" s="238" t="e">
        <f>O409*#REF!</f>
        <v>#REF!</v>
      </c>
      <c r="BM409" s="238"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5311</v>
      </c>
      <c r="I410" s="85" t="s">
        <v>5156</v>
      </c>
      <c r="J410" s="85" t="s">
        <v>215</v>
      </c>
      <c r="K410" s="85"/>
      <c r="L410" s="85" t="s">
        <v>5312</v>
      </c>
      <c r="M410" s="285"/>
      <c r="N410" s="285"/>
      <c r="O410" s="285"/>
      <c r="P410" s="285"/>
      <c r="Q410" s="96"/>
      <c r="R410" s="96"/>
      <c r="S410" s="96"/>
      <c r="T410" s="96"/>
      <c r="U410" s="240"/>
      <c r="V410" s="240" t="e">
        <f>VLOOKUP(B410,#REF!,32,0)</f>
        <v>#REF!</v>
      </c>
      <c r="W410" s="240"/>
      <c r="X410" s="240"/>
      <c r="Y410" s="241"/>
      <c r="Z410" s="241" t="e">
        <f>V410/N410</f>
        <v>#REF!</v>
      </c>
      <c r="AA410" s="241"/>
      <c r="AB410" s="241"/>
      <c r="AC410" s="240"/>
      <c r="AD410" s="240"/>
      <c r="AE410" s="240"/>
      <c r="AF410" s="240"/>
      <c r="AG410" s="241"/>
      <c r="AH410" s="241"/>
      <c r="AI410" s="241"/>
      <c r="AJ410" s="241"/>
      <c r="AK410" s="87"/>
      <c r="AL410" s="87"/>
      <c r="AM410" s="242"/>
      <c r="AN410" s="242"/>
      <c r="AO410" s="99"/>
      <c r="AP410" s="99"/>
      <c r="AQ410" s="99"/>
      <c r="AR410" s="99"/>
      <c r="AS410" s="99"/>
      <c r="AT410" s="99"/>
      <c r="AU410" s="99"/>
      <c r="AV410" s="99"/>
      <c r="AW410" s="60"/>
      <c r="AX410" s="243" t="s">
        <v>3</v>
      </c>
      <c r="AY410" s="102">
        <v>2310</v>
      </c>
      <c r="AZ410" s="103">
        <v>1120</v>
      </c>
      <c r="BA410" s="103">
        <v>910</v>
      </c>
      <c r="BB410" s="103">
        <v>670</v>
      </c>
      <c r="BC410" s="98">
        <v>1980</v>
      </c>
      <c r="BD410" s="98">
        <v>960</v>
      </c>
      <c r="BE410" s="98">
        <v>780</v>
      </c>
      <c r="BF410" s="98">
        <v>570</v>
      </c>
      <c r="BJ410" s="238" t="e">
        <f>M410*#REF!</f>
        <v>#REF!</v>
      </c>
      <c r="BK410" s="238" t="e">
        <f>N410*#REF!</f>
        <v>#REF!</v>
      </c>
      <c r="BL410" s="238" t="e">
        <f>O410*#REF!</f>
        <v>#REF!</v>
      </c>
      <c r="BM410" s="238"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5313</v>
      </c>
      <c r="I411" s="85" t="s">
        <v>5314</v>
      </c>
      <c r="J411" s="85" t="s">
        <v>215</v>
      </c>
      <c r="K411" s="85" t="str">
        <f t="shared" si="242"/>
        <v>LK20DT_D1</v>
      </c>
      <c r="L411" s="85" t="s">
        <v>4302</v>
      </c>
      <c r="M411" s="251">
        <v>5000</v>
      </c>
      <c r="N411" s="251">
        <v>2400</v>
      </c>
      <c r="O411" s="251">
        <v>2000</v>
      </c>
      <c r="P411" s="251">
        <v>1000</v>
      </c>
      <c r="Q411" s="96" t="e">
        <f>VLOOKUP(H411&amp;"Vị trí 1",#REF!,9,0)</f>
        <v>#REF!</v>
      </c>
      <c r="R411" s="96" t="e">
        <f>VLOOKUP(H411&amp;"Vị trí 2",#REF!,9,0)</f>
        <v>#REF!</v>
      </c>
      <c r="S411" s="96" t="e">
        <f>VLOOKUP(H411&amp;"Vị trí 3",#REF!,9,0)</f>
        <v>#REF!</v>
      </c>
      <c r="T411" s="96" t="e">
        <f>VLOOKUP(H411&amp;"Vị trí 4",#REF!,9,0)</f>
        <v>#REF!</v>
      </c>
      <c r="U411" s="240"/>
      <c r="V411" s="240"/>
      <c r="W411" s="240"/>
      <c r="X411" s="240"/>
      <c r="Y411" s="241"/>
      <c r="Z411" s="241"/>
      <c r="AA411" s="241"/>
      <c r="AB411" s="241"/>
      <c r="AC411" s="240"/>
      <c r="AD411" s="240"/>
      <c r="AE411" s="240"/>
      <c r="AF411" s="240"/>
      <c r="AG411" s="241"/>
      <c r="AH411" s="241"/>
      <c r="AI411" s="241"/>
      <c r="AJ411" s="241"/>
      <c r="AK411" s="87">
        <v>12.94</v>
      </c>
      <c r="AL411" s="87"/>
      <c r="AM411" s="242"/>
      <c r="AN411" s="242">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43" t="s">
        <v>3</v>
      </c>
      <c r="AY411" s="102"/>
      <c r="AZ411" s="103"/>
      <c r="BA411" s="103"/>
      <c r="BB411" s="103"/>
      <c r="BC411" s="98"/>
      <c r="BD411" s="98"/>
      <c r="BE411" s="98"/>
      <c r="BF411" s="98"/>
      <c r="BG411" s="104">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5315</v>
      </c>
      <c r="I412" s="85" t="s">
        <v>5316</v>
      </c>
      <c r="J412" s="85" t="s">
        <v>4302</v>
      </c>
      <c r="K412" s="85" t="str">
        <f t="shared" si="242"/>
        <v>LK20DT_D2</v>
      </c>
      <c r="L412" s="85" t="s">
        <v>5312</v>
      </c>
      <c r="M412" s="251">
        <v>3000</v>
      </c>
      <c r="N412" s="251">
        <v>1500</v>
      </c>
      <c r="O412" s="251">
        <v>1200</v>
      </c>
      <c r="P412" s="285">
        <v>950</v>
      </c>
      <c r="Q412" s="96" t="e">
        <f>VLOOKUP(H412&amp;"Vị trí 1",#REF!,9,0)</f>
        <v>#REF!</v>
      </c>
      <c r="R412" s="96" t="e">
        <f>VLOOKUP(H412&amp;"Vị trí 2",#REF!,9,0)</f>
        <v>#REF!</v>
      </c>
      <c r="S412" s="96" t="e">
        <f>VLOOKUP(H412&amp;"Vị trí 3",#REF!,9,0)</f>
        <v>#REF!</v>
      </c>
      <c r="T412" s="96" t="e">
        <f>VLOOKUP(H412&amp;"Vị trí 4",#REF!,9,0)</f>
        <v>#REF!</v>
      </c>
      <c r="U412" s="240"/>
      <c r="V412" s="240" t="e">
        <f>VLOOKUP(B412,#REF!,32,0)</f>
        <v>#REF!</v>
      </c>
      <c r="W412" s="240"/>
      <c r="X412" s="240" t="e">
        <f>VLOOKUP(D412,#REF!,32,0)</f>
        <v>#REF!</v>
      </c>
      <c r="Y412" s="241"/>
      <c r="Z412" s="241" t="e">
        <f>V412/N412</f>
        <v>#REF!</v>
      </c>
      <c r="AA412" s="241"/>
      <c r="AB412" s="241" t="e">
        <f>X412/P412</f>
        <v>#REF!</v>
      </c>
      <c r="AC412" s="240"/>
      <c r="AD412" s="240"/>
      <c r="AE412" s="240"/>
      <c r="AF412" s="240"/>
      <c r="AG412" s="241"/>
      <c r="AH412" s="241"/>
      <c r="AI412" s="241"/>
      <c r="AJ412" s="241"/>
      <c r="AK412" s="87">
        <v>12.94</v>
      </c>
      <c r="AL412" s="87"/>
      <c r="AM412" s="242"/>
      <c r="AN412" s="242">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43" t="s">
        <v>3</v>
      </c>
      <c r="AY412" s="102">
        <v>2940</v>
      </c>
      <c r="AZ412" s="103">
        <v>910</v>
      </c>
      <c r="BA412" s="103">
        <v>600</v>
      </c>
      <c r="BB412" s="103">
        <v>490</v>
      </c>
      <c r="BC412" s="98">
        <v>2520</v>
      </c>
      <c r="BD412" s="98">
        <v>780</v>
      </c>
      <c r="BE412" s="98">
        <v>510</v>
      </c>
      <c r="BF412" s="98">
        <v>420</v>
      </c>
      <c r="BG412" s="104">
        <f>AV412-AW412</f>
        <v>3780</v>
      </c>
      <c r="BJ412" s="238" t="e">
        <f>M412*#REF!</f>
        <v>#REF!</v>
      </c>
      <c r="BK412" s="238" t="e">
        <f>N412*#REF!</f>
        <v>#REF!</v>
      </c>
      <c r="BL412" s="238" t="e">
        <f>O412*#REF!</f>
        <v>#REF!</v>
      </c>
      <c r="BM412" s="238"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5317</v>
      </c>
      <c r="I413" s="85" t="s">
        <v>297</v>
      </c>
      <c r="J413" s="85" t="s">
        <v>242</v>
      </c>
      <c r="K413" s="85" t="str">
        <f t="shared" si="242"/>
        <v>LK21DT</v>
      </c>
      <c r="L413" s="85" t="s">
        <v>861</v>
      </c>
      <c r="M413" s="251">
        <v>2800</v>
      </c>
      <c r="N413" s="251">
        <v>1400</v>
      </c>
      <c r="O413" s="251">
        <v>1100</v>
      </c>
      <c r="P413" s="285">
        <v>950</v>
      </c>
      <c r="Q413" s="96" t="e">
        <f>VLOOKUP(H413&amp;"Vị trí 1",#REF!,9,0)</f>
        <v>#REF!</v>
      </c>
      <c r="R413" s="96" t="e">
        <f>VLOOKUP(H413&amp;"Vị trí 2",#REF!,9,0)</f>
        <v>#REF!</v>
      </c>
      <c r="S413" s="96" t="e">
        <f>VLOOKUP(H413&amp;"Vị trí 3",#REF!,9,0)</f>
        <v>#REF!</v>
      </c>
      <c r="T413" s="96" t="e">
        <f>VLOOKUP(H413&amp;"Vị trí 4",#REF!,9,0)</f>
        <v>#REF!</v>
      </c>
      <c r="U413" s="240" t="e">
        <f>VLOOKUP(A413,#REF!,32,0)</f>
        <v>#REF!</v>
      </c>
      <c r="V413" s="240" t="e">
        <f>VLOOKUP(B413,#REF!,32,0)</f>
        <v>#REF!</v>
      </c>
      <c r="W413" s="240"/>
      <c r="X413" s="240"/>
      <c r="Y413" s="241" t="e">
        <f>U413/M413</f>
        <v>#REF!</v>
      </c>
      <c r="Z413" s="241" t="e">
        <f>V413/N413</f>
        <v>#REF!</v>
      </c>
      <c r="AA413" s="241"/>
      <c r="AB413" s="241"/>
      <c r="AC413" s="240"/>
      <c r="AD413" s="240"/>
      <c r="AE413" s="240"/>
      <c r="AF413" s="240"/>
      <c r="AG413" s="241"/>
      <c r="AH413" s="241"/>
      <c r="AI413" s="241"/>
      <c r="AJ413" s="241"/>
      <c r="AK413" s="87">
        <v>12.94</v>
      </c>
      <c r="AL413" s="87"/>
      <c r="AM413" s="242"/>
      <c r="AN413" s="242">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43" t="s">
        <v>3</v>
      </c>
      <c r="AY413" s="102">
        <v>3850</v>
      </c>
      <c r="AZ413" s="103">
        <v>1400</v>
      </c>
      <c r="BA413" s="103">
        <v>1050</v>
      </c>
      <c r="BB413" s="103">
        <v>700</v>
      </c>
      <c r="BC413" s="98">
        <v>3300</v>
      </c>
      <c r="BD413" s="98">
        <v>1200</v>
      </c>
      <c r="BE413" s="98">
        <v>900</v>
      </c>
      <c r="BF413" s="98">
        <v>600</v>
      </c>
      <c r="BG413" s="104">
        <f>AV413-AW413</f>
        <v>4008</v>
      </c>
      <c r="BJ413" s="238" t="e">
        <f>M413*#REF!</f>
        <v>#REF!</v>
      </c>
      <c r="BK413" s="238" t="e">
        <f>N413*#REF!</f>
        <v>#REF!</v>
      </c>
      <c r="BL413" s="238" t="e">
        <f>O413*#REF!</f>
        <v>#REF!</v>
      </c>
      <c r="BM413" s="238"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5318</v>
      </c>
      <c r="I414" s="85" t="s">
        <v>5319</v>
      </c>
      <c r="J414" s="85" t="s">
        <v>5156</v>
      </c>
      <c r="K414" s="85" t="str">
        <f t="shared" si="242"/>
        <v>LK22DT</v>
      </c>
      <c r="L414" s="85" t="s">
        <v>5320</v>
      </c>
      <c r="M414" s="251">
        <v>3000</v>
      </c>
      <c r="N414" s="251">
        <v>1500</v>
      </c>
      <c r="O414" s="251">
        <v>1100</v>
      </c>
      <c r="P414" s="285">
        <v>950</v>
      </c>
      <c r="Q414" s="96" t="e">
        <f>VLOOKUP(H414&amp;"Vị trí 1",#REF!,9,0)</f>
        <v>#REF!</v>
      </c>
      <c r="R414" s="96" t="e">
        <f>VLOOKUP(H414&amp;"Vị trí 2",#REF!,9,0)</f>
        <v>#REF!</v>
      </c>
      <c r="S414" s="96" t="e">
        <f>VLOOKUP(H414&amp;"Vị trí 3",#REF!,9,0)</f>
        <v>#REF!</v>
      </c>
      <c r="T414" s="96" t="e">
        <f>VLOOKUP(H414&amp;"Vị trí 4",#REF!,9,0)</f>
        <v>#REF!</v>
      </c>
      <c r="U414" s="240"/>
      <c r="V414" s="240"/>
      <c r="W414" s="240"/>
      <c r="X414" s="240"/>
      <c r="Y414" s="241"/>
      <c r="Z414" s="241"/>
      <c r="AA414" s="241"/>
      <c r="AB414" s="241"/>
      <c r="AC414" s="240"/>
      <c r="AD414" s="240"/>
      <c r="AE414" s="240"/>
      <c r="AF414" s="240"/>
      <c r="AG414" s="241"/>
      <c r="AH414" s="241"/>
      <c r="AI414" s="241"/>
      <c r="AJ414" s="241"/>
      <c r="AK414" s="87">
        <v>26.666666666666668</v>
      </c>
      <c r="AL414" s="87"/>
      <c r="AM414" s="242"/>
      <c r="AN414" s="242">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43" t="s">
        <v>3</v>
      </c>
      <c r="AY414" s="102">
        <v>4690</v>
      </c>
      <c r="AZ414" s="103">
        <v>1960</v>
      </c>
      <c r="BA414" s="103">
        <v>1400</v>
      </c>
      <c r="BB414" s="103">
        <v>980</v>
      </c>
      <c r="BC414" s="98">
        <v>4020</v>
      </c>
      <c r="BD414" s="98">
        <v>1680</v>
      </c>
      <c r="BE414" s="98">
        <v>1200</v>
      </c>
      <c r="BF414" s="98">
        <v>840</v>
      </c>
      <c r="BG414" s="104">
        <f>AV414-AW414</f>
        <v>7835</v>
      </c>
      <c r="BJ414" s="238" t="e">
        <f>M414*#REF!</f>
        <v>#REF!</v>
      </c>
      <c r="BK414" s="238" t="e">
        <f>N414*#REF!</f>
        <v>#REF!</v>
      </c>
      <c r="BL414" s="238" t="e">
        <f>O414*#REF!</f>
        <v>#REF!</v>
      </c>
      <c r="BM414" s="238"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5321</v>
      </c>
      <c r="I415" s="85" t="s">
        <v>4302</v>
      </c>
      <c r="J415" s="85" t="s">
        <v>213</v>
      </c>
      <c r="K415" s="85"/>
      <c r="L415" s="85" t="s">
        <v>249</v>
      </c>
      <c r="M415" s="285"/>
      <c r="N415" s="285"/>
      <c r="O415" s="285"/>
      <c r="P415" s="285"/>
      <c r="Q415" s="96"/>
      <c r="R415" s="96"/>
      <c r="S415" s="96"/>
      <c r="T415" s="96"/>
      <c r="U415" s="240"/>
      <c r="V415" s="240" t="e">
        <f>VLOOKUP(B415,#REF!,32,0)</f>
        <v>#REF!</v>
      </c>
      <c r="W415" s="240"/>
      <c r="X415" s="240"/>
      <c r="Y415" s="241"/>
      <c r="Z415" s="241" t="e">
        <f>V415/N415</f>
        <v>#REF!</v>
      </c>
      <c r="AA415" s="241"/>
      <c r="AB415" s="241"/>
      <c r="AC415" s="240" t="e">
        <f>VLOOKUP(H415,#REF!,5,0)</f>
        <v>#REF!</v>
      </c>
      <c r="AD415" s="240"/>
      <c r="AE415" s="240"/>
      <c r="AF415" s="240"/>
      <c r="AG415" s="241" t="e">
        <f>AC415/M415</f>
        <v>#REF!</v>
      </c>
      <c r="AH415" s="241"/>
      <c r="AI415" s="241"/>
      <c r="AJ415" s="241"/>
      <c r="AK415" s="87"/>
      <c r="AL415" s="87"/>
      <c r="AM415" s="242" t="e">
        <f>AVERAGE(AG415:AJ415)</f>
        <v>#REF!</v>
      </c>
      <c r="AN415" s="242"/>
      <c r="AO415" s="99"/>
      <c r="AP415" s="99"/>
      <c r="AQ415" s="99"/>
      <c r="AR415" s="99"/>
      <c r="AS415" s="99"/>
      <c r="AT415" s="99"/>
      <c r="AU415" s="99"/>
      <c r="AV415" s="99"/>
      <c r="AW415" s="101" t="e">
        <f>VLOOKUP($H415,#REF!,3,0)</f>
        <v>#REF!</v>
      </c>
      <c r="AX415" s="247" t="s">
        <v>3</v>
      </c>
      <c r="AY415" s="102">
        <v>4340</v>
      </c>
      <c r="AZ415" s="103">
        <v>1680</v>
      </c>
      <c r="BA415" s="103">
        <v>1260</v>
      </c>
      <c r="BB415" s="103">
        <v>980</v>
      </c>
      <c r="BC415" s="98">
        <v>3720</v>
      </c>
      <c r="BD415" s="98">
        <v>1440</v>
      </c>
      <c r="BE415" s="98">
        <v>1080</v>
      </c>
      <c r="BF415" s="98">
        <v>840</v>
      </c>
      <c r="BG415" s="18"/>
      <c r="BJ415" s="238" t="e">
        <f>M415*#REF!</f>
        <v>#REF!</v>
      </c>
      <c r="BK415" s="238" t="e">
        <f>N415*#REF!</f>
        <v>#REF!</v>
      </c>
      <c r="BL415" s="238" t="e">
        <f>O415*#REF!</f>
        <v>#REF!</v>
      </c>
      <c r="BM415" s="238"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5322</v>
      </c>
      <c r="I416" s="85" t="s">
        <v>5323</v>
      </c>
      <c r="J416" s="85" t="s">
        <v>213</v>
      </c>
      <c r="K416" s="85" t="str">
        <f t="shared" si="242"/>
        <v>LK23DT_D1</v>
      </c>
      <c r="L416" s="85" t="s">
        <v>5324</v>
      </c>
      <c r="M416" s="251">
        <v>5000</v>
      </c>
      <c r="N416" s="251">
        <v>2400</v>
      </c>
      <c r="O416" s="251">
        <v>2000</v>
      </c>
      <c r="P416" s="251">
        <v>1000</v>
      </c>
      <c r="Q416" s="96" t="e">
        <f>VLOOKUP(H416&amp;"Vị trí 1",#REF!,9,0)</f>
        <v>#REF!</v>
      </c>
      <c r="R416" s="96" t="e">
        <f>VLOOKUP(H416&amp;"Vị trí 2",#REF!,9,0)</f>
        <v>#REF!</v>
      </c>
      <c r="S416" s="96" t="e">
        <f>VLOOKUP(H416&amp;"Vị trí 3",#REF!,9,0)</f>
        <v>#REF!</v>
      </c>
      <c r="T416" s="96" t="e">
        <f>VLOOKUP(H416&amp;"Vị trí 4",#REF!,9,0)</f>
        <v>#REF!</v>
      </c>
      <c r="U416" s="240"/>
      <c r="V416" s="240"/>
      <c r="W416" s="240"/>
      <c r="X416" s="240"/>
      <c r="Y416" s="241"/>
      <c r="Z416" s="241"/>
      <c r="AA416" s="241"/>
      <c r="AB416" s="241"/>
      <c r="AC416" s="240"/>
      <c r="AD416" s="240"/>
      <c r="AE416" s="240"/>
      <c r="AF416" s="240"/>
      <c r="AG416" s="241"/>
      <c r="AH416" s="241"/>
      <c r="AI416" s="241"/>
      <c r="AJ416" s="241"/>
      <c r="AK416" s="87">
        <v>7.4</v>
      </c>
      <c r="AL416" s="87"/>
      <c r="AM416" s="242"/>
      <c r="AN416" s="242">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43" t="s">
        <v>3</v>
      </c>
      <c r="AY416" s="102">
        <v>4480</v>
      </c>
      <c r="AZ416" s="103">
        <v>1890</v>
      </c>
      <c r="BA416" s="103">
        <v>1400</v>
      </c>
      <c r="BB416" s="103">
        <v>1050</v>
      </c>
      <c r="BC416" s="98">
        <v>3840</v>
      </c>
      <c r="BD416" s="98">
        <v>1620</v>
      </c>
      <c r="BE416" s="98">
        <v>1200</v>
      </c>
      <c r="BF416" s="98">
        <v>900</v>
      </c>
      <c r="BG416" s="104">
        <f>AV416-AW416</f>
        <v>1075</v>
      </c>
      <c r="BJ416" s="238" t="e">
        <f>M416*#REF!</f>
        <v>#REF!</v>
      </c>
      <c r="BK416" s="238" t="e">
        <f>N416*#REF!</f>
        <v>#REF!</v>
      </c>
      <c r="BL416" s="238" t="e">
        <f>O416*#REF!</f>
        <v>#REF!</v>
      </c>
      <c r="BM416" s="238"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5325</v>
      </c>
      <c r="I417" s="85" t="s">
        <v>5326</v>
      </c>
      <c r="J417" s="85" t="s">
        <v>5324</v>
      </c>
      <c r="K417" s="85" t="str">
        <f t="shared" si="242"/>
        <v>LK23DT_D2</v>
      </c>
      <c r="L417" s="85" t="s">
        <v>249</v>
      </c>
      <c r="M417" s="251">
        <v>3300</v>
      </c>
      <c r="N417" s="251">
        <v>1600</v>
      </c>
      <c r="O417" s="251">
        <v>1300</v>
      </c>
      <c r="P417" s="285">
        <v>950</v>
      </c>
      <c r="Q417" s="96" t="e">
        <f>VLOOKUP(H417&amp;"Vị trí 1",#REF!,9,0)</f>
        <v>#REF!</v>
      </c>
      <c r="R417" s="96" t="e">
        <f>VLOOKUP(H417&amp;"Vị trí 2",#REF!,9,0)</f>
        <v>#REF!</v>
      </c>
      <c r="S417" s="96" t="e">
        <f>VLOOKUP(H417&amp;"Vị trí 3",#REF!,9,0)</f>
        <v>#REF!</v>
      </c>
      <c r="T417" s="96" t="e">
        <f>VLOOKUP(H417&amp;"Vị trí 4",#REF!,9,0)</f>
        <v>#REF!</v>
      </c>
      <c r="U417" s="240" t="e">
        <f>VLOOKUP(A417,#REF!,32,0)</f>
        <v>#REF!</v>
      </c>
      <c r="V417" s="240" t="e">
        <f>VLOOKUP(B417,#REF!,32,0)</f>
        <v>#REF!</v>
      </c>
      <c r="W417" s="240"/>
      <c r="X417" s="240"/>
      <c r="Y417" s="241" t="e">
        <f>U417/M417</f>
        <v>#REF!</v>
      </c>
      <c r="Z417" s="241" t="e">
        <f>V417/N417</f>
        <v>#REF!</v>
      </c>
      <c r="AA417" s="241"/>
      <c r="AB417" s="241"/>
      <c r="AC417" s="240"/>
      <c r="AD417" s="240"/>
      <c r="AE417" s="240"/>
      <c r="AF417" s="240"/>
      <c r="AG417" s="241"/>
      <c r="AH417" s="241"/>
      <c r="AI417" s="241"/>
      <c r="AJ417" s="241"/>
      <c r="AK417" s="87">
        <v>11.875</v>
      </c>
      <c r="AL417" s="87"/>
      <c r="AM417" s="242"/>
      <c r="AN417" s="242">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43" t="s">
        <v>3</v>
      </c>
      <c r="AY417" s="102">
        <v>3850</v>
      </c>
      <c r="AZ417" s="103">
        <v>1610</v>
      </c>
      <c r="BA417" s="103">
        <v>1190</v>
      </c>
      <c r="BB417" s="103">
        <v>690</v>
      </c>
      <c r="BC417" s="98">
        <v>3300</v>
      </c>
      <c r="BD417" s="98">
        <v>1380</v>
      </c>
      <c r="BE417" s="98">
        <v>1020</v>
      </c>
      <c r="BF417" s="98">
        <v>590</v>
      </c>
      <c r="BG417" s="104">
        <f>AV417-AW417</f>
        <v>3235</v>
      </c>
      <c r="BJ417" s="238" t="e">
        <f>M417*#REF!</f>
        <v>#REF!</v>
      </c>
      <c r="BK417" s="238" t="e">
        <f>N417*#REF!</f>
        <v>#REF!</v>
      </c>
      <c r="BL417" s="238" t="e">
        <f>O417*#REF!</f>
        <v>#REF!</v>
      </c>
      <c r="BM417" s="238"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5327</v>
      </c>
      <c r="I418" s="85" t="s">
        <v>5328</v>
      </c>
      <c r="J418" s="85" t="s">
        <v>5329</v>
      </c>
      <c r="K418" s="85"/>
      <c r="L418" s="85" t="s">
        <v>5330</v>
      </c>
      <c r="M418" s="285"/>
      <c r="N418" s="285"/>
      <c r="O418" s="285"/>
      <c r="P418" s="285"/>
      <c r="Q418" s="96"/>
      <c r="R418" s="96"/>
      <c r="S418" s="96"/>
      <c r="T418" s="96"/>
      <c r="U418" s="240"/>
      <c r="V418" s="240" t="e">
        <f>VLOOKUP(B418,#REF!,32,0)</f>
        <v>#REF!</v>
      </c>
      <c r="W418" s="240"/>
      <c r="X418" s="240" t="e">
        <f>VLOOKUP(D418,#REF!,32,0)</f>
        <v>#REF!</v>
      </c>
      <c r="Y418" s="241"/>
      <c r="Z418" s="241" t="e">
        <f>V418/N418</f>
        <v>#REF!</v>
      </c>
      <c r="AA418" s="241"/>
      <c r="AB418" s="241" t="e">
        <f>X418/P418</f>
        <v>#REF!</v>
      </c>
      <c r="AC418" s="240"/>
      <c r="AD418" s="240"/>
      <c r="AE418" s="240"/>
      <c r="AF418" s="240"/>
      <c r="AG418" s="241"/>
      <c r="AH418" s="241"/>
      <c r="AI418" s="241"/>
      <c r="AJ418" s="241"/>
      <c r="AK418" s="87"/>
      <c r="AL418" s="87"/>
      <c r="AM418" s="242"/>
      <c r="AN418" s="242"/>
      <c r="AO418" s="99"/>
      <c r="AP418" s="99"/>
      <c r="AQ418" s="99"/>
      <c r="AR418" s="99"/>
      <c r="AS418" s="99"/>
      <c r="AT418" s="99"/>
      <c r="AU418" s="99"/>
      <c r="AV418" s="99"/>
      <c r="AW418" s="60"/>
      <c r="AX418" s="243" t="s">
        <v>3</v>
      </c>
      <c r="AY418" s="102">
        <v>2940</v>
      </c>
      <c r="AZ418" s="103">
        <v>910</v>
      </c>
      <c r="BA418" s="103">
        <v>600</v>
      </c>
      <c r="BB418" s="103">
        <v>490</v>
      </c>
      <c r="BC418" s="98">
        <v>2520</v>
      </c>
      <c r="BD418" s="98">
        <v>780</v>
      </c>
      <c r="BE418" s="98">
        <v>510</v>
      </c>
      <c r="BF418" s="98">
        <v>420</v>
      </c>
      <c r="BJ418" s="238" t="e">
        <f>M418*#REF!</f>
        <v>#REF!</v>
      </c>
      <c r="BK418" s="238" t="e">
        <f>N418*#REF!</f>
        <v>#REF!</v>
      </c>
      <c r="BL418" s="238" t="e">
        <f>O418*#REF!</f>
        <v>#REF!</v>
      </c>
      <c r="BM418" s="238"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5331</v>
      </c>
      <c r="I419" s="85" t="s">
        <v>5332</v>
      </c>
      <c r="J419" s="85" t="s">
        <v>5329</v>
      </c>
      <c r="K419" s="85" t="str">
        <f t="shared" si="242"/>
        <v>LK24DT_D1</v>
      </c>
      <c r="L419" s="85" t="s">
        <v>5333</v>
      </c>
      <c r="M419" s="251">
        <v>4200</v>
      </c>
      <c r="N419" s="251">
        <v>1300</v>
      </c>
      <c r="O419" s="285">
        <v>850</v>
      </c>
      <c r="P419" s="285">
        <v>700</v>
      </c>
      <c r="Q419" s="96" t="e">
        <f>VLOOKUP(H419&amp;"Vị trí 1",#REF!,9,0)</f>
        <v>#REF!</v>
      </c>
      <c r="R419" s="96" t="e">
        <f>VLOOKUP(H419&amp;"Vị trí 2",#REF!,9,0)</f>
        <v>#REF!</v>
      </c>
      <c r="S419" s="96" t="e">
        <f>VLOOKUP(H419&amp;"Vị trí 3",#REF!,9,0)</f>
        <v>#REF!</v>
      </c>
      <c r="T419" s="96" t="e">
        <f>VLOOKUP(H419&amp;"Vị trí 4",#REF!,9,0)</f>
        <v>#REF!</v>
      </c>
      <c r="U419" s="240" t="e">
        <f>VLOOKUP(A419,#REF!,32,0)</f>
        <v>#REF!</v>
      </c>
      <c r="V419" s="240" t="e">
        <f>VLOOKUP(B419,#REF!,32,0)</f>
        <v>#REF!</v>
      </c>
      <c r="W419" s="240"/>
      <c r="X419" s="240"/>
      <c r="Y419" s="241" t="e">
        <f>U419/M419</f>
        <v>#REF!</v>
      </c>
      <c r="Z419" s="241" t="e">
        <f>V419/N419</f>
        <v>#REF!</v>
      </c>
      <c r="AA419" s="241"/>
      <c r="AB419" s="241"/>
      <c r="AC419" s="240"/>
      <c r="AD419" s="240"/>
      <c r="AE419" s="240"/>
      <c r="AF419" s="240"/>
      <c r="AG419" s="241"/>
      <c r="AH419" s="241"/>
      <c r="AI419" s="241"/>
      <c r="AJ419" s="241"/>
      <c r="AK419" s="87">
        <v>11.208791208791208</v>
      </c>
      <c r="AL419" s="87"/>
      <c r="AM419" s="242"/>
      <c r="AN419" s="242">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43" t="s">
        <v>3</v>
      </c>
      <c r="AY419" s="102">
        <v>2800</v>
      </c>
      <c r="AZ419" s="103">
        <v>1400</v>
      </c>
      <c r="BA419" s="103">
        <v>1050</v>
      </c>
      <c r="BB419" s="103">
        <v>700</v>
      </c>
      <c r="BC419" s="98">
        <v>2400</v>
      </c>
      <c r="BD419" s="98">
        <v>1200</v>
      </c>
      <c r="BE419" s="98">
        <v>900</v>
      </c>
      <c r="BF419" s="98">
        <v>600</v>
      </c>
      <c r="BG419" s="104">
        <f t="shared" ref="BG419:BG426" si="253">AV419-AW419</f>
        <v>442</v>
      </c>
      <c r="BJ419" s="238" t="e">
        <f>M419*#REF!</f>
        <v>#REF!</v>
      </c>
      <c r="BK419" s="238" t="e">
        <f>N419*#REF!</f>
        <v>#REF!</v>
      </c>
      <c r="BL419" s="238" t="e">
        <f>O419*#REF!</f>
        <v>#REF!</v>
      </c>
      <c r="BM419" s="238"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5334</v>
      </c>
      <c r="I420" s="85" t="s">
        <v>5335</v>
      </c>
      <c r="J420" s="85" t="s">
        <v>5333</v>
      </c>
      <c r="K420" s="85" t="str">
        <f t="shared" si="242"/>
        <v>LK24DT_D2</v>
      </c>
      <c r="L420" s="85" t="s">
        <v>5336</v>
      </c>
      <c r="M420" s="251">
        <v>5500</v>
      </c>
      <c r="N420" s="251">
        <v>2000</v>
      </c>
      <c r="O420" s="251">
        <v>1500</v>
      </c>
      <c r="P420" s="251">
        <v>1000</v>
      </c>
      <c r="Q420" s="96" t="e">
        <f>VLOOKUP(H420&amp;"Vị trí 1",#REF!,9,0)</f>
        <v>#REF!</v>
      </c>
      <c r="R420" s="96" t="e">
        <f>VLOOKUP(H420&amp;"Vị trí 2",#REF!,9,0)</f>
        <v>#REF!</v>
      </c>
      <c r="S420" s="96" t="e">
        <f>VLOOKUP(H420&amp;"Vị trí 3",#REF!,9,0)</f>
        <v>#REF!</v>
      </c>
      <c r="T420" s="96" t="e">
        <f>VLOOKUP(H420&amp;"Vị trí 4",#REF!,9,0)</f>
        <v>#REF!</v>
      </c>
      <c r="U420" s="240"/>
      <c r="V420" s="240"/>
      <c r="W420" s="240"/>
      <c r="X420" s="240"/>
      <c r="Y420" s="241"/>
      <c r="Z420" s="241"/>
      <c r="AA420" s="241"/>
      <c r="AB420" s="241"/>
      <c r="AC420" s="240"/>
      <c r="AD420" s="240"/>
      <c r="AE420" s="240"/>
      <c r="AF420" s="240"/>
      <c r="AG420" s="241"/>
      <c r="AH420" s="241"/>
      <c r="AI420" s="241"/>
      <c r="AJ420" s="241"/>
      <c r="AK420" s="87">
        <v>8.3784090909090914</v>
      </c>
      <c r="AL420" s="87"/>
      <c r="AM420" s="242"/>
      <c r="AN420" s="242">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43" t="s">
        <v>3</v>
      </c>
      <c r="AY420" s="102"/>
      <c r="AZ420" s="103"/>
      <c r="BA420" s="103"/>
      <c r="BB420" s="103"/>
      <c r="BC420" s="98"/>
      <c r="BD420" s="98"/>
      <c r="BE420" s="98"/>
      <c r="BF420" s="98"/>
      <c r="BG420" s="104">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5337</v>
      </c>
      <c r="I421" s="85" t="s">
        <v>5338</v>
      </c>
      <c r="J421" s="85" t="s">
        <v>5336</v>
      </c>
      <c r="K421" s="85" t="str">
        <f t="shared" si="242"/>
        <v>LK24DT_D3</v>
      </c>
      <c r="L421" s="85" t="s">
        <v>5339</v>
      </c>
      <c r="M421" s="251">
        <v>6700</v>
      </c>
      <c r="N421" s="251">
        <v>2800</v>
      </c>
      <c r="O421" s="251">
        <v>2000</v>
      </c>
      <c r="P421" s="251">
        <v>1400</v>
      </c>
      <c r="Q421" s="96" t="e">
        <f>VLOOKUP(H421&amp;"Vị trí 1",#REF!,9,0)</f>
        <v>#REF!</v>
      </c>
      <c r="R421" s="96" t="e">
        <f>VLOOKUP(H421&amp;"Vị trí 2",#REF!,9,0)</f>
        <v>#REF!</v>
      </c>
      <c r="S421" s="96" t="e">
        <f>VLOOKUP(H421&amp;"Vị trí 3",#REF!,9,0)</f>
        <v>#REF!</v>
      </c>
      <c r="T421" s="96" t="e">
        <f>VLOOKUP(H421&amp;"Vị trí 4",#REF!,9,0)</f>
        <v>#REF!</v>
      </c>
      <c r="U421" s="240" t="e">
        <f>VLOOKUP(A421,#REF!,32,0)</f>
        <v>#REF!</v>
      </c>
      <c r="V421" s="240" t="e">
        <f>VLOOKUP(B421,#REF!,32,0)</f>
        <v>#REF!</v>
      </c>
      <c r="W421" s="240" t="e">
        <f>VLOOKUP(C421,#REF!,32,0)</f>
        <v>#REF!</v>
      </c>
      <c r="X421" s="240"/>
      <c r="Y421" s="241" t="e">
        <f>U421/M421</f>
        <v>#REF!</v>
      </c>
      <c r="Z421" s="241" t="e">
        <f>V421/N421</f>
        <v>#REF!</v>
      </c>
      <c r="AA421" s="241" t="e">
        <f>W421/O421</f>
        <v>#REF!</v>
      </c>
      <c r="AB421" s="241"/>
      <c r="AC421" s="240"/>
      <c r="AD421" s="240"/>
      <c r="AE421" s="240"/>
      <c r="AF421" s="240"/>
      <c r="AG421" s="241"/>
      <c r="AH421" s="241"/>
      <c r="AI421" s="241"/>
      <c r="AJ421" s="241"/>
      <c r="AK421" s="87">
        <v>12.94</v>
      </c>
      <c r="AL421" s="87"/>
      <c r="AM421" s="242"/>
      <c r="AN421" s="242">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43" t="s">
        <v>3</v>
      </c>
      <c r="AY421" s="102">
        <v>5040</v>
      </c>
      <c r="AZ421" s="103">
        <v>2100</v>
      </c>
      <c r="BA421" s="103">
        <v>1750</v>
      </c>
      <c r="BB421" s="103">
        <v>1190</v>
      </c>
      <c r="BC421" s="98">
        <v>4320</v>
      </c>
      <c r="BD421" s="98">
        <v>1800</v>
      </c>
      <c r="BE421" s="98">
        <v>1500</v>
      </c>
      <c r="BF421" s="98">
        <v>1020</v>
      </c>
      <c r="BG421" s="104">
        <f t="shared" si="253"/>
        <v>2962</v>
      </c>
      <c r="BJ421" s="238" t="e">
        <f>M421*#REF!</f>
        <v>#REF!</v>
      </c>
      <c r="BK421" s="238" t="e">
        <f>N421*#REF!</f>
        <v>#REF!</v>
      </c>
      <c r="BL421" s="238" t="e">
        <f>O421*#REF!</f>
        <v>#REF!</v>
      </c>
      <c r="BM421" s="238"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5340</v>
      </c>
      <c r="I422" s="85" t="s">
        <v>5341</v>
      </c>
      <c r="J422" s="85" t="s">
        <v>5342</v>
      </c>
      <c r="K422" s="85" t="str">
        <f t="shared" si="242"/>
        <v>LK24DT_D4</v>
      </c>
      <c r="L422" s="85" t="s">
        <v>5343</v>
      </c>
      <c r="M422" s="251">
        <v>6200</v>
      </c>
      <c r="N422" s="251">
        <v>2400</v>
      </c>
      <c r="O422" s="251">
        <v>1800</v>
      </c>
      <c r="P422" s="251">
        <v>1400</v>
      </c>
      <c r="Q422" s="96" t="e">
        <f>VLOOKUP(H422&amp;"Vị trí 1",#REF!,9,0)</f>
        <v>#REF!</v>
      </c>
      <c r="R422" s="96" t="e">
        <f>VLOOKUP(H422&amp;"Vị trí 2",#REF!,9,0)</f>
        <v>#REF!</v>
      </c>
      <c r="S422" s="96" t="e">
        <f>VLOOKUP(H422&amp;"Vị trí 3",#REF!,9,0)</f>
        <v>#REF!</v>
      </c>
      <c r="T422" s="96" t="e">
        <f>VLOOKUP(H422&amp;"Vị trí 4",#REF!,9,0)</f>
        <v>#REF!</v>
      </c>
      <c r="U422" s="240"/>
      <c r="V422" s="240"/>
      <c r="W422" s="240" t="e">
        <f>VLOOKUP(C422,#REF!,32,0)</f>
        <v>#REF!</v>
      </c>
      <c r="X422" s="240"/>
      <c r="Y422" s="241"/>
      <c r="Z422" s="241"/>
      <c r="AA422" s="241" t="e">
        <f>W422/O422</f>
        <v>#REF!</v>
      </c>
      <c r="AB422" s="241"/>
      <c r="AC422" s="240"/>
      <c r="AD422" s="240"/>
      <c r="AE422" s="240"/>
      <c r="AF422" s="240"/>
      <c r="AG422" s="241"/>
      <c r="AH422" s="241"/>
      <c r="AI422" s="241"/>
      <c r="AJ422" s="241"/>
      <c r="AK422" s="87">
        <v>10.657083333333333</v>
      </c>
      <c r="AL422" s="87"/>
      <c r="AM422" s="242"/>
      <c r="AN422" s="242">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43" t="s">
        <v>3</v>
      </c>
      <c r="AY422" s="102">
        <v>3150</v>
      </c>
      <c r="AZ422" s="103">
        <v>1120</v>
      </c>
      <c r="BA422" s="103">
        <v>910</v>
      </c>
      <c r="BB422" s="103">
        <v>670</v>
      </c>
      <c r="BC422" s="98">
        <v>2700</v>
      </c>
      <c r="BD422" s="98">
        <v>960</v>
      </c>
      <c r="BE422" s="98">
        <v>780</v>
      </c>
      <c r="BF422" s="98">
        <v>570</v>
      </c>
      <c r="BG422" s="104">
        <f t="shared" si="253"/>
        <v>2934</v>
      </c>
      <c r="BJ422" s="238" t="e">
        <f>M422*#REF!</f>
        <v>#REF!</v>
      </c>
      <c r="BK422" s="238" t="e">
        <f>N422*#REF!</f>
        <v>#REF!</v>
      </c>
      <c r="BL422" s="238" t="e">
        <f>O422*#REF!</f>
        <v>#REF!</v>
      </c>
      <c r="BM422" s="238"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5344</v>
      </c>
      <c r="I423" s="85" t="s">
        <v>5345</v>
      </c>
      <c r="J423" s="85" t="s">
        <v>5346</v>
      </c>
      <c r="K423" s="85" t="str">
        <f t="shared" si="242"/>
        <v>LK24DT_D5</v>
      </c>
      <c r="L423" s="85" t="s">
        <v>5347</v>
      </c>
      <c r="M423" s="251">
        <v>6400</v>
      </c>
      <c r="N423" s="251">
        <v>2700</v>
      </c>
      <c r="O423" s="251">
        <v>2000</v>
      </c>
      <c r="P423" s="251">
        <v>1500</v>
      </c>
      <c r="Q423" s="96" t="e">
        <f>VLOOKUP(H423&amp;"Vị trí 1",#REF!,9,0)</f>
        <v>#REF!</v>
      </c>
      <c r="R423" s="96" t="e">
        <f>VLOOKUP(H423&amp;"Vị trí 2",#REF!,9,0)</f>
        <v>#REF!</v>
      </c>
      <c r="S423" s="96" t="e">
        <f>VLOOKUP(H423&amp;"Vị trí 3",#REF!,9,0)</f>
        <v>#REF!</v>
      </c>
      <c r="T423" s="96" t="e">
        <f>VLOOKUP(H423&amp;"Vị trí 4",#REF!,9,0)</f>
        <v>#REF!</v>
      </c>
      <c r="U423" s="240" t="e">
        <f>VLOOKUP(A423,#REF!,32,0)</f>
        <v>#REF!</v>
      </c>
      <c r="V423" s="240"/>
      <c r="W423" s="240"/>
      <c r="X423" s="240"/>
      <c r="Y423" s="241" t="e">
        <f>U423/M423</f>
        <v>#REF!</v>
      </c>
      <c r="Z423" s="241"/>
      <c r="AA423" s="241"/>
      <c r="AB423" s="241"/>
      <c r="AC423" s="240"/>
      <c r="AD423" s="240"/>
      <c r="AE423" s="240"/>
      <c r="AF423" s="240"/>
      <c r="AG423" s="241"/>
      <c r="AH423" s="241"/>
      <c r="AI423" s="241"/>
      <c r="AJ423" s="241"/>
      <c r="AK423" s="87">
        <v>12.94</v>
      </c>
      <c r="AL423" s="87"/>
      <c r="AM423" s="242"/>
      <c r="AN423" s="242">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43" t="s">
        <v>3</v>
      </c>
      <c r="AY423" s="102">
        <v>1820</v>
      </c>
      <c r="AZ423" s="103">
        <v>910</v>
      </c>
      <c r="BA423" s="103">
        <v>770</v>
      </c>
      <c r="BB423" s="103">
        <v>670</v>
      </c>
      <c r="BC423" s="98">
        <v>1560</v>
      </c>
      <c r="BD423" s="98">
        <v>780</v>
      </c>
      <c r="BE423" s="98">
        <v>660</v>
      </c>
      <c r="BF423" s="98">
        <v>570</v>
      </c>
      <c r="BG423" s="104">
        <f t="shared" si="253"/>
        <v>4104</v>
      </c>
      <c r="BJ423" s="238" t="e">
        <f>M423*#REF!</f>
        <v>#REF!</v>
      </c>
      <c r="BK423" s="238" t="e">
        <f>N423*#REF!</f>
        <v>#REF!</v>
      </c>
      <c r="BL423" s="238" t="e">
        <f>O423*#REF!</f>
        <v>#REF!</v>
      </c>
      <c r="BM423" s="238"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5348</v>
      </c>
      <c r="I424" s="85" t="s">
        <v>5349</v>
      </c>
      <c r="J424" s="85" t="s">
        <v>5350</v>
      </c>
      <c r="K424" s="85" t="str">
        <f t="shared" si="242"/>
        <v>LK24DT_D6</v>
      </c>
      <c r="L424" s="85" t="s">
        <v>5351</v>
      </c>
      <c r="M424" s="251">
        <v>5500</v>
      </c>
      <c r="N424" s="251">
        <v>2300</v>
      </c>
      <c r="O424" s="251">
        <v>1700</v>
      </c>
      <c r="P424" s="285">
        <v>980</v>
      </c>
      <c r="Q424" s="96" t="e">
        <f>VLOOKUP(H424&amp;"Vị trí 1",#REF!,9,0)</f>
        <v>#REF!</v>
      </c>
      <c r="R424" s="96" t="e">
        <f>VLOOKUP(H424&amp;"Vị trí 2",#REF!,9,0)</f>
        <v>#REF!</v>
      </c>
      <c r="S424" s="96" t="e">
        <f>VLOOKUP(H424&amp;"Vị trí 3",#REF!,9,0)</f>
        <v>#REF!</v>
      </c>
      <c r="T424" s="96" t="e">
        <f>VLOOKUP(H424&amp;"Vị trí 4",#REF!,9,0)</f>
        <v>#REF!</v>
      </c>
      <c r="U424" s="240"/>
      <c r="V424" s="240"/>
      <c r="W424" s="240"/>
      <c r="X424" s="240"/>
      <c r="Y424" s="241"/>
      <c r="Z424" s="241"/>
      <c r="AA424" s="241"/>
      <c r="AB424" s="241"/>
      <c r="AC424" s="240"/>
      <c r="AD424" s="240"/>
      <c r="AE424" s="240"/>
      <c r="AF424" s="240"/>
      <c r="AG424" s="241"/>
      <c r="AH424" s="241"/>
      <c r="AI424" s="241"/>
      <c r="AJ424" s="241"/>
      <c r="AK424" s="87">
        <v>9.0454545454545467</v>
      </c>
      <c r="AL424" s="87"/>
      <c r="AM424" s="242"/>
      <c r="AN424" s="242">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43" t="s">
        <v>3</v>
      </c>
      <c r="AY424" s="102"/>
      <c r="AZ424" s="103"/>
      <c r="BA424" s="103"/>
      <c r="BB424" s="103"/>
      <c r="BC424" s="98"/>
      <c r="BD424" s="98"/>
      <c r="BE424" s="98"/>
      <c r="BF424" s="98"/>
      <c r="BG424" s="104">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5352</v>
      </c>
      <c r="I425" s="85" t="s">
        <v>5353</v>
      </c>
      <c r="J425" s="85" t="s">
        <v>5354</v>
      </c>
      <c r="K425" s="85" t="str">
        <f t="shared" si="242"/>
        <v>LK24DT_D7</v>
      </c>
      <c r="L425" s="85" t="s">
        <v>5330</v>
      </c>
      <c r="M425" s="251">
        <v>4200</v>
      </c>
      <c r="N425" s="251">
        <v>1300</v>
      </c>
      <c r="O425" s="285">
        <v>850</v>
      </c>
      <c r="P425" s="285">
        <v>700</v>
      </c>
      <c r="Q425" s="96" t="e">
        <f>VLOOKUP(H425&amp;"Vị trí 1",#REF!,9,0)</f>
        <v>#REF!</v>
      </c>
      <c r="R425" s="96" t="e">
        <f>VLOOKUP(H425&amp;"Vị trí 2",#REF!,9,0)</f>
        <v>#REF!</v>
      </c>
      <c r="S425" s="96" t="e">
        <f>VLOOKUP(H425&amp;"Vị trí 3",#REF!,9,0)</f>
        <v>#REF!</v>
      </c>
      <c r="T425" s="96" t="e">
        <f>VLOOKUP(H425&amp;"Vị trí 4",#REF!,9,0)</f>
        <v>#REF!</v>
      </c>
      <c r="U425" s="240" t="e">
        <f>VLOOKUP(A425,#REF!,32,0)</f>
        <v>#REF!</v>
      </c>
      <c r="V425" s="240"/>
      <c r="W425" s="240"/>
      <c r="X425" s="240"/>
      <c r="Y425" s="241" t="e">
        <f>U425/M425</f>
        <v>#REF!</v>
      </c>
      <c r="Z425" s="241"/>
      <c r="AA425" s="241"/>
      <c r="AB425" s="241"/>
      <c r="AC425" s="240"/>
      <c r="AD425" s="240"/>
      <c r="AE425" s="240"/>
      <c r="AF425" s="240"/>
      <c r="AG425" s="241"/>
      <c r="AH425" s="241"/>
      <c r="AI425" s="241"/>
      <c r="AJ425" s="241"/>
      <c r="AK425" s="87">
        <v>11.763736263736263</v>
      </c>
      <c r="AL425" s="87"/>
      <c r="AM425" s="242"/>
      <c r="AN425" s="242">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43" t="s">
        <v>3</v>
      </c>
      <c r="AY425" s="102">
        <v>3500</v>
      </c>
      <c r="AZ425" s="103">
        <v>1680</v>
      </c>
      <c r="BA425" s="103">
        <v>910</v>
      </c>
      <c r="BB425" s="103">
        <v>670</v>
      </c>
      <c r="BC425" s="98">
        <v>3000</v>
      </c>
      <c r="BD425" s="98">
        <v>1440</v>
      </c>
      <c r="BE425" s="98">
        <v>780</v>
      </c>
      <c r="BF425" s="98">
        <v>570</v>
      </c>
      <c r="BG425" s="104">
        <f t="shared" si="253"/>
        <v>453</v>
      </c>
      <c r="BJ425" s="238" t="e">
        <f>M425*#REF!</f>
        <v>#REF!</v>
      </c>
      <c r="BK425" s="238" t="e">
        <f>N425*#REF!</f>
        <v>#REF!</v>
      </c>
      <c r="BL425" s="238" t="e">
        <f>O425*#REF!</f>
        <v>#REF!</v>
      </c>
      <c r="BM425" s="238"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5355</v>
      </c>
      <c r="I426" s="85" t="s">
        <v>861</v>
      </c>
      <c r="J426" s="85" t="s">
        <v>213</v>
      </c>
      <c r="K426" s="85" t="str">
        <f t="shared" si="242"/>
        <v>LK25DT</v>
      </c>
      <c r="L426" s="85" t="s">
        <v>267</v>
      </c>
      <c r="M426" s="251">
        <v>4000</v>
      </c>
      <c r="N426" s="251">
        <v>2000</v>
      </c>
      <c r="O426" s="251">
        <v>1500</v>
      </c>
      <c r="P426" s="251">
        <v>1000</v>
      </c>
      <c r="Q426" s="96" t="e">
        <f>VLOOKUP(H426&amp;"Vị trí 1",#REF!,9,0)</f>
        <v>#REF!</v>
      </c>
      <c r="R426" s="96" t="e">
        <f>VLOOKUP(H426&amp;"Vị trí 2",#REF!,9,0)</f>
        <v>#REF!</v>
      </c>
      <c r="S426" s="96" t="e">
        <f>VLOOKUP(H426&amp;"Vị trí 3",#REF!,9,0)</f>
        <v>#REF!</v>
      </c>
      <c r="T426" s="96" t="e">
        <f>VLOOKUP(H426&amp;"Vị trí 4",#REF!,9,0)</f>
        <v>#REF!</v>
      </c>
      <c r="U426" s="240" t="e">
        <f>VLOOKUP(A426,#REF!,32,0)</f>
        <v>#REF!</v>
      </c>
      <c r="V426" s="240"/>
      <c r="W426" s="240"/>
      <c r="X426" s="240" t="e">
        <f>VLOOKUP(D426,#REF!,32,0)</f>
        <v>#REF!</v>
      </c>
      <c r="Y426" s="241" t="e">
        <f>U426/M426</f>
        <v>#REF!</v>
      </c>
      <c r="Z426" s="241"/>
      <c r="AA426" s="241"/>
      <c r="AB426" s="241" t="e">
        <f>X426/P426</f>
        <v>#REF!</v>
      </c>
      <c r="AC426" s="240"/>
      <c r="AD426" s="240"/>
      <c r="AE426" s="240"/>
      <c r="AF426" s="240"/>
      <c r="AG426" s="241"/>
      <c r="AH426" s="241"/>
      <c r="AI426" s="241"/>
      <c r="AJ426" s="241"/>
      <c r="AK426" s="87">
        <v>18.125</v>
      </c>
      <c r="AL426" s="87"/>
      <c r="AM426" s="242"/>
      <c r="AN426" s="242">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43" t="s">
        <v>3</v>
      </c>
      <c r="AY426" s="102">
        <v>2310</v>
      </c>
      <c r="AZ426" s="103">
        <v>1120</v>
      </c>
      <c r="BA426" s="103">
        <v>910</v>
      </c>
      <c r="BB426" s="103">
        <v>670</v>
      </c>
      <c r="BC426" s="98">
        <v>1980</v>
      </c>
      <c r="BD426" s="98">
        <v>960</v>
      </c>
      <c r="BE426" s="98">
        <v>780</v>
      </c>
      <c r="BF426" s="98">
        <v>570</v>
      </c>
      <c r="BG426" s="104">
        <f t="shared" si="253"/>
        <v>4240</v>
      </c>
      <c r="BJ426" s="238" t="e">
        <f>M426*#REF!</f>
        <v>#REF!</v>
      </c>
      <c r="BK426" s="238" t="e">
        <f>N426*#REF!</f>
        <v>#REF!</v>
      </c>
      <c r="BL426" s="238" t="e">
        <f>O426*#REF!</f>
        <v>#REF!</v>
      </c>
      <c r="BM426" s="238"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5356</v>
      </c>
      <c r="I427" s="85" t="s">
        <v>215</v>
      </c>
      <c r="J427" s="85" t="s">
        <v>213</v>
      </c>
      <c r="K427" s="85"/>
      <c r="L427" s="85" t="s">
        <v>5357</v>
      </c>
      <c r="M427" s="285"/>
      <c r="N427" s="285"/>
      <c r="O427" s="285"/>
      <c r="P427" s="285"/>
      <c r="Q427" s="96"/>
      <c r="R427" s="96"/>
      <c r="S427" s="96"/>
      <c r="T427" s="96"/>
      <c r="U427" s="240"/>
      <c r="V427" s="240"/>
      <c r="W427" s="240"/>
      <c r="X427" s="240"/>
      <c r="Y427" s="241"/>
      <c r="Z427" s="241"/>
      <c r="AA427" s="241"/>
      <c r="AB427" s="241"/>
      <c r="AC427" s="240"/>
      <c r="AD427" s="240"/>
      <c r="AE427" s="240"/>
      <c r="AF427" s="240"/>
      <c r="AG427" s="241"/>
      <c r="AH427" s="241"/>
      <c r="AI427" s="241"/>
      <c r="AJ427" s="241"/>
      <c r="AK427" s="87"/>
      <c r="AL427" s="87"/>
      <c r="AM427" s="242"/>
      <c r="AN427" s="242"/>
      <c r="AO427" s="99"/>
      <c r="AP427" s="99"/>
      <c r="AQ427" s="99"/>
      <c r="AR427" s="99"/>
      <c r="AS427" s="99"/>
      <c r="AT427" s="99"/>
      <c r="AU427" s="99"/>
      <c r="AV427" s="99"/>
      <c r="AW427" s="60"/>
      <c r="AX427" s="243" t="s">
        <v>3</v>
      </c>
      <c r="AY427" s="102"/>
      <c r="AZ427" s="103"/>
      <c r="BA427" s="103"/>
      <c r="BB427" s="103"/>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5358</v>
      </c>
      <c r="I428" s="85" t="s">
        <v>5359</v>
      </c>
      <c r="J428" s="85" t="s">
        <v>213</v>
      </c>
      <c r="K428" s="85" t="str">
        <f t="shared" si="242"/>
        <v>LK26DT_D1</v>
      </c>
      <c r="L428" s="85" t="s">
        <v>267</v>
      </c>
      <c r="M428" s="251">
        <v>7200</v>
      </c>
      <c r="N428" s="251">
        <v>3000</v>
      </c>
      <c r="O428" s="251">
        <v>2500</v>
      </c>
      <c r="P428" s="251">
        <v>1700</v>
      </c>
      <c r="Q428" s="96" t="e">
        <f>VLOOKUP(H428&amp;"Vị trí 1",#REF!,9,0)</f>
        <v>#REF!</v>
      </c>
      <c r="R428" s="96" t="e">
        <f>VLOOKUP(H428&amp;"Vị trí 2",#REF!,9,0)</f>
        <v>#REF!</v>
      </c>
      <c r="S428" s="96" t="e">
        <f>VLOOKUP(H428&amp;"Vị trí 3",#REF!,9,0)</f>
        <v>#REF!</v>
      </c>
      <c r="T428" s="96" t="e">
        <f>VLOOKUP(H428&amp;"Vị trí 4",#REF!,9,0)</f>
        <v>#REF!</v>
      </c>
      <c r="U428" s="240" t="e">
        <f>VLOOKUP(A428,#REF!,32,0)</f>
        <v>#REF!</v>
      </c>
      <c r="V428" s="240"/>
      <c r="W428" s="240"/>
      <c r="X428" s="240"/>
      <c r="Y428" s="241" t="e">
        <f>U428/M428</f>
        <v>#REF!</v>
      </c>
      <c r="Z428" s="241"/>
      <c r="AA428" s="241"/>
      <c r="AB428" s="241"/>
      <c r="AC428" s="240"/>
      <c r="AD428" s="240"/>
      <c r="AE428" s="240"/>
      <c r="AF428" s="240"/>
      <c r="AG428" s="241"/>
      <c r="AH428" s="241"/>
      <c r="AI428" s="241"/>
      <c r="AJ428" s="241"/>
      <c r="AK428" s="87">
        <v>12.244444444444445</v>
      </c>
      <c r="AL428" s="87"/>
      <c r="AM428" s="242"/>
      <c r="AN428" s="242">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43" t="s">
        <v>3</v>
      </c>
      <c r="AY428" s="102">
        <v>1120</v>
      </c>
      <c r="AZ428" s="103">
        <v>640</v>
      </c>
      <c r="BA428" s="103">
        <v>460</v>
      </c>
      <c r="BB428" s="103">
        <v>390</v>
      </c>
      <c r="BC428" s="98">
        <v>960</v>
      </c>
      <c r="BD428" s="98">
        <v>550</v>
      </c>
      <c r="BE428" s="98">
        <v>390</v>
      </c>
      <c r="BF428" s="98">
        <v>330</v>
      </c>
      <c r="BG428" s="104">
        <f>AV428-AW428</f>
        <v>4424</v>
      </c>
      <c r="BJ428" s="238" t="e">
        <f>M428*#REF!</f>
        <v>#REF!</v>
      </c>
      <c r="BK428" s="238" t="e">
        <f>N428*#REF!</f>
        <v>#REF!</v>
      </c>
      <c r="BL428" s="238" t="e">
        <f>O428*#REF!</f>
        <v>#REF!</v>
      </c>
      <c r="BM428" s="238"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5360</v>
      </c>
      <c r="I429" s="85" t="s">
        <v>5361</v>
      </c>
      <c r="J429" s="85" t="s">
        <v>267</v>
      </c>
      <c r="K429" s="85" t="str">
        <f t="shared" si="242"/>
        <v>LK26DT_D2</v>
      </c>
      <c r="L429" s="85" t="s">
        <v>5362</v>
      </c>
      <c r="M429" s="251">
        <v>4500</v>
      </c>
      <c r="N429" s="251">
        <v>1600</v>
      </c>
      <c r="O429" s="251">
        <v>1300</v>
      </c>
      <c r="P429" s="285">
        <v>950</v>
      </c>
      <c r="Q429" s="96" t="e">
        <f>VLOOKUP(H429&amp;"Vị trí 1",#REF!,9,0)</f>
        <v>#REF!</v>
      </c>
      <c r="R429" s="96" t="e">
        <f>VLOOKUP(H429&amp;"Vị trí 2",#REF!,9,0)</f>
        <v>#REF!</v>
      </c>
      <c r="S429" s="96" t="e">
        <f>VLOOKUP(H429&amp;"Vị trí 3",#REF!,9,0)</f>
        <v>#REF!</v>
      </c>
      <c r="T429" s="96" t="e">
        <f>VLOOKUP(H429&amp;"Vị trí 4",#REF!,9,0)</f>
        <v>#REF!</v>
      </c>
      <c r="U429" s="240"/>
      <c r="V429" s="240"/>
      <c r="W429" s="240"/>
      <c r="X429" s="240"/>
      <c r="Y429" s="241"/>
      <c r="Z429" s="241"/>
      <c r="AA429" s="241"/>
      <c r="AB429" s="241"/>
      <c r="AC429" s="240"/>
      <c r="AD429" s="240"/>
      <c r="AE429" s="240"/>
      <c r="AF429" s="240"/>
      <c r="AG429" s="241"/>
      <c r="AH429" s="241"/>
      <c r="AI429" s="241"/>
      <c r="AJ429" s="241"/>
      <c r="AK429" s="87">
        <v>5</v>
      </c>
      <c r="AL429" s="87"/>
      <c r="AM429" s="242"/>
      <c r="AN429" s="242">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43" t="s">
        <v>3</v>
      </c>
      <c r="AY429" s="102">
        <v>1680</v>
      </c>
      <c r="AZ429" s="103">
        <v>840</v>
      </c>
      <c r="BA429" s="103">
        <v>630</v>
      </c>
      <c r="BB429" s="103">
        <v>490</v>
      </c>
      <c r="BC429" s="98">
        <v>1440</v>
      </c>
      <c r="BD429" s="98">
        <v>720</v>
      </c>
      <c r="BE429" s="98">
        <v>540</v>
      </c>
      <c r="BF429" s="98">
        <v>420</v>
      </c>
      <c r="BG429" s="104">
        <f>AV429-AW429</f>
        <v>842.5</v>
      </c>
      <c r="BJ429" s="238" t="e">
        <f>M429*#REF!</f>
        <v>#REF!</v>
      </c>
      <c r="BK429" s="238" t="e">
        <f>N429*#REF!</f>
        <v>#REF!</v>
      </c>
      <c r="BL429" s="238" t="e">
        <f>O429*#REF!</f>
        <v>#REF!</v>
      </c>
      <c r="BM429" s="238"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5363</v>
      </c>
      <c r="I430" s="85" t="s">
        <v>5364</v>
      </c>
      <c r="J430" s="85" t="s">
        <v>5362</v>
      </c>
      <c r="K430" s="85" t="str">
        <f t="shared" si="242"/>
        <v>LK26DT_D3</v>
      </c>
      <c r="L430" s="85" t="s">
        <v>5357</v>
      </c>
      <c r="M430" s="251">
        <v>2600</v>
      </c>
      <c r="N430" s="251">
        <v>1300</v>
      </c>
      <c r="O430" s="251">
        <v>1100</v>
      </c>
      <c r="P430" s="285">
        <v>950</v>
      </c>
      <c r="Q430" s="96" t="e">
        <f>VLOOKUP(H430&amp;"Vị trí 1",#REF!,9,0)</f>
        <v>#REF!</v>
      </c>
      <c r="R430" s="96" t="e">
        <f>VLOOKUP(H430&amp;"Vị trí 2",#REF!,9,0)</f>
        <v>#REF!</v>
      </c>
      <c r="S430" s="96" t="e">
        <f>VLOOKUP(H430&amp;"Vị trí 3",#REF!,9,0)</f>
        <v>#REF!</v>
      </c>
      <c r="T430" s="96" t="e">
        <f>VLOOKUP(H430&amp;"Vị trí 4",#REF!,9,0)</f>
        <v>#REF!</v>
      </c>
      <c r="U430" s="240" t="e">
        <f>VLOOKUP(A430,#REF!,32,0)</f>
        <v>#REF!</v>
      </c>
      <c r="V430" s="240"/>
      <c r="W430" s="240"/>
      <c r="X430" s="240"/>
      <c r="Y430" s="241" t="e">
        <f>U430/M430</f>
        <v>#REF!</v>
      </c>
      <c r="Z430" s="241"/>
      <c r="AA430" s="241"/>
      <c r="AB430" s="241"/>
      <c r="AC430" s="240"/>
      <c r="AD430" s="240"/>
      <c r="AE430" s="240"/>
      <c r="AF430" s="240"/>
      <c r="AG430" s="241"/>
      <c r="AH430" s="241"/>
      <c r="AI430" s="241"/>
      <c r="AJ430" s="241"/>
      <c r="AK430" s="87">
        <v>9.4230769230769234</v>
      </c>
      <c r="AL430" s="87"/>
      <c r="AM430" s="242"/>
      <c r="AN430" s="242">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43" t="s">
        <v>3</v>
      </c>
      <c r="AY430" s="102">
        <v>1540</v>
      </c>
      <c r="AZ430" s="103">
        <v>840</v>
      </c>
      <c r="BA430" s="103">
        <v>690</v>
      </c>
      <c r="BB430" s="103">
        <v>490</v>
      </c>
      <c r="BC430" s="98">
        <v>1320</v>
      </c>
      <c r="BD430" s="98">
        <v>720</v>
      </c>
      <c r="BE430" s="98">
        <v>590</v>
      </c>
      <c r="BF430" s="98">
        <v>420</v>
      </c>
      <c r="BG430" s="104">
        <f>AV430-AW430</f>
        <v>3055</v>
      </c>
      <c r="BJ430" s="238" t="e">
        <f>M430*#REF!</f>
        <v>#REF!</v>
      </c>
      <c r="BK430" s="238" t="e">
        <f>N430*#REF!</f>
        <v>#REF!</v>
      </c>
      <c r="BL430" s="238" t="e">
        <f>O430*#REF!</f>
        <v>#REF!</v>
      </c>
      <c r="BM430" s="238"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5365</v>
      </c>
      <c r="I431" s="85" t="s">
        <v>5366</v>
      </c>
      <c r="J431" s="85" t="s">
        <v>5367</v>
      </c>
      <c r="K431" s="85"/>
      <c r="L431" s="85" t="s">
        <v>267</v>
      </c>
      <c r="M431" s="285"/>
      <c r="N431" s="285"/>
      <c r="O431" s="285"/>
      <c r="P431" s="285"/>
      <c r="Q431" s="96"/>
      <c r="R431" s="96"/>
      <c r="S431" s="96"/>
      <c r="T431" s="96"/>
      <c r="U431" s="240"/>
      <c r="V431" s="240" t="e">
        <f>VLOOKUP(B431,#REF!,32,0)</f>
        <v>#REF!</v>
      </c>
      <c r="W431" s="240"/>
      <c r="X431" s="240"/>
      <c r="Y431" s="241"/>
      <c r="Z431" s="241" t="e">
        <f>V431/N431</f>
        <v>#REF!</v>
      </c>
      <c r="AA431" s="241"/>
      <c r="AB431" s="241"/>
      <c r="AC431" s="240"/>
      <c r="AD431" s="240"/>
      <c r="AE431" s="240"/>
      <c r="AF431" s="240"/>
      <c r="AG431" s="241"/>
      <c r="AH431" s="241"/>
      <c r="AI431" s="241"/>
      <c r="AJ431" s="241"/>
      <c r="AK431" s="87"/>
      <c r="AL431" s="87"/>
      <c r="AM431" s="242"/>
      <c r="AN431" s="242"/>
      <c r="AO431" s="99"/>
      <c r="AP431" s="99"/>
      <c r="AQ431" s="99"/>
      <c r="AR431" s="99"/>
      <c r="AS431" s="99"/>
      <c r="AT431" s="99"/>
      <c r="AU431" s="99"/>
      <c r="AV431" s="99"/>
      <c r="AW431" s="60"/>
      <c r="AX431" s="243" t="s">
        <v>3</v>
      </c>
      <c r="AY431" s="102">
        <v>2100</v>
      </c>
      <c r="AZ431" s="103">
        <v>1050</v>
      </c>
      <c r="BA431" s="103">
        <v>630</v>
      </c>
      <c r="BB431" s="103">
        <v>490</v>
      </c>
      <c r="BC431" s="98">
        <v>1800</v>
      </c>
      <c r="BD431" s="98">
        <v>900</v>
      </c>
      <c r="BE431" s="98">
        <v>540</v>
      </c>
      <c r="BF431" s="98">
        <v>420</v>
      </c>
      <c r="BJ431" s="238" t="e">
        <f>M431*#REF!</f>
        <v>#REF!</v>
      </c>
      <c r="BK431" s="238" t="e">
        <f>N431*#REF!</f>
        <v>#REF!</v>
      </c>
      <c r="BL431" s="238" t="e">
        <f>O431*#REF!</f>
        <v>#REF!</v>
      </c>
      <c r="BM431" s="238"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5368</v>
      </c>
      <c r="I432" s="85" t="s">
        <v>5369</v>
      </c>
      <c r="J432" s="85" t="s">
        <v>5367</v>
      </c>
      <c r="K432" s="85" t="str">
        <f t="shared" si="242"/>
        <v>LK27DT_D1</v>
      </c>
      <c r="L432" s="85" t="s">
        <v>249</v>
      </c>
      <c r="M432" s="251">
        <v>5000</v>
      </c>
      <c r="N432" s="251">
        <v>2400</v>
      </c>
      <c r="O432" s="251">
        <v>1300</v>
      </c>
      <c r="P432" s="285">
        <v>950</v>
      </c>
      <c r="Q432" s="96" t="e">
        <f>VLOOKUP(H432&amp;"Vị trí 1",#REF!,9,0)</f>
        <v>#REF!</v>
      </c>
      <c r="R432" s="96" t="e">
        <f>VLOOKUP(H432&amp;"Vị trí 2",#REF!,9,0)</f>
        <v>#REF!</v>
      </c>
      <c r="S432" s="96" t="e">
        <f>VLOOKUP(H432&amp;"Vị trí 3",#REF!,9,0)</f>
        <v>#REF!</v>
      </c>
      <c r="T432" s="96" t="e">
        <f>VLOOKUP(H432&amp;"Vị trí 4",#REF!,9,0)</f>
        <v>#REF!</v>
      </c>
      <c r="U432" s="240"/>
      <c r="V432" s="240"/>
      <c r="W432" s="240"/>
      <c r="X432" s="240"/>
      <c r="Y432" s="241"/>
      <c r="Z432" s="241"/>
      <c r="AA432" s="241"/>
      <c r="AB432" s="241"/>
      <c r="AC432" s="240"/>
      <c r="AD432" s="240"/>
      <c r="AE432" s="240"/>
      <c r="AF432" s="240"/>
      <c r="AG432" s="241"/>
      <c r="AH432" s="241"/>
      <c r="AI432" s="241"/>
      <c r="AJ432" s="241"/>
      <c r="AK432" s="87">
        <v>7.2</v>
      </c>
      <c r="AL432" s="87"/>
      <c r="AM432" s="242"/>
      <c r="AN432" s="242">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43" t="s">
        <v>3</v>
      </c>
      <c r="AY432" s="102">
        <v>1750</v>
      </c>
      <c r="AZ432" s="103">
        <v>840</v>
      </c>
      <c r="BA432" s="103">
        <v>700</v>
      </c>
      <c r="BB432" s="103">
        <v>630</v>
      </c>
      <c r="BC432" s="98">
        <v>1500</v>
      </c>
      <c r="BD432" s="98">
        <v>720</v>
      </c>
      <c r="BE432" s="98">
        <v>600</v>
      </c>
      <c r="BF432" s="98">
        <v>540</v>
      </c>
      <c r="BG432" s="104">
        <f>AV432-AW432</f>
        <v>850</v>
      </c>
      <c r="BJ432" s="238" t="e">
        <f>M432*#REF!</f>
        <v>#REF!</v>
      </c>
      <c r="BK432" s="238" t="e">
        <f>N432*#REF!</f>
        <v>#REF!</v>
      </c>
      <c r="BL432" s="238" t="e">
        <f>O432*#REF!</f>
        <v>#REF!</v>
      </c>
      <c r="BM432" s="238"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5370</v>
      </c>
      <c r="I433" s="85" t="s">
        <v>5371</v>
      </c>
      <c r="J433" s="85" t="s">
        <v>249</v>
      </c>
      <c r="K433" s="85" t="str">
        <f t="shared" si="242"/>
        <v>LK27DT_D2</v>
      </c>
      <c r="L433" s="85" t="s">
        <v>267</v>
      </c>
      <c r="M433" s="251">
        <v>3300</v>
      </c>
      <c r="N433" s="251">
        <v>1600</v>
      </c>
      <c r="O433" s="251">
        <v>1300</v>
      </c>
      <c r="P433" s="285">
        <v>950</v>
      </c>
      <c r="Q433" s="96" t="e">
        <f>VLOOKUP(H433&amp;"Vị trí 1",#REF!,9,0)</f>
        <v>#REF!</v>
      </c>
      <c r="R433" s="96" t="e">
        <f>VLOOKUP(H433&amp;"Vị trí 2",#REF!,9,0)</f>
        <v>#REF!</v>
      </c>
      <c r="S433" s="96" t="e">
        <f>VLOOKUP(H433&amp;"Vị trí 3",#REF!,9,0)</f>
        <v>#REF!</v>
      </c>
      <c r="T433" s="96" t="e">
        <f>VLOOKUP(H433&amp;"Vị trí 4",#REF!,9,0)</f>
        <v>#REF!</v>
      </c>
      <c r="U433" s="240" t="e">
        <f>VLOOKUP(A433,#REF!,32,0)</f>
        <v>#REF!</v>
      </c>
      <c r="V433" s="240"/>
      <c r="W433" s="240"/>
      <c r="X433" s="240"/>
      <c r="Y433" s="241" t="e">
        <f>U433/M433</f>
        <v>#REF!</v>
      </c>
      <c r="Z433" s="241"/>
      <c r="AA433" s="241"/>
      <c r="AB433" s="241"/>
      <c r="AC433" s="240"/>
      <c r="AD433" s="240"/>
      <c r="AE433" s="240"/>
      <c r="AF433" s="240"/>
      <c r="AG433" s="241"/>
      <c r="AH433" s="241"/>
      <c r="AI433" s="241"/>
      <c r="AJ433" s="241"/>
      <c r="AK433" s="87">
        <v>8.0701754385964914</v>
      </c>
      <c r="AL433" s="87"/>
      <c r="AM433" s="242"/>
      <c r="AN433" s="242">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43" t="s">
        <v>3</v>
      </c>
      <c r="AY433" s="102">
        <v>1470</v>
      </c>
      <c r="AZ433" s="103">
        <v>840</v>
      </c>
      <c r="BA433" s="103">
        <v>630</v>
      </c>
      <c r="BB433" s="103">
        <v>490</v>
      </c>
      <c r="BC433" s="98">
        <v>1260</v>
      </c>
      <c r="BD433" s="98">
        <v>720</v>
      </c>
      <c r="BE433" s="98">
        <v>540</v>
      </c>
      <c r="BF433" s="98">
        <v>420</v>
      </c>
      <c r="BG433" s="104">
        <f>AV433-AW433</f>
        <v>2173.5</v>
      </c>
      <c r="BJ433" s="238" t="e">
        <f>M433*#REF!</f>
        <v>#REF!</v>
      </c>
      <c r="BK433" s="238" t="e">
        <f>N433*#REF!</f>
        <v>#REF!</v>
      </c>
      <c r="BL433" s="238" t="e">
        <f>O433*#REF!</f>
        <v>#REF!</v>
      </c>
      <c r="BM433" s="238"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5372</v>
      </c>
      <c r="I434" s="85" t="s">
        <v>5373</v>
      </c>
      <c r="J434" s="85" t="s">
        <v>5374</v>
      </c>
      <c r="K434" s="85"/>
      <c r="L434" s="85" t="s">
        <v>1127</v>
      </c>
      <c r="M434" s="285"/>
      <c r="N434" s="285"/>
      <c r="O434" s="285"/>
      <c r="P434" s="285"/>
      <c r="Q434" s="96"/>
      <c r="R434" s="96"/>
      <c r="S434" s="96"/>
      <c r="T434" s="96"/>
      <c r="U434" s="240"/>
      <c r="V434" s="240"/>
      <c r="W434" s="240"/>
      <c r="X434" s="240"/>
      <c r="Y434" s="241"/>
      <c r="Z434" s="241"/>
      <c r="AA434" s="241"/>
      <c r="AB434" s="241"/>
      <c r="AC434" s="240"/>
      <c r="AD434" s="240"/>
      <c r="AE434" s="240"/>
      <c r="AF434" s="240"/>
      <c r="AG434" s="241"/>
      <c r="AH434" s="241"/>
      <c r="AI434" s="241"/>
      <c r="AJ434" s="241"/>
      <c r="AK434" s="87"/>
      <c r="AL434" s="87"/>
      <c r="AM434" s="242"/>
      <c r="AN434" s="242"/>
      <c r="AO434" s="99"/>
      <c r="AP434" s="99"/>
      <c r="AQ434" s="99"/>
      <c r="AR434" s="99"/>
      <c r="AS434" s="99"/>
      <c r="AT434" s="99"/>
      <c r="AU434" s="99"/>
      <c r="AV434" s="99"/>
      <c r="AW434" s="60"/>
      <c r="AX434" s="243" t="s">
        <v>3</v>
      </c>
      <c r="AY434" s="102"/>
      <c r="AZ434" s="103"/>
      <c r="BA434" s="103"/>
      <c r="BB434" s="103"/>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5375</v>
      </c>
      <c r="I435" s="85" t="s">
        <v>5376</v>
      </c>
      <c r="J435" s="85" t="s">
        <v>5374</v>
      </c>
      <c r="K435" s="85" t="str">
        <f t="shared" si="242"/>
        <v>LK28DT_D1</v>
      </c>
      <c r="L435" s="85" t="s">
        <v>5377</v>
      </c>
      <c r="M435" s="251">
        <v>1600</v>
      </c>
      <c r="N435" s="285">
        <v>920</v>
      </c>
      <c r="O435" s="285">
        <v>650</v>
      </c>
      <c r="P435" s="285">
        <v>550</v>
      </c>
      <c r="Q435" s="96" t="e">
        <f>VLOOKUP(H435&amp;"Vị trí 1",#REF!,9,0)</f>
        <v>#REF!</v>
      </c>
      <c r="R435" s="96" t="e">
        <f>VLOOKUP(H435&amp;"Vị trí 2",#REF!,9,0)</f>
        <v>#REF!</v>
      </c>
      <c r="S435" s="96" t="e">
        <f>VLOOKUP(H435&amp;"Vị trí 3",#REF!,9,0)</f>
        <v>#REF!</v>
      </c>
      <c r="T435" s="96" t="e">
        <f>VLOOKUP(H435&amp;"Vị trí 4",#REF!,9,0)</f>
        <v>#REF!</v>
      </c>
      <c r="U435" s="240"/>
      <c r="V435" s="240"/>
      <c r="W435" s="240"/>
      <c r="X435" s="240"/>
      <c r="Y435" s="241"/>
      <c r="Z435" s="241"/>
      <c r="AA435" s="241"/>
      <c r="AB435" s="241"/>
      <c r="AC435" s="240"/>
      <c r="AD435" s="240"/>
      <c r="AE435" s="240"/>
      <c r="AF435" s="240"/>
      <c r="AG435" s="241"/>
      <c r="AH435" s="241"/>
      <c r="AI435" s="241"/>
      <c r="AJ435" s="241"/>
      <c r="AK435" s="87">
        <v>15.625</v>
      </c>
      <c r="AL435" s="87"/>
      <c r="AM435" s="242"/>
      <c r="AN435" s="242">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43" t="s">
        <v>3</v>
      </c>
      <c r="AY435" s="102">
        <v>3500</v>
      </c>
      <c r="AZ435" s="103">
        <v>1750</v>
      </c>
      <c r="BA435" s="103">
        <v>1400</v>
      </c>
      <c r="BB435" s="103">
        <v>670</v>
      </c>
      <c r="BC435" s="98">
        <v>3000</v>
      </c>
      <c r="BD435" s="98">
        <v>1500</v>
      </c>
      <c r="BE435" s="98">
        <v>1200</v>
      </c>
      <c r="BF435" s="98">
        <v>570</v>
      </c>
      <c r="BG435" s="104">
        <f t="shared" ref="BG435:BG440" si="262">AV435-AW435</f>
        <v>2892.0000000000005</v>
      </c>
      <c r="BJ435" s="238" t="e">
        <f>M435*#REF!</f>
        <v>#REF!</v>
      </c>
      <c r="BK435" s="238" t="e">
        <f>N435*#REF!</f>
        <v>#REF!</v>
      </c>
      <c r="BL435" s="238" t="e">
        <f>O435*#REF!</f>
        <v>#REF!</v>
      </c>
      <c r="BM435" s="238"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5378</v>
      </c>
      <c r="I436" s="85" t="s">
        <v>5379</v>
      </c>
      <c r="J436" s="85" t="s">
        <v>5377</v>
      </c>
      <c r="K436" s="85" t="str">
        <f t="shared" si="242"/>
        <v>LK28DT_D2</v>
      </c>
      <c r="L436" s="85" t="s">
        <v>5380</v>
      </c>
      <c r="M436" s="251">
        <v>2400</v>
      </c>
      <c r="N436" s="251">
        <v>1200</v>
      </c>
      <c r="O436" s="285">
        <v>900</v>
      </c>
      <c r="P436" s="285">
        <v>700</v>
      </c>
      <c r="Q436" s="96" t="e">
        <f>VLOOKUP(H436&amp;"Vị trí 1",#REF!,9,0)</f>
        <v>#REF!</v>
      </c>
      <c r="R436" s="96" t="e">
        <f>VLOOKUP(H436&amp;"Vị trí 2",#REF!,9,0)</f>
        <v>#REF!</v>
      </c>
      <c r="S436" s="96" t="e">
        <f>VLOOKUP(H436&amp;"Vị trí 3",#REF!,9,0)</f>
        <v>#REF!</v>
      </c>
      <c r="T436" s="96" t="e">
        <f>VLOOKUP(H436&amp;"Vị trí 4",#REF!,9,0)</f>
        <v>#REF!</v>
      </c>
      <c r="U436" s="240"/>
      <c r="V436" s="240"/>
      <c r="W436" s="240"/>
      <c r="X436" s="240"/>
      <c r="Y436" s="241"/>
      <c r="Z436" s="241"/>
      <c r="AA436" s="241"/>
      <c r="AB436" s="241"/>
      <c r="AC436" s="240"/>
      <c r="AD436" s="240"/>
      <c r="AE436" s="240"/>
      <c r="AF436" s="240"/>
      <c r="AG436" s="241"/>
      <c r="AH436" s="241"/>
      <c r="AI436" s="241"/>
      <c r="AJ436" s="241"/>
      <c r="AK436" s="87">
        <v>12.94</v>
      </c>
      <c r="AL436" s="87"/>
      <c r="AM436" s="242"/>
      <c r="AN436" s="242">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43" t="s">
        <v>3</v>
      </c>
      <c r="AY436" s="102">
        <v>1750</v>
      </c>
      <c r="AZ436" s="103">
        <v>770</v>
      </c>
      <c r="BA436" s="103">
        <v>630</v>
      </c>
      <c r="BB436" s="103">
        <v>490</v>
      </c>
      <c r="BC436" s="98">
        <v>1500</v>
      </c>
      <c r="BD436" s="98">
        <v>660</v>
      </c>
      <c r="BE436" s="98">
        <v>540</v>
      </c>
      <c r="BF436" s="98">
        <v>420</v>
      </c>
      <c r="BG436" s="104">
        <f t="shared" si="262"/>
        <v>2564</v>
      </c>
      <c r="BJ436" s="238" t="e">
        <f>M436*#REF!</f>
        <v>#REF!</v>
      </c>
      <c r="BK436" s="238" t="e">
        <f>N436*#REF!</f>
        <v>#REF!</v>
      </c>
      <c r="BL436" s="238" t="e">
        <f>O436*#REF!</f>
        <v>#REF!</v>
      </c>
      <c r="BM436" s="238"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5381</v>
      </c>
      <c r="I437" s="85" t="s">
        <v>5382</v>
      </c>
      <c r="J437" s="85" t="s">
        <v>5380</v>
      </c>
      <c r="K437" s="85" t="str">
        <f t="shared" si="242"/>
        <v>LK28DT_D3</v>
      </c>
      <c r="L437" s="85" t="s">
        <v>5383</v>
      </c>
      <c r="M437" s="251">
        <v>2200</v>
      </c>
      <c r="N437" s="251">
        <v>1200</v>
      </c>
      <c r="O437" s="285">
        <v>980</v>
      </c>
      <c r="P437" s="285">
        <v>700</v>
      </c>
      <c r="Q437" s="96" t="e">
        <f>VLOOKUP(H437&amp;"Vị trí 1",#REF!,9,0)</f>
        <v>#REF!</v>
      </c>
      <c r="R437" s="96" t="e">
        <f>VLOOKUP(H437&amp;"Vị trí 2",#REF!,9,0)</f>
        <v>#REF!</v>
      </c>
      <c r="S437" s="96" t="e">
        <f>VLOOKUP(H437&amp;"Vị trí 3",#REF!,9,0)</f>
        <v>#REF!</v>
      </c>
      <c r="T437" s="96" t="e">
        <f>VLOOKUP(H437&amp;"Vị trí 4",#REF!,9,0)</f>
        <v>#REF!</v>
      </c>
      <c r="U437" s="240"/>
      <c r="V437" s="240"/>
      <c r="W437" s="240"/>
      <c r="X437" s="240"/>
      <c r="Y437" s="241"/>
      <c r="Z437" s="241"/>
      <c r="AA437" s="241"/>
      <c r="AB437" s="241"/>
      <c r="AC437" s="240"/>
      <c r="AD437" s="240"/>
      <c r="AE437" s="240"/>
      <c r="AF437" s="240"/>
      <c r="AG437" s="241"/>
      <c r="AH437" s="241"/>
      <c r="AI437" s="241"/>
      <c r="AJ437" s="241"/>
      <c r="AK437" s="87">
        <v>10.227272727272727</v>
      </c>
      <c r="AL437" s="87"/>
      <c r="AM437" s="242"/>
      <c r="AN437" s="242">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43" t="s">
        <v>3</v>
      </c>
      <c r="AY437" s="102">
        <v>2100</v>
      </c>
      <c r="AZ437" s="103">
        <v>1050</v>
      </c>
      <c r="BA437" s="103">
        <v>630</v>
      </c>
      <c r="BB437" s="103">
        <v>490</v>
      </c>
      <c r="BC437" s="98">
        <v>1800</v>
      </c>
      <c r="BD437" s="98">
        <v>900</v>
      </c>
      <c r="BE437" s="98">
        <v>540</v>
      </c>
      <c r="BF437" s="98">
        <v>420</v>
      </c>
      <c r="BG437" s="104">
        <f t="shared" si="262"/>
        <v>2220</v>
      </c>
      <c r="BJ437" s="238" t="e">
        <f>M437*#REF!</f>
        <v>#REF!</v>
      </c>
      <c r="BK437" s="238" t="e">
        <f>N437*#REF!</f>
        <v>#REF!</v>
      </c>
      <c r="BL437" s="238" t="e">
        <f>O437*#REF!</f>
        <v>#REF!</v>
      </c>
      <c r="BM437" s="238"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5384</v>
      </c>
      <c r="I438" s="85" t="s">
        <v>5385</v>
      </c>
      <c r="J438" s="85" t="s">
        <v>5383</v>
      </c>
      <c r="K438" s="85" t="str">
        <f t="shared" si="242"/>
        <v>LK28DT_D4</v>
      </c>
      <c r="L438" s="85" t="s">
        <v>1127</v>
      </c>
      <c r="M438" s="251">
        <v>3000</v>
      </c>
      <c r="N438" s="251">
        <v>1500</v>
      </c>
      <c r="O438" s="285">
        <v>900</v>
      </c>
      <c r="P438" s="285">
        <v>700</v>
      </c>
      <c r="Q438" s="96" t="e">
        <f>VLOOKUP(H438&amp;"Vị trí 1",#REF!,9,0)</f>
        <v>#REF!</v>
      </c>
      <c r="R438" s="96" t="e">
        <f>VLOOKUP(H438&amp;"Vị trí 2",#REF!,9,0)</f>
        <v>#REF!</v>
      </c>
      <c r="S438" s="96" t="e">
        <f>VLOOKUP(H438&amp;"Vị trí 3",#REF!,9,0)</f>
        <v>#REF!</v>
      </c>
      <c r="T438" s="96" t="e">
        <f>VLOOKUP(H438&amp;"Vị trí 4",#REF!,9,0)</f>
        <v>#REF!</v>
      </c>
      <c r="U438" s="240" t="e">
        <f>VLOOKUP(A438,#REF!,32,0)</f>
        <v>#REF!</v>
      </c>
      <c r="V438" s="240"/>
      <c r="W438" s="240"/>
      <c r="X438" s="240"/>
      <c r="Y438" s="241" t="e">
        <f>U438/M438</f>
        <v>#REF!</v>
      </c>
      <c r="Z438" s="241"/>
      <c r="AA438" s="241"/>
      <c r="AB438" s="241"/>
      <c r="AC438" s="240"/>
      <c r="AD438" s="240"/>
      <c r="AE438" s="240"/>
      <c r="AF438" s="240"/>
      <c r="AG438" s="241"/>
      <c r="AH438" s="241"/>
      <c r="AI438" s="241"/>
      <c r="AJ438" s="241"/>
      <c r="AK438" s="87">
        <v>9</v>
      </c>
      <c r="AL438" s="87"/>
      <c r="AM438" s="242"/>
      <c r="AN438" s="242">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43" t="s">
        <v>3</v>
      </c>
      <c r="AY438" s="102">
        <v>1540</v>
      </c>
      <c r="AZ438" s="103">
        <v>770</v>
      </c>
      <c r="BA438" s="103">
        <v>630</v>
      </c>
      <c r="BB438" s="103">
        <v>490</v>
      </c>
      <c r="BC438" s="98">
        <v>1320</v>
      </c>
      <c r="BD438" s="98">
        <v>660</v>
      </c>
      <c r="BE438" s="98">
        <v>540</v>
      </c>
      <c r="BF438" s="98">
        <v>420</v>
      </c>
      <c r="BG438" s="104">
        <f t="shared" si="262"/>
        <v>1315</v>
      </c>
      <c r="BJ438" s="238" t="e">
        <f>M438*#REF!</f>
        <v>#REF!</v>
      </c>
      <c r="BK438" s="238" t="e">
        <f>N438*#REF!</f>
        <v>#REF!</v>
      </c>
      <c r="BL438" s="238" t="e">
        <f>O438*#REF!</f>
        <v>#REF!</v>
      </c>
      <c r="BM438" s="238"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5386</v>
      </c>
      <c r="I439" s="85" t="s">
        <v>5383</v>
      </c>
      <c r="J439" s="85" t="s">
        <v>267</v>
      </c>
      <c r="K439" s="85" t="str">
        <f t="shared" si="242"/>
        <v>LK29DT</v>
      </c>
      <c r="L439" s="85" t="s">
        <v>1102</v>
      </c>
      <c r="M439" s="251">
        <v>2500</v>
      </c>
      <c r="N439" s="251">
        <v>1200</v>
      </c>
      <c r="O439" s="251">
        <v>1000</v>
      </c>
      <c r="P439" s="285">
        <v>900</v>
      </c>
      <c r="Q439" s="96" t="e">
        <f>VLOOKUP(H439&amp;"Vị trí 1",#REF!,9,0)</f>
        <v>#REF!</v>
      </c>
      <c r="R439" s="96" t="e">
        <f>VLOOKUP(H439&amp;"Vị trí 2",#REF!,9,0)</f>
        <v>#REF!</v>
      </c>
      <c r="S439" s="96" t="e">
        <f>VLOOKUP(H439&amp;"Vị trí 3",#REF!,9,0)</f>
        <v>#REF!</v>
      </c>
      <c r="T439" s="96" t="e">
        <f>VLOOKUP(H439&amp;"Vị trí 4",#REF!,9,0)</f>
        <v>#REF!</v>
      </c>
      <c r="U439" s="240"/>
      <c r="V439" s="240"/>
      <c r="W439" s="240"/>
      <c r="X439" s="240"/>
      <c r="Y439" s="241"/>
      <c r="Z439" s="241"/>
      <c r="AA439" s="241"/>
      <c r="AB439" s="241"/>
      <c r="AC439" s="240"/>
      <c r="AD439" s="240"/>
      <c r="AE439" s="240"/>
      <c r="AF439" s="240"/>
      <c r="AG439" s="241"/>
      <c r="AH439" s="241"/>
      <c r="AI439" s="241"/>
      <c r="AJ439" s="241"/>
      <c r="AK439" s="87">
        <v>12.94</v>
      </c>
      <c r="AL439" s="87"/>
      <c r="AM439" s="242"/>
      <c r="AN439" s="242">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43" t="s">
        <v>3</v>
      </c>
      <c r="AY439" s="102">
        <v>1540</v>
      </c>
      <c r="AZ439" s="103">
        <v>770</v>
      </c>
      <c r="BA439" s="103">
        <v>630</v>
      </c>
      <c r="BB439" s="103">
        <v>490</v>
      </c>
      <c r="BC439" s="98">
        <v>1320</v>
      </c>
      <c r="BD439" s="98">
        <v>660</v>
      </c>
      <c r="BE439" s="98">
        <v>540</v>
      </c>
      <c r="BF439" s="98">
        <v>420</v>
      </c>
      <c r="BG439" s="104">
        <f t="shared" si="262"/>
        <v>3950</v>
      </c>
      <c r="BJ439" s="238" t="e">
        <f>M439*#REF!</f>
        <v>#REF!</v>
      </c>
      <c r="BK439" s="238" t="e">
        <f>N439*#REF!</f>
        <v>#REF!</v>
      </c>
      <c r="BL439" s="238" t="e">
        <f>O439*#REF!</f>
        <v>#REF!</v>
      </c>
      <c r="BM439" s="238"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5387</v>
      </c>
      <c r="I440" s="85" t="s">
        <v>5388</v>
      </c>
      <c r="J440" s="85" t="s">
        <v>5383</v>
      </c>
      <c r="K440" s="85" t="str">
        <f t="shared" si="242"/>
        <v>LK30DT</v>
      </c>
      <c r="L440" s="85" t="s">
        <v>5044</v>
      </c>
      <c r="M440" s="251">
        <v>2100</v>
      </c>
      <c r="N440" s="251">
        <v>1200</v>
      </c>
      <c r="O440" s="285">
        <v>900</v>
      </c>
      <c r="P440" s="285">
        <v>700</v>
      </c>
      <c r="Q440" s="96" t="e">
        <f>VLOOKUP(H440&amp;"Vị trí 1",#REF!,9,0)</f>
        <v>#REF!</v>
      </c>
      <c r="R440" s="96" t="e">
        <f>VLOOKUP(H440&amp;"Vị trí 2",#REF!,9,0)</f>
        <v>#REF!</v>
      </c>
      <c r="S440" s="96" t="e">
        <f>VLOOKUP(H440&amp;"Vị trí 3",#REF!,9,0)</f>
        <v>#REF!</v>
      </c>
      <c r="T440" s="96" t="e">
        <f>VLOOKUP(H440&amp;"Vị trí 4",#REF!,9,0)</f>
        <v>#REF!</v>
      </c>
      <c r="U440" s="240"/>
      <c r="V440" s="240"/>
      <c r="W440" s="240"/>
      <c r="X440" s="240"/>
      <c r="Y440" s="241"/>
      <c r="Z440" s="241"/>
      <c r="AA440" s="241"/>
      <c r="AB440" s="241"/>
      <c r="AC440" s="240"/>
      <c r="AD440" s="240"/>
      <c r="AE440" s="240"/>
      <c r="AF440" s="240"/>
      <c r="AG440" s="241"/>
      <c r="AH440" s="241"/>
      <c r="AI440" s="241"/>
      <c r="AJ440" s="241"/>
      <c r="AK440" s="87">
        <v>15.238095238095237</v>
      </c>
      <c r="AL440" s="87"/>
      <c r="AM440" s="242"/>
      <c r="AN440" s="242">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43" t="s">
        <v>3</v>
      </c>
      <c r="AY440" s="102">
        <v>1540</v>
      </c>
      <c r="AZ440" s="103">
        <v>770</v>
      </c>
      <c r="BA440" s="103">
        <v>630</v>
      </c>
      <c r="BB440" s="103">
        <v>490</v>
      </c>
      <c r="BC440" s="98">
        <v>1320</v>
      </c>
      <c r="BD440" s="98">
        <v>660</v>
      </c>
      <c r="BE440" s="98">
        <v>540</v>
      </c>
      <c r="BF440" s="98">
        <v>420</v>
      </c>
      <c r="BG440" s="104">
        <f t="shared" si="262"/>
        <v>3396.5</v>
      </c>
      <c r="BJ440" s="238" t="e">
        <f>M440*#REF!</f>
        <v>#REF!</v>
      </c>
      <c r="BK440" s="238" t="e">
        <f>N440*#REF!</f>
        <v>#REF!</v>
      </c>
      <c r="BL440" s="238" t="e">
        <f>O440*#REF!</f>
        <v>#REF!</v>
      </c>
      <c r="BM440" s="238"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5389</v>
      </c>
      <c r="I441" s="85" t="s">
        <v>5390</v>
      </c>
      <c r="J441" s="85" t="s">
        <v>249</v>
      </c>
      <c r="K441" s="85"/>
      <c r="L441" s="85" t="s">
        <v>5388</v>
      </c>
      <c r="M441" s="285"/>
      <c r="N441" s="285"/>
      <c r="O441" s="285"/>
      <c r="P441" s="285"/>
      <c r="Q441" s="96"/>
      <c r="R441" s="96"/>
      <c r="S441" s="96"/>
      <c r="T441" s="96"/>
      <c r="U441" s="240" t="e">
        <f>VLOOKUP(A441,#REF!,32,0)</f>
        <v>#REF!</v>
      </c>
      <c r="V441" s="240"/>
      <c r="W441" s="240"/>
      <c r="X441" s="240"/>
      <c r="Y441" s="241" t="e">
        <f>U441/M441</f>
        <v>#REF!</v>
      </c>
      <c r="Z441" s="241"/>
      <c r="AA441" s="241"/>
      <c r="AB441" s="241"/>
      <c r="AC441" s="240"/>
      <c r="AD441" s="240"/>
      <c r="AE441" s="240"/>
      <c r="AF441" s="240"/>
      <c r="AG441" s="241"/>
      <c r="AH441" s="241"/>
      <c r="AI441" s="241"/>
      <c r="AJ441" s="241"/>
      <c r="AK441" s="87"/>
      <c r="AL441" s="87"/>
      <c r="AM441" s="242"/>
      <c r="AN441" s="242"/>
      <c r="AO441" s="99"/>
      <c r="AP441" s="99"/>
      <c r="AQ441" s="99"/>
      <c r="AR441" s="99"/>
      <c r="AS441" s="99"/>
      <c r="AT441" s="99"/>
      <c r="AU441" s="99"/>
      <c r="AV441" s="99"/>
      <c r="AW441" s="60"/>
      <c r="AX441" s="243" t="s">
        <v>3</v>
      </c>
      <c r="AY441" s="102">
        <v>1540</v>
      </c>
      <c r="AZ441" s="103">
        <v>770</v>
      </c>
      <c r="BA441" s="103">
        <v>630</v>
      </c>
      <c r="BB441" s="103">
        <v>490</v>
      </c>
      <c r="BC441" s="98">
        <v>1320</v>
      </c>
      <c r="BD441" s="98">
        <v>660</v>
      </c>
      <c r="BE441" s="98">
        <v>540</v>
      </c>
      <c r="BF441" s="98">
        <v>420</v>
      </c>
      <c r="BJ441" s="238" t="e">
        <f>M441*#REF!</f>
        <v>#REF!</v>
      </c>
      <c r="BK441" s="238" t="e">
        <f>N441*#REF!</f>
        <v>#REF!</v>
      </c>
      <c r="BL441" s="238" t="e">
        <f>O441*#REF!</f>
        <v>#REF!</v>
      </c>
      <c r="BM441" s="238"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5391</v>
      </c>
      <c r="I442" s="85" t="s">
        <v>5392</v>
      </c>
      <c r="J442" s="85" t="s">
        <v>249</v>
      </c>
      <c r="K442" s="85" t="str">
        <f t="shared" si="242"/>
        <v>LK31DT_D1</v>
      </c>
      <c r="L442" s="85" t="s">
        <v>267</v>
      </c>
      <c r="M442" s="251">
        <v>5000</v>
      </c>
      <c r="N442" s="251">
        <v>2500</v>
      </c>
      <c r="O442" s="251">
        <v>2000</v>
      </c>
      <c r="P442" s="285">
        <v>950</v>
      </c>
      <c r="Q442" s="96" t="e">
        <f>VLOOKUP(H442&amp;"Vị trí 1",#REF!,9,0)</f>
        <v>#REF!</v>
      </c>
      <c r="R442" s="96" t="e">
        <f>VLOOKUP(H442&amp;"Vị trí 2",#REF!,9,0)</f>
        <v>#REF!</v>
      </c>
      <c r="S442" s="96" t="e">
        <f>VLOOKUP(H442&amp;"Vị trí 3",#REF!,9,0)</f>
        <v>#REF!</v>
      </c>
      <c r="T442" s="96" t="e">
        <f>VLOOKUP(H442&amp;"Vị trí 4",#REF!,9,0)</f>
        <v>#REF!</v>
      </c>
      <c r="U442" s="240" t="e">
        <f>VLOOKUP(A442,#REF!,32,0)</f>
        <v>#REF!</v>
      </c>
      <c r="V442" s="240"/>
      <c r="W442" s="240"/>
      <c r="X442" s="240"/>
      <c r="Y442" s="241" t="e">
        <f>U442/M442</f>
        <v>#REF!</v>
      </c>
      <c r="Z442" s="241"/>
      <c r="AA442" s="241"/>
      <c r="AB442" s="241"/>
      <c r="AC442" s="240"/>
      <c r="AD442" s="240"/>
      <c r="AE442" s="240"/>
      <c r="AF442" s="240"/>
      <c r="AG442" s="241"/>
      <c r="AH442" s="241"/>
      <c r="AI442" s="241"/>
      <c r="AJ442" s="241"/>
      <c r="AK442" s="87">
        <v>12.94</v>
      </c>
      <c r="AL442" s="87"/>
      <c r="AM442" s="242"/>
      <c r="AN442" s="242">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43" t="s">
        <v>3</v>
      </c>
      <c r="AY442" s="102">
        <v>1540</v>
      </c>
      <c r="AZ442" s="103">
        <v>770</v>
      </c>
      <c r="BA442" s="103">
        <v>630</v>
      </c>
      <c r="BB442" s="103">
        <v>490</v>
      </c>
      <c r="BC442" s="98">
        <v>1320</v>
      </c>
      <c r="BD442" s="98">
        <v>660</v>
      </c>
      <c r="BE442" s="98">
        <v>540</v>
      </c>
      <c r="BF442" s="98">
        <v>420</v>
      </c>
      <c r="BG442" s="104">
        <f t="shared" ref="BG442:BG459" si="274">AV442-AW442</f>
        <v>1500</v>
      </c>
      <c r="BJ442" s="238" t="e">
        <f>M442*#REF!</f>
        <v>#REF!</v>
      </c>
      <c r="BK442" s="238" t="e">
        <f>N442*#REF!</f>
        <v>#REF!</v>
      </c>
      <c r="BL442" s="238" t="e">
        <f>O442*#REF!</f>
        <v>#REF!</v>
      </c>
      <c r="BM442" s="238"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5393</v>
      </c>
      <c r="I443" s="85" t="s">
        <v>5394</v>
      </c>
      <c r="J443" s="85" t="s">
        <v>267</v>
      </c>
      <c r="K443" s="85" t="str">
        <f t="shared" si="242"/>
        <v>LK31DT_D2</v>
      </c>
      <c r="L443" s="85" t="s">
        <v>5388</v>
      </c>
      <c r="M443" s="251">
        <v>2500</v>
      </c>
      <c r="N443" s="251">
        <v>1100</v>
      </c>
      <c r="O443" s="285">
        <v>900</v>
      </c>
      <c r="P443" s="285">
        <v>700</v>
      </c>
      <c r="Q443" s="96" t="e">
        <f>VLOOKUP(H443&amp;"Vị trí 1",#REF!,9,0)</f>
        <v>#REF!</v>
      </c>
      <c r="R443" s="96" t="e">
        <f>VLOOKUP(H443&amp;"Vị trí 2",#REF!,9,0)</f>
        <v>#REF!</v>
      </c>
      <c r="S443" s="96" t="e">
        <f>VLOOKUP(H443&amp;"Vị trí 3",#REF!,9,0)</f>
        <v>#REF!</v>
      </c>
      <c r="T443" s="96" t="e">
        <f>VLOOKUP(H443&amp;"Vị trí 4",#REF!,9,0)</f>
        <v>#REF!</v>
      </c>
      <c r="U443" s="240" t="e">
        <f>VLOOKUP(A443,#REF!,32,0)</f>
        <v>#REF!</v>
      </c>
      <c r="V443" s="240" t="e">
        <f>VLOOKUP(B443,#REF!,32,0)</f>
        <v>#REF!</v>
      </c>
      <c r="W443" s="240" t="e">
        <f>VLOOKUP(C443,#REF!,32,0)</f>
        <v>#REF!</v>
      </c>
      <c r="X443" s="240" t="e">
        <f>VLOOKUP(D443,#REF!,32,0)</f>
        <v>#REF!</v>
      </c>
      <c r="Y443" s="241" t="e">
        <f>U443/M443</f>
        <v>#REF!</v>
      </c>
      <c r="Z443" s="241" t="e">
        <f>V443/N443</f>
        <v>#REF!</v>
      </c>
      <c r="AA443" s="241" t="e">
        <f>W443/O443</f>
        <v>#REF!</v>
      </c>
      <c r="AB443" s="241" t="e">
        <f>X443/P443</f>
        <v>#REF!</v>
      </c>
      <c r="AC443" s="240"/>
      <c r="AD443" s="240"/>
      <c r="AE443" s="240"/>
      <c r="AF443" s="240"/>
      <c r="AG443" s="241"/>
      <c r="AH443" s="241"/>
      <c r="AI443" s="241"/>
      <c r="AJ443" s="241"/>
      <c r="AK443" s="87">
        <v>12.94</v>
      </c>
      <c r="AL443" s="87"/>
      <c r="AM443" s="242"/>
      <c r="AN443" s="242">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43" t="s">
        <v>3</v>
      </c>
      <c r="AY443" s="102">
        <v>2100</v>
      </c>
      <c r="AZ443" s="103">
        <v>1050</v>
      </c>
      <c r="BA443" s="103">
        <v>700</v>
      </c>
      <c r="BB443" s="103">
        <v>560</v>
      </c>
      <c r="BC443" s="98">
        <v>1800</v>
      </c>
      <c r="BD443" s="98">
        <v>900</v>
      </c>
      <c r="BE443" s="98">
        <v>600</v>
      </c>
      <c r="BF443" s="98">
        <v>480</v>
      </c>
      <c r="BG443" s="104">
        <f t="shared" si="274"/>
        <v>2450</v>
      </c>
      <c r="BJ443" s="238" t="e">
        <f>M443*#REF!</f>
        <v>#REF!</v>
      </c>
      <c r="BK443" s="238" t="e">
        <f>N443*#REF!</f>
        <v>#REF!</v>
      </c>
      <c r="BL443" s="238" t="e">
        <f>O443*#REF!</f>
        <v>#REF!</v>
      </c>
      <c r="BM443" s="238"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5395</v>
      </c>
      <c r="I444" s="85" t="s">
        <v>868</v>
      </c>
      <c r="J444" s="85" t="s">
        <v>267</v>
      </c>
      <c r="K444" s="85" t="str">
        <f t="shared" si="242"/>
        <v>LK32DT</v>
      </c>
      <c r="L444" s="85" t="s">
        <v>1102</v>
      </c>
      <c r="M444" s="251">
        <v>3000</v>
      </c>
      <c r="N444" s="251">
        <v>1500</v>
      </c>
      <c r="O444" s="285">
        <v>900</v>
      </c>
      <c r="P444" s="285">
        <v>700</v>
      </c>
      <c r="Q444" s="96" t="e">
        <f>VLOOKUP(H444&amp;"Vị trí 1",#REF!,9,0)</f>
        <v>#REF!</v>
      </c>
      <c r="R444" s="96" t="e">
        <f>VLOOKUP(H444&amp;"Vị trí 2",#REF!,9,0)</f>
        <v>#REF!</v>
      </c>
      <c r="S444" s="96" t="e">
        <f>VLOOKUP(H444&amp;"Vị trí 3",#REF!,9,0)</f>
        <v>#REF!</v>
      </c>
      <c r="T444" s="96" t="e">
        <f>VLOOKUP(H444&amp;"Vị trí 4",#REF!,9,0)</f>
        <v>#REF!</v>
      </c>
      <c r="U444" s="240" t="e">
        <f>VLOOKUP(A444,#REF!,32,0)</f>
        <v>#REF!</v>
      </c>
      <c r="V444" s="240" t="e">
        <f>VLOOKUP(B444,#REF!,32,0)</f>
        <v>#REF!</v>
      </c>
      <c r="W444" s="240" t="e">
        <f>VLOOKUP(C444,#REF!,32,0)</f>
        <v>#REF!</v>
      </c>
      <c r="X444" s="240"/>
      <c r="Y444" s="241" t="e">
        <f>U444/M444</f>
        <v>#REF!</v>
      </c>
      <c r="Z444" s="241" t="e">
        <f>V444/N444</f>
        <v>#REF!</v>
      </c>
      <c r="AA444" s="241" t="e">
        <f>W444/O444</f>
        <v>#REF!</v>
      </c>
      <c r="AB444" s="241"/>
      <c r="AC444" s="240"/>
      <c r="AD444" s="240"/>
      <c r="AE444" s="240"/>
      <c r="AF444" s="240"/>
      <c r="AG444" s="241"/>
      <c r="AH444" s="241"/>
      <c r="AI444" s="241"/>
      <c r="AJ444" s="241"/>
      <c r="AK444" s="87">
        <v>12.94</v>
      </c>
      <c r="AL444" s="87"/>
      <c r="AM444" s="242"/>
      <c r="AN444" s="242">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43" t="s">
        <v>3</v>
      </c>
      <c r="AY444" s="102">
        <v>1540</v>
      </c>
      <c r="AZ444" s="103">
        <v>840</v>
      </c>
      <c r="BA444" s="103">
        <v>700</v>
      </c>
      <c r="BB444" s="103">
        <v>490</v>
      </c>
      <c r="BC444" s="98">
        <v>1320</v>
      </c>
      <c r="BD444" s="98">
        <v>720</v>
      </c>
      <c r="BE444" s="98">
        <v>600</v>
      </c>
      <c r="BF444" s="98">
        <v>420</v>
      </c>
      <c r="BG444" s="104">
        <f t="shared" si="274"/>
        <v>1880</v>
      </c>
      <c r="BJ444" s="238" t="e">
        <f>M444*#REF!</f>
        <v>#REF!</v>
      </c>
      <c r="BK444" s="238" t="e">
        <f>N444*#REF!</f>
        <v>#REF!</v>
      </c>
      <c r="BL444" s="238" t="e">
        <f>O444*#REF!</f>
        <v>#REF!</v>
      </c>
      <c r="BM444" s="238"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5396</v>
      </c>
      <c r="I445" s="85" t="s">
        <v>275</v>
      </c>
      <c r="J445" s="85" t="s">
        <v>267</v>
      </c>
      <c r="K445" s="85" t="str">
        <f t="shared" si="242"/>
        <v>LK33DT</v>
      </c>
      <c r="L445" s="85" t="s">
        <v>1102</v>
      </c>
      <c r="M445" s="251">
        <v>2200</v>
      </c>
      <c r="N445" s="251">
        <v>1100</v>
      </c>
      <c r="O445" s="285">
        <v>900</v>
      </c>
      <c r="P445" s="285">
        <v>700</v>
      </c>
      <c r="Q445" s="96" t="e">
        <f>VLOOKUP(H445&amp;"Vị trí 1",#REF!,9,0)</f>
        <v>#REF!</v>
      </c>
      <c r="R445" s="96" t="e">
        <f>VLOOKUP(H445&amp;"Vị trí 2",#REF!,9,0)</f>
        <v>#REF!</v>
      </c>
      <c r="S445" s="96" t="e">
        <f>VLOOKUP(H445&amp;"Vị trí 3",#REF!,9,0)</f>
        <v>#REF!</v>
      </c>
      <c r="T445" s="96" t="e">
        <f>VLOOKUP(H445&amp;"Vị trí 4",#REF!,9,0)</f>
        <v>#REF!</v>
      </c>
      <c r="U445" s="240" t="e">
        <f>VLOOKUP(A445,#REF!,32,0)</f>
        <v>#REF!</v>
      </c>
      <c r="V445" s="240" t="e">
        <f>VLOOKUP(B445,#REF!,32,0)</f>
        <v>#REF!</v>
      </c>
      <c r="W445" s="240"/>
      <c r="X445" s="240"/>
      <c r="Y445" s="241" t="e">
        <f>U445/M445</f>
        <v>#REF!</v>
      </c>
      <c r="Z445" s="241" t="e">
        <f>V445/N445</f>
        <v>#REF!</v>
      </c>
      <c r="AA445" s="241"/>
      <c r="AB445" s="241"/>
      <c r="AC445" s="240"/>
      <c r="AD445" s="240"/>
      <c r="AE445" s="240"/>
      <c r="AF445" s="240"/>
      <c r="AG445" s="241"/>
      <c r="AH445" s="241"/>
      <c r="AI445" s="241"/>
      <c r="AJ445" s="241"/>
      <c r="AK445" s="87">
        <v>10.454545454545455</v>
      </c>
      <c r="AL445" s="87"/>
      <c r="AM445" s="242"/>
      <c r="AN445" s="242">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43" t="s">
        <v>3</v>
      </c>
      <c r="AY445" s="102">
        <v>1540</v>
      </c>
      <c r="AZ445" s="103">
        <v>840</v>
      </c>
      <c r="BA445" s="103">
        <v>700</v>
      </c>
      <c r="BB445" s="103">
        <v>490</v>
      </c>
      <c r="BC445" s="98">
        <v>1320</v>
      </c>
      <c r="BD445" s="98">
        <v>720</v>
      </c>
      <c r="BE445" s="98">
        <v>600</v>
      </c>
      <c r="BF445" s="98">
        <v>420</v>
      </c>
      <c r="BG445" s="104">
        <f t="shared" si="274"/>
        <v>2287</v>
      </c>
      <c r="BJ445" s="238" t="e">
        <f>M445*#REF!</f>
        <v>#REF!</v>
      </c>
      <c r="BK445" s="238" t="e">
        <f>N445*#REF!</f>
        <v>#REF!</v>
      </c>
      <c r="BL445" s="238" t="e">
        <f>O445*#REF!</f>
        <v>#REF!</v>
      </c>
      <c r="BM445" s="238"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5397</v>
      </c>
      <c r="I446" s="85" t="s">
        <v>5398</v>
      </c>
      <c r="J446" s="85" t="s">
        <v>267</v>
      </c>
      <c r="K446" s="85" t="str">
        <f t="shared" si="242"/>
        <v>LK34DT</v>
      </c>
      <c r="L446" s="85" t="s">
        <v>1102</v>
      </c>
      <c r="M446" s="251">
        <v>2200</v>
      </c>
      <c r="N446" s="251">
        <v>1100</v>
      </c>
      <c r="O446" s="285">
        <v>900</v>
      </c>
      <c r="P446" s="285">
        <v>700</v>
      </c>
      <c r="Q446" s="96" t="e">
        <f>VLOOKUP(H446&amp;"Vị trí 1",#REF!,9,0)</f>
        <v>#REF!</v>
      </c>
      <c r="R446" s="96" t="e">
        <f>VLOOKUP(H446&amp;"Vị trí 2",#REF!,9,0)</f>
        <v>#REF!</v>
      </c>
      <c r="S446" s="96" t="e">
        <f>VLOOKUP(H446&amp;"Vị trí 3",#REF!,9,0)</f>
        <v>#REF!</v>
      </c>
      <c r="T446" s="96" t="e">
        <f>VLOOKUP(H446&amp;"Vị trí 4",#REF!,9,0)</f>
        <v>#REF!</v>
      </c>
      <c r="U446" s="240"/>
      <c r="V446" s="240"/>
      <c r="W446" s="240"/>
      <c r="X446" s="240"/>
      <c r="Y446" s="241"/>
      <c r="Z446" s="241"/>
      <c r="AA446" s="241"/>
      <c r="AB446" s="241"/>
      <c r="AC446" s="240"/>
      <c r="AD446" s="240"/>
      <c r="AE446" s="240"/>
      <c r="AF446" s="240"/>
      <c r="AG446" s="241"/>
      <c r="AH446" s="241"/>
      <c r="AI446" s="241"/>
      <c r="AJ446" s="241"/>
      <c r="AK446" s="87">
        <v>12.94</v>
      </c>
      <c r="AL446" s="87"/>
      <c r="AM446" s="242"/>
      <c r="AN446" s="242">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43" t="s">
        <v>3</v>
      </c>
      <c r="AY446" s="102">
        <v>1540</v>
      </c>
      <c r="AZ446" s="103">
        <v>840</v>
      </c>
      <c r="BA446" s="103">
        <v>700</v>
      </c>
      <c r="BB446" s="103">
        <v>490</v>
      </c>
      <c r="BC446" s="98">
        <v>1320</v>
      </c>
      <c r="BD446" s="98">
        <v>720</v>
      </c>
      <c r="BE446" s="98">
        <v>600</v>
      </c>
      <c r="BF446" s="98">
        <v>420</v>
      </c>
      <c r="BG446" s="104">
        <f t="shared" si="274"/>
        <v>2792</v>
      </c>
      <c r="BJ446" s="238" t="e">
        <f>M446*#REF!</f>
        <v>#REF!</v>
      </c>
      <c r="BK446" s="238" t="e">
        <f>N446*#REF!</f>
        <v>#REF!</v>
      </c>
      <c r="BL446" s="238" t="e">
        <f>O446*#REF!</f>
        <v>#REF!</v>
      </c>
      <c r="BM446" s="238"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5399</v>
      </c>
      <c r="I447" s="85" t="s">
        <v>851</v>
      </c>
      <c r="J447" s="85" t="s">
        <v>267</v>
      </c>
      <c r="K447" s="85" t="str">
        <f t="shared" si="242"/>
        <v>LK35DT</v>
      </c>
      <c r="L447" s="85" t="s">
        <v>1102</v>
      </c>
      <c r="M447" s="251">
        <v>2200</v>
      </c>
      <c r="N447" s="251">
        <v>1100</v>
      </c>
      <c r="O447" s="285">
        <v>900</v>
      </c>
      <c r="P447" s="285">
        <v>700</v>
      </c>
      <c r="Q447" s="96" t="e">
        <f>VLOOKUP(H447&amp;"Vị trí 1",#REF!,9,0)</f>
        <v>#REF!</v>
      </c>
      <c r="R447" s="96" t="e">
        <f>VLOOKUP(H447&amp;"Vị trí 2",#REF!,9,0)</f>
        <v>#REF!</v>
      </c>
      <c r="S447" s="96" t="e">
        <f>VLOOKUP(H447&amp;"Vị trí 3",#REF!,9,0)</f>
        <v>#REF!</v>
      </c>
      <c r="T447" s="96" t="e">
        <f>VLOOKUP(H447&amp;"Vị trí 4",#REF!,9,0)</f>
        <v>#REF!</v>
      </c>
      <c r="U447" s="240" t="e">
        <f>VLOOKUP(A447,#REF!,32,0)</f>
        <v>#REF!</v>
      </c>
      <c r="V447" s="240"/>
      <c r="W447" s="240"/>
      <c r="X447" s="240"/>
      <c r="Y447" s="241" t="e">
        <f>U447/M447</f>
        <v>#REF!</v>
      </c>
      <c r="Z447" s="241"/>
      <c r="AA447" s="241"/>
      <c r="AB447" s="241"/>
      <c r="AC447" s="240"/>
      <c r="AD447" s="240"/>
      <c r="AE447" s="240"/>
      <c r="AF447" s="240"/>
      <c r="AG447" s="241"/>
      <c r="AH447" s="241"/>
      <c r="AI447" s="241"/>
      <c r="AJ447" s="241"/>
      <c r="AK447" s="87">
        <v>12.94</v>
      </c>
      <c r="AL447" s="87"/>
      <c r="AM447" s="242"/>
      <c r="AN447" s="242">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43" t="s">
        <v>3</v>
      </c>
      <c r="AY447" s="102">
        <v>2870</v>
      </c>
      <c r="AZ447" s="103">
        <v>1680</v>
      </c>
      <c r="BA447" s="103">
        <v>1190</v>
      </c>
      <c r="BB447" s="103">
        <v>840</v>
      </c>
      <c r="BC447" s="98">
        <v>2460</v>
      </c>
      <c r="BD447" s="98">
        <v>1440</v>
      </c>
      <c r="BE447" s="98">
        <v>1020</v>
      </c>
      <c r="BF447" s="98">
        <v>720</v>
      </c>
      <c r="BG447" s="104">
        <f t="shared" si="274"/>
        <v>2792</v>
      </c>
      <c r="BJ447" s="238" t="e">
        <f>M447*#REF!</f>
        <v>#REF!</v>
      </c>
      <c r="BK447" s="238" t="e">
        <f>N447*#REF!</f>
        <v>#REF!</v>
      </c>
      <c r="BL447" s="238" t="e">
        <f>O447*#REF!</f>
        <v>#REF!</v>
      </c>
      <c r="BM447" s="238"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5400</v>
      </c>
      <c r="I448" s="85" t="s">
        <v>4370</v>
      </c>
      <c r="J448" s="85" t="s">
        <v>267</v>
      </c>
      <c r="K448" s="85" t="str">
        <f t="shared" si="242"/>
        <v>LK36DT</v>
      </c>
      <c r="L448" s="85" t="s">
        <v>1102</v>
      </c>
      <c r="M448" s="251">
        <v>2200</v>
      </c>
      <c r="N448" s="251">
        <v>1100</v>
      </c>
      <c r="O448" s="285">
        <v>900</v>
      </c>
      <c r="P448" s="285">
        <v>700</v>
      </c>
      <c r="Q448" s="96" t="e">
        <f>VLOOKUP(H448&amp;"Vị trí 1",#REF!,9,0)</f>
        <v>#REF!</v>
      </c>
      <c r="R448" s="96" t="e">
        <f>VLOOKUP(H448&amp;"Vị trí 2",#REF!,9,0)</f>
        <v>#REF!</v>
      </c>
      <c r="S448" s="96" t="e">
        <f>VLOOKUP(H448&amp;"Vị trí 3",#REF!,9,0)</f>
        <v>#REF!</v>
      </c>
      <c r="T448" s="96" t="e">
        <f>VLOOKUP(H448&amp;"Vị trí 4",#REF!,9,0)</f>
        <v>#REF!</v>
      </c>
      <c r="U448" s="240"/>
      <c r="V448" s="240"/>
      <c r="W448" s="240"/>
      <c r="X448" s="240"/>
      <c r="Y448" s="241"/>
      <c r="Z448" s="241"/>
      <c r="AA448" s="241"/>
      <c r="AB448" s="241"/>
      <c r="AC448" s="240"/>
      <c r="AD448" s="240"/>
      <c r="AE448" s="240"/>
      <c r="AF448" s="240"/>
      <c r="AG448" s="241"/>
      <c r="AH448" s="241"/>
      <c r="AI448" s="241"/>
      <c r="AJ448" s="241"/>
      <c r="AK448" s="87">
        <v>10.772727272727273</v>
      </c>
      <c r="AL448" s="87"/>
      <c r="AM448" s="242"/>
      <c r="AN448" s="242">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43" t="s">
        <v>3</v>
      </c>
      <c r="AY448" s="102">
        <v>3150</v>
      </c>
      <c r="AZ448" s="103">
        <v>1820</v>
      </c>
      <c r="BA448" s="103">
        <v>1190</v>
      </c>
      <c r="BB448" s="103">
        <v>840</v>
      </c>
      <c r="BC448" s="98">
        <v>2700</v>
      </c>
      <c r="BD448" s="98">
        <v>1560</v>
      </c>
      <c r="BE448" s="98">
        <v>1020</v>
      </c>
      <c r="BF448" s="98">
        <v>720</v>
      </c>
      <c r="BG448" s="104">
        <f t="shared" si="274"/>
        <v>2321</v>
      </c>
      <c r="BJ448" s="238" t="e">
        <f>M448*#REF!</f>
        <v>#REF!</v>
      </c>
      <c r="BK448" s="238" t="e">
        <f>N448*#REF!</f>
        <v>#REF!</v>
      </c>
      <c r="BL448" s="238" t="e">
        <f>O448*#REF!</f>
        <v>#REF!</v>
      </c>
      <c r="BM448" s="238"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5401</v>
      </c>
      <c r="I449" s="85" t="s">
        <v>5044</v>
      </c>
      <c r="J449" s="85" t="s">
        <v>267</v>
      </c>
      <c r="K449" s="85" t="str">
        <f t="shared" si="242"/>
        <v>LK37DT</v>
      </c>
      <c r="L449" s="85" t="s">
        <v>1102</v>
      </c>
      <c r="M449" s="251">
        <v>2200</v>
      </c>
      <c r="N449" s="251">
        <v>1100</v>
      </c>
      <c r="O449" s="285">
        <v>900</v>
      </c>
      <c r="P449" s="285">
        <v>700</v>
      </c>
      <c r="Q449" s="96" t="e">
        <f>VLOOKUP(H449&amp;"Vị trí 1",#REF!,9,0)</f>
        <v>#REF!</v>
      </c>
      <c r="R449" s="96" t="e">
        <f>VLOOKUP(H449&amp;"Vị trí 2",#REF!,9,0)</f>
        <v>#REF!</v>
      </c>
      <c r="S449" s="96" t="e">
        <f>VLOOKUP(H449&amp;"Vị trí 3",#REF!,9,0)</f>
        <v>#REF!</v>
      </c>
      <c r="T449" s="96" t="e">
        <f>VLOOKUP(H449&amp;"Vị trí 4",#REF!,9,0)</f>
        <v>#REF!</v>
      </c>
      <c r="U449" s="240"/>
      <c r="V449" s="240"/>
      <c r="W449" s="240"/>
      <c r="X449" s="240"/>
      <c r="Y449" s="241"/>
      <c r="Z449" s="241"/>
      <c r="AA449" s="241"/>
      <c r="AB449" s="241"/>
      <c r="AC449" s="240"/>
      <c r="AD449" s="240"/>
      <c r="AE449" s="240"/>
      <c r="AF449" s="240"/>
      <c r="AG449" s="241"/>
      <c r="AH449" s="241"/>
      <c r="AI449" s="241"/>
      <c r="AJ449" s="241"/>
      <c r="AK449" s="87">
        <v>10.227272727272727</v>
      </c>
      <c r="AL449" s="87"/>
      <c r="AM449" s="242"/>
      <c r="AN449" s="242">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43" t="s">
        <v>3</v>
      </c>
      <c r="AY449" s="102">
        <v>2800</v>
      </c>
      <c r="AZ449" s="103">
        <v>1400</v>
      </c>
      <c r="BA449" s="103">
        <v>1050</v>
      </c>
      <c r="BB449" s="103">
        <v>700</v>
      </c>
      <c r="BC449" s="98">
        <v>2400</v>
      </c>
      <c r="BD449" s="98">
        <v>1200</v>
      </c>
      <c r="BE449" s="98">
        <v>900</v>
      </c>
      <c r="BF449" s="98">
        <v>600</v>
      </c>
      <c r="BG449" s="104">
        <f t="shared" si="274"/>
        <v>2220</v>
      </c>
      <c r="BJ449" s="238" t="e">
        <f>M449*#REF!</f>
        <v>#REF!</v>
      </c>
      <c r="BK449" s="238" t="e">
        <f>N449*#REF!</f>
        <v>#REF!</v>
      </c>
      <c r="BL449" s="238" t="e">
        <f>O449*#REF!</f>
        <v>#REF!</v>
      </c>
      <c r="BM449" s="238"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5402</v>
      </c>
      <c r="I450" s="85" t="s">
        <v>261</v>
      </c>
      <c r="J450" s="85" t="s">
        <v>267</v>
      </c>
      <c r="K450" s="85" t="str">
        <f t="shared" si="242"/>
        <v>LK38DT</v>
      </c>
      <c r="L450" s="85" t="s">
        <v>1102</v>
      </c>
      <c r="M450" s="251">
        <v>3000</v>
      </c>
      <c r="N450" s="251">
        <v>1500</v>
      </c>
      <c r="O450" s="251">
        <v>1000</v>
      </c>
      <c r="P450" s="285">
        <v>800</v>
      </c>
      <c r="Q450" s="96" t="e">
        <f>VLOOKUP(H450&amp;"Vị trí 1",#REF!,9,0)</f>
        <v>#REF!</v>
      </c>
      <c r="R450" s="96" t="e">
        <f>VLOOKUP(H450&amp;"Vị trí 2",#REF!,9,0)</f>
        <v>#REF!</v>
      </c>
      <c r="S450" s="96" t="e">
        <f>VLOOKUP(H450&amp;"Vị trí 3",#REF!,9,0)</f>
        <v>#REF!</v>
      </c>
      <c r="T450" s="96" t="e">
        <f>VLOOKUP(H450&amp;"Vị trí 4",#REF!,9,0)</f>
        <v>#REF!</v>
      </c>
      <c r="U450" s="240"/>
      <c r="V450" s="240"/>
      <c r="W450" s="240"/>
      <c r="X450" s="240"/>
      <c r="Y450" s="241"/>
      <c r="Z450" s="241"/>
      <c r="AA450" s="241"/>
      <c r="AB450" s="241"/>
      <c r="AC450" s="240"/>
      <c r="AD450" s="240"/>
      <c r="AE450" s="240"/>
      <c r="AF450" s="240"/>
      <c r="AG450" s="241"/>
      <c r="AH450" s="241"/>
      <c r="AI450" s="241"/>
      <c r="AJ450" s="241"/>
      <c r="AK450" s="87">
        <v>6.8041666666666663</v>
      </c>
      <c r="AL450" s="87"/>
      <c r="AM450" s="242"/>
      <c r="AN450" s="242">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43" t="s">
        <v>3</v>
      </c>
      <c r="AY450" s="102">
        <v>2940</v>
      </c>
      <c r="AZ450" s="103">
        <v>1820</v>
      </c>
      <c r="BA450" s="103">
        <v>1190</v>
      </c>
      <c r="BB450" s="103">
        <v>840</v>
      </c>
      <c r="BC450" s="98">
        <v>2520</v>
      </c>
      <c r="BD450" s="98">
        <v>1560</v>
      </c>
      <c r="BE450" s="98">
        <v>1020</v>
      </c>
      <c r="BF450" s="98">
        <v>720</v>
      </c>
      <c r="BG450" s="104">
        <f t="shared" si="274"/>
        <v>1400</v>
      </c>
      <c r="BJ450" s="238" t="e">
        <f>M450*#REF!</f>
        <v>#REF!</v>
      </c>
      <c r="BK450" s="238" t="e">
        <f>N450*#REF!</f>
        <v>#REF!</v>
      </c>
      <c r="BL450" s="238" t="e">
        <f>O450*#REF!</f>
        <v>#REF!</v>
      </c>
      <c r="BM450" s="238"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5403</v>
      </c>
      <c r="I451" s="85" t="s">
        <v>5404</v>
      </c>
      <c r="J451" s="85" t="s">
        <v>271</v>
      </c>
      <c r="K451" s="85" t="str">
        <f t="shared" si="242"/>
        <v>LK39DT</v>
      </c>
      <c r="L451" s="85" t="s">
        <v>261</v>
      </c>
      <c r="M451" s="251">
        <v>2200</v>
      </c>
      <c r="N451" s="251">
        <v>1200</v>
      </c>
      <c r="O451" s="251">
        <v>1000</v>
      </c>
      <c r="P451" s="285">
        <v>700</v>
      </c>
      <c r="Q451" s="96" t="e">
        <f>VLOOKUP(H451&amp;"Vị trí 1",#REF!,9,0)</f>
        <v>#REF!</v>
      </c>
      <c r="R451" s="96" t="e">
        <f>VLOOKUP(H451&amp;"Vị trí 2",#REF!,9,0)</f>
        <v>#REF!</v>
      </c>
      <c r="S451" s="96" t="e">
        <f>VLOOKUP(H451&amp;"Vị trí 3",#REF!,9,0)</f>
        <v>#REF!</v>
      </c>
      <c r="T451" s="96" t="e">
        <f>VLOOKUP(H451&amp;"Vị trí 4",#REF!,9,0)</f>
        <v>#REF!</v>
      </c>
      <c r="U451" s="240"/>
      <c r="V451" s="240"/>
      <c r="W451" s="240"/>
      <c r="X451" s="240"/>
      <c r="Y451" s="241"/>
      <c r="Z451" s="241"/>
      <c r="AA451" s="241"/>
      <c r="AB451" s="241"/>
      <c r="AC451" s="240"/>
      <c r="AD451" s="240"/>
      <c r="AE451" s="240"/>
      <c r="AF451" s="240"/>
      <c r="AG451" s="241"/>
      <c r="AH451" s="241"/>
      <c r="AI451" s="241"/>
      <c r="AJ451" s="241"/>
      <c r="AK451" s="87">
        <v>8.8914141414141419</v>
      </c>
      <c r="AL451" s="87"/>
      <c r="AM451" s="242"/>
      <c r="AN451" s="242">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43" t="s">
        <v>3</v>
      </c>
      <c r="AY451" s="102">
        <v>4200</v>
      </c>
      <c r="AZ451" s="103">
        <v>2100</v>
      </c>
      <c r="BA451" s="103">
        <v>1400</v>
      </c>
      <c r="BB451" s="103">
        <v>840</v>
      </c>
      <c r="BC451" s="98">
        <v>3600</v>
      </c>
      <c r="BD451" s="98">
        <v>1800</v>
      </c>
      <c r="BE451" s="98">
        <v>1200</v>
      </c>
      <c r="BF451" s="98">
        <v>720</v>
      </c>
      <c r="BG451" s="104">
        <f t="shared" si="274"/>
        <v>1884</v>
      </c>
      <c r="BJ451" s="238" t="e">
        <f>M451*#REF!</f>
        <v>#REF!</v>
      </c>
      <c r="BK451" s="238" t="e">
        <f>N451*#REF!</f>
        <v>#REF!</v>
      </c>
      <c r="BL451" s="238" t="e">
        <f>O451*#REF!</f>
        <v>#REF!</v>
      </c>
      <c r="BM451" s="238"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5405</v>
      </c>
      <c r="I452" s="85" t="s">
        <v>256</v>
      </c>
      <c r="J452" s="85" t="s">
        <v>271</v>
      </c>
      <c r="K452" s="85" t="str">
        <f t="shared" si="242"/>
        <v>LK40DT</v>
      </c>
      <c r="L452" s="85" t="s">
        <v>261</v>
      </c>
      <c r="M452" s="251">
        <v>2200</v>
      </c>
      <c r="N452" s="251">
        <v>1200</v>
      </c>
      <c r="O452" s="251">
        <v>1000</v>
      </c>
      <c r="P452" s="285">
        <v>700</v>
      </c>
      <c r="Q452" s="96" t="e">
        <f>VLOOKUP(H452&amp;"Vị trí 1",#REF!,9,0)</f>
        <v>#REF!</v>
      </c>
      <c r="R452" s="96" t="e">
        <f>VLOOKUP(H452&amp;"Vị trí 2",#REF!,9,0)</f>
        <v>#REF!</v>
      </c>
      <c r="S452" s="96" t="e">
        <f>VLOOKUP(H452&amp;"Vị trí 3",#REF!,9,0)</f>
        <v>#REF!</v>
      </c>
      <c r="T452" s="96" t="e">
        <f>VLOOKUP(H452&amp;"Vị trí 4",#REF!,9,0)</f>
        <v>#REF!</v>
      </c>
      <c r="U452" s="240"/>
      <c r="V452" s="240" t="e">
        <f>VLOOKUP(B452,#REF!,32,0)</f>
        <v>#REF!</v>
      </c>
      <c r="W452" s="240"/>
      <c r="X452" s="240"/>
      <c r="Y452" s="241"/>
      <c r="Z452" s="241" t="e">
        <f>V452/N452</f>
        <v>#REF!</v>
      </c>
      <c r="AA452" s="241"/>
      <c r="AB452" s="241"/>
      <c r="AC452" s="240"/>
      <c r="AD452" s="240"/>
      <c r="AE452" s="240"/>
      <c r="AF452" s="240"/>
      <c r="AG452" s="241"/>
      <c r="AH452" s="241"/>
      <c r="AI452" s="241"/>
      <c r="AJ452" s="241"/>
      <c r="AK452" s="87">
        <v>10.132575757575758</v>
      </c>
      <c r="AL452" s="87"/>
      <c r="AM452" s="242"/>
      <c r="AN452" s="242">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43" t="s">
        <v>3</v>
      </c>
      <c r="AY452" s="102">
        <v>3500</v>
      </c>
      <c r="AZ452" s="103">
        <v>1750</v>
      </c>
      <c r="BA452" s="103">
        <v>1050</v>
      </c>
      <c r="BB452" s="103">
        <v>700</v>
      </c>
      <c r="BC452" s="98">
        <v>3000</v>
      </c>
      <c r="BD452" s="98">
        <v>1500</v>
      </c>
      <c r="BE452" s="98">
        <v>900</v>
      </c>
      <c r="BF452" s="98">
        <v>600</v>
      </c>
      <c r="BG452" s="104">
        <f t="shared" si="274"/>
        <v>2153</v>
      </c>
      <c r="BJ452" s="238" t="e">
        <f>M452*#REF!</f>
        <v>#REF!</v>
      </c>
      <c r="BK452" s="238" t="e">
        <f>N452*#REF!</f>
        <v>#REF!</v>
      </c>
      <c r="BL452" s="238" t="e">
        <f>O452*#REF!</f>
        <v>#REF!</v>
      </c>
      <c r="BM452" s="238"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5406</v>
      </c>
      <c r="I453" s="85" t="s">
        <v>5407</v>
      </c>
      <c r="J453" s="85" t="s">
        <v>271</v>
      </c>
      <c r="K453" s="85" t="str">
        <f t="shared" si="242"/>
        <v>LK41DT</v>
      </c>
      <c r="L453" s="85" t="s">
        <v>261</v>
      </c>
      <c r="M453" s="251">
        <v>2200</v>
      </c>
      <c r="N453" s="251">
        <v>1200</v>
      </c>
      <c r="O453" s="251">
        <v>1000</v>
      </c>
      <c r="P453" s="285">
        <v>700</v>
      </c>
      <c r="Q453" s="96" t="e">
        <f>VLOOKUP(H453&amp;"Vị trí 1",#REF!,9,0)</f>
        <v>#REF!</v>
      </c>
      <c r="R453" s="96" t="e">
        <f>VLOOKUP(H453&amp;"Vị trí 2",#REF!,9,0)</f>
        <v>#REF!</v>
      </c>
      <c r="S453" s="96" t="e">
        <f>VLOOKUP(H453&amp;"Vị trí 3",#REF!,9,0)</f>
        <v>#REF!</v>
      </c>
      <c r="T453" s="96" t="e">
        <f>VLOOKUP(H453&amp;"Vị trí 4",#REF!,9,0)</f>
        <v>#REF!</v>
      </c>
      <c r="U453" s="240"/>
      <c r="V453" s="240"/>
      <c r="W453" s="240"/>
      <c r="X453" s="240"/>
      <c r="Y453" s="241"/>
      <c r="Z453" s="241"/>
      <c r="AA453" s="241"/>
      <c r="AB453" s="241"/>
      <c r="AC453" s="240"/>
      <c r="AD453" s="240"/>
      <c r="AE453" s="240"/>
      <c r="AF453" s="240"/>
      <c r="AG453" s="241"/>
      <c r="AH453" s="241"/>
      <c r="AI453" s="241"/>
      <c r="AJ453" s="241"/>
      <c r="AK453" s="87">
        <v>12.94</v>
      </c>
      <c r="AL453" s="87"/>
      <c r="AM453" s="242"/>
      <c r="AN453" s="242">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43" t="s">
        <v>3</v>
      </c>
      <c r="AY453" s="102"/>
      <c r="AZ453" s="103"/>
      <c r="BA453" s="103"/>
      <c r="BB453" s="103"/>
      <c r="BC453" s="98"/>
      <c r="BD453" s="98"/>
      <c r="BE453" s="98"/>
      <c r="BF453" s="98"/>
      <c r="BG453" s="104">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5408</v>
      </c>
      <c r="I454" s="85" t="s">
        <v>211</v>
      </c>
      <c r="J454" s="85" t="s">
        <v>213</v>
      </c>
      <c r="K454" s="85" t="str">
        <f t="shared" si="242"/>
        <v>LK42DT</v>
      </c>
      <c r="L454" s="85" t="s">
        <v>4732</v>
      </c>
      <c r="M454" s="251">
        <v>4100</v>
      </c>
      <c r="N454" s="251">
        <v>2400</v>
      </c>
      <c r="O454" s="251">
        <v>1700</v>
      </c>
      <c r="P454" s="251">
        <v>1200</v>
      </c>
      <c r="Q454" s="96" t="e">
        <f>VLOOKUP(H454&amp;"Vị trí 1",#REF!,9,0)</f>
        <v>#REF!</v>
      </c>
      <c r="R454" s="96" t="e">
        <f>VLOOKUP(H454&amp;"Vị trí 2",#REF!,9,0)</f>
        <v>#REF!</v>
      </c>
      <c r="S454" s="96" t="e">
        <f>VLOOKUP(H454&amp;"Vị trí 3",#REF!,9,0)</f>
        <v>#REF!</v>
      </c>
      <c r="T454" s="96" t="e">
        <f>VLOOKUP(H454&amp;"Vị trí 4",#REF!,9,0)</f>
        <v>#REF!</v>
      </c>
      <c r="U454" s="240"/>
      <c r="V454" s="240" t="e">
        <f>VLOOKUP(B454,#REF!,32,0)</f>
        <v>#REF!</v>
      </c>
      <c r="W454" s="240"/>
      <c r="X454" s="240"/>
      <c r="Y454" s="241"/>
      <c r="Z454" s="241" t="e">
        <f>V454/N454</f>
        <v>#REF!</v>
      </c>
      <c r="AA454" s="241"/>
      <c r="AB454" s="241"/>
      <c r="AC454" s="240"/>
      <c r="AD454" s="240"/>
      <c r="AE454" s="240"/>
      <c r="AF454" s="240"/>
      <c r="AG454" s="241"/>
      <c r="AH454" s="241"/>
      <c r="AI454" s="241"/>
      <c r="AJ454" s="241"/>
      <c r="AK454" s="87">
        <v>10.24390243902439</v>
      </c>
      <c r="AL454" s="87"/>
      <c r="AM454" s="242"/>
      <c r="AN454" s="242">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43" t="s">
        <v>3</v>
      </c>
      <c r="AY454" s="102">
        <v>2800</v>
      </c>
      <c r="AZ454" s="103">
        <v>1400</v>
      </c>
      <c r="BA454" s="103">
        <v>1050</v>
      </c>
      <c r="BB454" s="103">
        <v>630</v>
      </c>
      <c r="BC454" s="98">
        <v>2400</v>
      </c>
      <c r="BD454" s="98">
        <v>1200</v>
      </c>
      <c r="BE454" s="98">
        <v>900</v>
      </c>
      <c r="BF454" s="98">
        <v>540</v>
      </c>
      <c r="BG454" s="104">
        <f t="shared" si="274"/>
        <v>3510</v>
      </c>
      <c r="BJ454" s="238" t="e">
        <f>M454*#REF!</f>
        <v>#REF!</v>
      </c>
      <c r="BK454" s="238" t="e">
        <f>N454*#REF!</f>
        <v>#REF!</v>
      </c>
      <c r="BL454" s="238" t="e">
        <f>O454*#REF!</f>
        <v>#REF!</v>
      </c>
      <c r="BM454" s="238"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5409</v>
      </c>
      <c r="I455" s="85" t="s">
        <v>5410</v>
      </c>
      <c r="J455" s="85" t="s">
        <v>211</v>
      </c>
      <c r="K455" s="85" t="str">
        <f t="shared" si="242"/>
        <v>LK43DT</v>
      </c>
      <c r="L455" s="85" t="s">
        <v>5411</v>
      </c>
      <c r="M455" s="251">
        <v>4500</v>
      </c>
      <c r="N455" s="251">
        <v>2600</v>
      </c>
      <c r="O455" s="251">
        <v>1700</v>
      </c>
      <c r="P455" s="251">
        <v>1200</v>
      </c>
      <c r="Q455" s="96" t="e">
        <f>VLOOKUP(H455&amp;"Vị trí 1",#REF!,9,0)</f>
        <v>#REF!</v>
      </c>
      <c r="R455" s="96" t="e">
        <f>VLOOKUP(H455&amp;"Vị trí 2",#REF!,9,0)</f>
        <v>#REF!</v>
      </c>
      <c r="S455" s="96" t="e">
        <f>VLOOKUP(H455&amp;"Vị trí 3",#REF!,9,0)</f>
        <v>#REF!</v>
      </c>
      <c r="T455" s="96" t="e">
        <f>VLOOKUP(H455&amp;"Vị trí 4",#REF!,9,0)</f>
        <v>#REF!</v>
      </c>
      <c r="U455" s="240" t="e">
        <f>VLOOKUP(A455,#REF!,32,0)</f>
        <v>#REF!</v>
      </c>
      <c r="V455" s="240"/>
      <c r="W455" s="240"/>
      <c r="X455" s="240"/>
      <c r="Y455" s="241" t="e">
        <f>U455/M455</f>
        <v>#REF!</v>
      </c>
      <c r="Z455" s="241"/>
      <c r="AA455" s="241"/>
      <c r="AB455" s="241"/>
      <c r="AC455" s="240"/>
      <c r="AD455" s="240"/>
      <c r="AE455" s="240"/>
      <c r="AF455" s="240"/>
      <c r="AG455" s="241"/>
      <c r="AH455" s="241"/>
      <c r="AI455" s="241"/>
      <c r="AJ455" s="241"/>
      <c r="AK455" s="87">
        <v>12.94</v>
      </c>
      <c r="AL455" s="87"/>
      <c r="AM455" s="242"/>
      <c r="AN455" s="242">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43" t="s">
        <v>3</v>
      </c>
      <c r="AY455" s="102">
        <v>3080</v>
      </c>
      <c r="AZ455" s="103">
        <v>1540</v>
      </c>
      <c r="BA455" s="103">
        <v>1120</v>
      </c>
      <c r="BB455" s="103">
        <v>630</v>
      </c>
      <c r="BC455" s="98">
        <v>2640</v>
      </c>
      <c r="BD455" s="98">
        <v>1320</v>
      </c>
      <c r="BE455" s="98">
        <v>960</v>
      </c>
      <c r="BF455" s="98">
        <v>540</v>
      </c>
      <c r="BG455" s="104">
        <f t="shared" si="274"/>
        <v>3970</v>
      </c>
      <c r="BJ455" s="238" t="e">
        <f>M455*#REF!</f>
        <v>#REF!</v>
      </c>
      <c r="BK455" s="238" t="e">
        <f>N455*#REF!</f>
        <v>#REF!</v>
      </c>
      <c r="BL455" s="238" t="e">
        <f>O455*#REF!</f>
        <v>#REF!</v>
      </c>
      <c r="BM455" s="238"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5412</v>
      </c>
      <c r="I456" s="85" t="s">
        <v>179</v>
      </c>
      <c r="J456" s="85" t="s">
        <v>5413</v>
      </c>
      <c r="K456" s="85" t="str">
        <f t="shared" si="242"/>
        <v>LK44DT</v>
      </c>
      <c r="L456" s="85" t="s">
        <v>5411</v>
      </c>
      <c r="M456" s="251">
        <v>4000</v>
      </c>
      <c r="N456" s="251">
        <v>2000</v>
      </c>
      <c r="O456" s="251">
        <v>1500</v>
      </c>
      <c r="P456" s="251">
        <v>1000</v>
      </c>
      <c r="Q456" s="96" t="e">
        <f>VLOOKUP(H456&amp;"Vị trí 1",#REF!,9,0)</f>
        <v>#REF!</v>
      </c>
      <c r="R456" s="96" t="e">
        <f>VLOOKUP(H456&amp;"Vị trí 2",#REF!,9,0)</f>
        <v>#REF!</v>
      </c>
      <c r="S456" s="96" t="e">
        <f>VLOOKUP(H456&amp;"Vị trí 3",#REF!,9,0)</f>
        <v>#REF!</v>
      </c>
      <c r="T456" s="96" t="e">
        <f>VLOOKUP(H456&amp;"Vị trí 4",#REF!,9,0)</f>
        <v>#REF!</v>
      </c>
      <c r="U456" s="240"/>
      <c r="V456" s="240"/>
      <c r="W456" s="240"/>
      <c r="X456" s="240"/>
      <c r="Y456" s="241"/>
      <c r="Z456" s="241"/>
      <c r="AA456" s="241"/>
      <c r="AB456" s="241"/>
      <c r="AC456" s="240"/>
      <c r="AD456" s="240"/>
      <c r="AE456" s="240"/>
      <c r="AF456" s="240"/>
      <c r="AG456" s="241"/>
      <c r="AH456" s="241"/>
      <c r="AI456" s="241"/>
      <c r="AJ456" s="241"/>
      <c r="AK456" s="87">
        <v>12.94</v>
      </c>
      <c r="AL456" s="87"/>
      <c r="AM456" s="242"/>
      <c r="AN456" s="242">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43" t="s">
        <v>3</v>
      </c>
      <c r="AY456" s="102">
        <v>4200</v>
      </c>
      <c r="AZ456" s="103">
        <v>2100</v>
      </c>
      <c r="BA456" s="103">
        <v>1400</v>
      </c>
      <c r="BB456" s="103">
        <v>840</v>
      </c>
      <c r="BC456" s="98">
        <v>3600</v>
      </c>
      <c r="BD456" s="98">
        <v>1800</v>
      </c>
      <c r="BE456" s="98">
        <v>1200</v>
      </c>
      <c r="BF456" s="98">
        <v>720</v>
      </c>
      <c r="BG456" s="104">
        <f t="shared" si="274"/>
        <v>3040</v>
      </c>
      <c r="BJ456" s="238" t="e">
        <f>M456*#REF!</f>
        <v>#REF!</v>
      </c>
      <c r="BK456" s="238" t="e">
        <f>N456*#REF!</f>
        <v>#REF!</v>
      </c>
      <c r="BL456" s="238" t="e">
        <f>O456*#REF!</f>
        <v>#REF!</v>
      </c>
      <c r="BM456" s="238"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5414</v>
      </c>
      <c r="I457" s="85" t="s">
        <v>5071</v>
      </c>
      <c r="J457" s="85" t="s">
        <v>213</v>
      </c>
      <c r="K457" s="85" t="str">
        <f t="shared" si="242"/>
        <v>LK45DT</v>
      </c>
      <c r="L457" s="85" t="s">
        <v>267</v>
      </c>
      <c r="M457" s="251">
        <v>4200</v>
      </c>
      <c r="N457" s="251">
        <v>2600</v>
      </c>
      <c r="O457" s="251">
        <v>1700</v>
      </c>
      <c r="P457" s="251">
        <v>1200</v>
      </c>
      <c r="Q457" s="96" t="e">
        <f>VLOOKUP(H457&amp;"Vị trí 1",#REF!,9,0)</f>
        <v>#REF!</v>
      </c>
      <c r="R457" s="96" t="e">
        <f>VLOOKUP(H457&amp;"Vị trí 2",#REF!,9,0)</f>
        <v>#REF!</v>
      </c>
      <c r="S457" s="96" t="e">
        <f>VLOOKUP(H457&amp;"Vị trí 3",#REF!,9,0)</f>
        <v>#REF!</v>
      </c>
      <c r="T457" s="96" t="e">
        <f>VLOOKUP(H457&amp;"Vị trí 4",#REF!,9,0)</f>
        <v>#REF!</v>
      </c>
      <c r="U457" s="240"/>
      <c r="V457" s="240"/>
      <c r="W457" s="240"/>
      <c r="X457" s="240"/>
      <c r="Y457" s="241"/>
      <c r="Z457" s="241"/>
      <c r="AA457" s="241"/>
      <c r="AB457" s="241"/>
      <c r="AC457" s="240"/>
      <c r="AD457" s="240"/>
      <c r="AE457" s="240"/>
      <c r="AF457" s="240"/>
      <c r="AG457" s="241"/>
      <c r="AH457" s="241"/>
      <c r="AI457" s="241"/>
      <c r="AJ457" s="241"/>
      <c r="AK457" s="87">
        <v>12.94</v>
      </c>
      <c r="AL457" s="87"/>
      <c r="AM457" s="242"/>
      <c r="AN457" s="242">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43" t="s">
        <v>3</v>
      </c>
      <c r="AY457" s="102"/>
      <c r="AZ457" s="103"/>
      <c r="BA457" s="103"/>
      <c r="BB457" s="103"/>
      <c r="BC457" s="98"/>
      <c r="BD457" s="98"/>
      <c r="BE457" s="98"/>
      <c r="BF457" s="98"/>
      <c r="BG457" s="104">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5415</v>
      </c>
      <c r="I458" s="85" t="s">
        <v>5411</v>
      </c>
      <c r="J458" s="85" t="s">
        <v>213</v>
      </c>
      <c r="K458" s="85" t="str">
        <f t="shared" si="242"/>
        <v>LK46DT</v>
      </c>
      <c r="L458" s="85" t="s">
        <v>267</v>
      </c>
      <c r="M458" s="251">
        <v>6000</v>
      </c>
      <c r="N458" s="251">
        <v>3000</v>
      </c>
      <c r="O458" s="251">
        <v>2000</v>
      </c>
      <c r="P458" s="251">
        <v>1200</v>
      </c>
      <c r="Q458" s="96" t="e">
        <f>VLOOKUP(H458&amp;"Vị trí 1",#REF!,9,0)</f>
        <v>#REF!</v>
      </c>
      <c r="R458" s="96" t="e">
        <f>VLOOKUP(H458&amp;"Vị trí 2",#REF!,9,0)</f>
        <v>#REF!</v>
      </c>
      <c r="S458" s="96" t="e">
        <f>VLOOKUP(H458&amp;"Vị trí 3",#REF!,9,0)</f>
        <v>#REF!</v>
      </c>
      <c r="T458" s="96" t="e">
        <f>VLOOKUP(H458&amp;"Vị trí 4",#REF!,9,0)</f>
        <v>#REF!</v>
      </c>
      <c r="U458" s="240"/>
      <c r="V458" s="240"/>
      <c r="W458" s="240"/>
      <c r="X458" s="240"/>
      <c r="Y458" s="241"/>
      <c r="Z458" s="241"/>
      <c r="AA458" s="241"/>
      <c r="AB458" s="241"/>
      <c r="AC458" s="240"/>
      <c r="AD458" s="240"/>
      <c r="AE458" s="240"/>
      <c r="AF458" s="240"/>
      <c r="AG458" s="241"/>
      <c r="AH458" s="241"/>
      <c r="AI458" s="241"/>
      <c r="AJ458" s="241"/>
      <c r="AK458" s="87">
        <v>12.94</v>
      </c>
      <c r="AL458" s="87"/>
      <c r="AM458" s="242"/>
      <c r="AN458" s="242">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43" t="s">
        <v>3</v>
      </c>
      <c r="AY458" s="102">
        <v>2800</v>
      </c>
      <c r="AZ458" s="103">
        <v>1400</v>
      </c>
      <c r="BA458" s="103">
        <v>980</v>
      </c>
      <c r="BB458" s="103">
        <v>630</v>
      </c>
      <c r="BC458" s="98">
        <v>2400</v>
      </c>
      <c r="BD458" s="98">
        <v>1200</v>
      </c>
      <c r="BE458" s="98">
        <v>840</v>
      </c>
      <c r="BF458" s="98">
        <v>540</v>
      </c>
      <c r="BG458" s="104">
        <f t="shared" si="274"/>
        <v>2260</v>
      </c>
      <c r="BJ458" s="238" t="e">
        <f>M458*#REF!</f>
        <v>#REF!</v>
      </c>
      <c r="BK458" s="238" t="e">
        <f>N458*#REF!</f>
        <v>#REF!</v>
      </c>
      <c r="BL458" s="238" t="e">
        <f>O458*#REF!</f>
        <v>#REF!</v>
      </c>
      <c r="BM458" s="238"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5416</v>
      </c>
      <c r="I459" s="85" t="s">
        <v>5122</v>
      </c>
      <c r="J459" s="85" t="s">
        <v>5273</v>
      </c>
      <c r="K459" s="85" t="str">
        <f t="shared" si="242"/>
        <v>LK47DT</v>
      </c>
      <c r="L459" s="85" t="s">
        <v>4732</v>
      </c>
      <c r="M459" s="251">
        <v>5000</v>
      </c>
      <c r="N459" s="251">
        <v>2500</v>
      </c>
      <c r="O459" s="251">
        <v>1500</v>
      </c>
      <c r="P459" s="251">
        <v>1000</v>
      </c>
      <c r="Q459" s="96" t="e">
        <f>VLOOKUP(H459&amp;"Vị trí 1",#REF!,9,0)</f>
        <v>#REF!</v>
      </c>
      <c r="R459" s="96" t="e">
        <f>VLOOKUP(H459&amp;"Vị trí 2",#REF!,9,0)</f>
        <v>#REF!</v>
      </c>
      <c r="S459" s="96" t="e">
        <f>VLOOKUP(H459&amp;"Vị trí 3",#REF!,9,0)</f>
        <v>#REF!</v>
      </c>
      <c r="T459" s="96" t="e">
        <f>VLOOKUP(H459&amp;"Vị trí 4",#REF!,9,0)</f>
        <v>#REF!</v>
      </c>
      <c r="U459" s="240" t="e">
        <f>VLOOKUP(A459,#REF!,32,0)</f>
        <v>#REF!</v>
      </c>
      <c r="V459" s="240"/>
      <c r="W459" s="240"/>
      <c r="X459" s="240"/>
      <c r="Y459" s="241" t="e">
        <f>U459/M459</f>
        <v>#REF!</v>
      </c>
      <c r="Z459" s="241"/>
      <c r="AA459" s="241"/>
      <c r="AB459" s="241"/>
      <c r="AC459" s="240"/>
      <c r="AD459" s="240"/>
      <c r="AE459" s="240"/>
      <c r="AF459" s="240"/>
      <c r="AG459" s="241"/>
      <c r="AH459" s="241"/>
      <c r="AI459" s="241"/>
      <c r="AJ459" s="241"/>
      <c r="AK459" s="87">
        <v>11.6</v>
      </c>
      <c r="AL459" s="87"/>
      <c r="AM459" s="242"/>
      <c r="AN459" s="242">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43" t="s">
        <v>3</v>
      </c>
      <c r="AY459" s="102">
        <v>2800</v>
      </c>
      <c r="AZ459" s="103">
        <v>1400</v>
      </c>
      <c r="BA459" s="103">
        <v>1050</v>
      </c>
      <c r="BB459" s="103">
        <v>560</v>
      </c>
      <c r="BC459" s="98">
        <v>2400</v>
      </c>
      <c r="BD459" s="98">
        <v>1200</v>
      </c>
      <c r="BE459" s="98">
        <v>900</v>
      </c>
      <c r="BF459" s="98">
        <v>480</v>
      </c>
      <c r="BG459" s="104">
        <f t="shared" si="274"/>
        <v>1700</v>
      </c>
      <c r="BJ459" s="238" t="e">
        <f>M459*#REF!</f>
        <v>#REF!</v>
      </c>
      <c r="BK459" s="238" t="e">
        <f>N459*#REF!</f>
        <v>#REF!</v>
      </c>
      <c r="BL459" s="238" t="e">
        <f>O459*#REF!</f>
        <v>#REF!</v>
      </c>
      <c r="BM459" s="238"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5417</v>
      </c>
      <c r="I460" s="85" t="s">
        <v>264</v>
      </c>
      <c r="J460" s="85" t="s">
        <v>5336</v>
      </c>
      <c r="K460" s="85"/>
      <c r="L460" s="85" t="s">
        <v>5122</v>
      </c>
      <c r="M460" s="285"/>
      <c r="N460" s="285"/>
      <c r="O460" s="285"/>
      <c r="P460" s="285"/>
      <c r="Q460" s="96"/>
      <c r="R460" s="96"/>
      <c r="S460" s="96"/>
      <c r="T460" s="96"/>
      <c r="U460" s="240" t="e">
        <f>VLOOKUP(A460,#REF!,32,0)</f>
        <v>#REF!</v>
      </c>
      <c r="V460" s="240"/>
      <c r="W460" s="240"/>
      <c r="X460" s="240"/>
      <c r="Y460" s="241" t="e">
        <f>U460/M460</f>
        <v>#REF!</v>
      </c>
      <c r="Z460" s="241"/>
      <c r="AA460" s="241"/>
      <c r="AB460" s="241"/>
      <c r="AC460" s="240"/>
      <c r="AD460" s="240"/>
      <c r="AE460" s="240"/>
      <c r="AF460" s="240"/>
      <c r="AG460" s="241"/>
      <c r="AH460" s="241"/>
      <c r="AI460" s="241"/>
      <c r="AJ460" s="241"/>
      <c r="AK460" s="87"/>
      <c r="AL460" s="87"/>
      <c r="AM460" s="242"/>
      <c r="AN460" s="242"/>
      <c r="AO460" s="99"/>
      <c r="AP460" s="99"/>
      <c r="AQ460" s="99"/>
      <c r="AR460" s="99"/>
      <c r="AS460" s="99"/>
      <c r="AT460" s="99"/>
      <c r="AU460" s="99"/>
      <c r="AV460" s="99"/>
      <c r="AW460" s="60"/>
      <c r="AX460" s="243" t="s">
        <v>3</v>
      </c>
      <c r="AY460" s="102">
        <v>4200</v>
      </c>
      <c r="AZ460" s="103">
        <v>2100</v>
      </c>
      <c r="BA460" s="103">
        <v>1400</v>
      </c>
      <c r="BB460" s="103">
        <v>840</v>
      </c>
      <c r="BC460" s="98">
        <v>3600</v>
      </c>
      <c r="BD460" s="98">
        <v>1800</v>
      </c>
      <c r="BE460" s="98">
        <v>1200</v>
      </c>
      <c r="BF460" s="98">
        <v>720</v>
      </c>
      <c r="BJ460" s="238" t="e">
        <f>M460*#REF!</f>
        <v>#REF!</v>
      </c>
      <c r="BK460" s="238" t="e">
        <f>N460*#REF!</f>
        <v>#REF!</v>
      </c>
      <c r="BL460" s="238" t="e">
        <f>O460*#REF!</f>
        <v>#REF!</v>
      </c>
      <c r="BM460" s="238"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5418</v>
      </c>
      <c r="I461" s="85" t="s">
        <v>5419</v>
      </c>
      <c r="J461" s="85" t="s">
        <v>5336</v>
      </c>
      <c r="K461" s="85" t="str">
        <f t="shared" ref="K461:K523" si="275">H461</f>
        <v>LK48DT_D1</v>
      </c>
      <c r="L461" s="85" t="s">
        <v>5255</v>
      </c>
      <c r="M461" s="251">
        <v>4000</v>
      </c>
      <c r="N461" s="251">
        <v>2000</v>
      </c>
      <c r="O461" s="251">
        <v>1500</v>
      </c>
      <c r="P461" s="285">
        <v>900</v>
      </c>
      <c r="Q461" s="96" t="e">
        <f>VLOOKUP(H461&amp;"Vị trí 1",#REF!,9,0)</f>
        <v>#REF!</v>
      </c>
      <c r="R461" s="96" t="e">
        <f>VLOOKUP(H461&amp;"Vị trí 2",#REF!,9,0)</f>
        <v>#REF!</v>
      </c>
      <c r="S461" s="96" t="e">
        <f>VLOOKUP(H461&amp;"Vị trí 3",#REF!,9,0)</f>
        <v>#REF!</v>
      </c>
      <c r="T461" s="96" t="e">
        <f>VLOOKUP(H461&amp;"Vị trí 4",#REF!,9,0)</f>
        <v>#REF!</v>
      </c>
      <c r="U461" s="240"/>
      <c r="V461" s="240"/>
      <c r="W461" s="240"/>
      <c r="X461" s="240"/>
      <c r="Y461" s="241"/>
      <c r="Z461" s="241"/>
      <c r="AA461" s="241"/>
      <c r="AB461" s="241"/>
      <c r="AC461" s="240"/>
      <c r="AD461" s="240"/>
      <c r="AE461" s="240"/>
      <c r="AF461" s="240"/>
      <c r="AG461" s="241"/>
      <c r="AH461" s="241"/>
      <c r="AI461" s="241"/>
      <c r="AJ461" s="241"/>
      <c r="AK461" s="87">
        <v>9.2949999999999999</v>
      </c>
      <c r="AL461" s="87"/>
      <c r="AM461" s="242"/>
      <c r="AN461" s="242">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43" t="s">
        <v>3</v>
      </c>
      <c r="AY461" s="102"/>
      <c r="AZ461" s="103"/>
      <c r="BA461" s="103"/>
      <c r="BB461" s="103"/>
      <c r="BC461" s="98"/>
      <c r="BD461" s="98"/>
      <c r="BE461" s="98"/>
      <c r="BF461" s="98"/>
      <c r="BG461" s="104">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5420</v>
      </c>
      <c r="I462" s="85" t="s">
        <v>5421</v>
      </c>
      <c r="J462" s="85" t="s">
        <v>5255</v>
      </c>
      <c r="K462" s="85" t="str">
        <f t="shared" si="275"/>
        <v>LK48DT_D2</v>
      </c>
      <c r="L462" s="85" t="s">
        <v>5122</v>
      </c>
      <c r="M462" s="251">
        <v>4400</v>
      </c>
      <c r="N462" s="251">
        <v>2200</v>
      </c>
      <c r="O462" s="251">
        <v>1600</v>
      </c>
      <c r="P462" s="285">
        <v>900</v>
      </c>
      <c r="Q462" s="96" t="e">
        <f>VLOOKUP(H462&amp;"Vị trí 1",#REF!,9,0)</f>
        <v>#REF!</v>
      </c>
      <c r="R462" s="96" t="e">
        <f>VLOOKUP(H462&amp;"Vị trí 2",#REF!,9,0)</f>
        <v>#REF!</v>
      </c>
      <c r="S462" s="96" t="e">
        <f>VLOOKUP(H462&amp;"Vị trí 3",#REF!,9,0)</f>
        <v>#REF!</v>
      </c>
      <c r="T462" s="96" t="e">
        <f>VLOOKUP(H462&amp;"Vị trí 4",#REF!,9,0)</f>
        <v>#REF!</v>
      </c>
      <c r="U462" s="240" t="e">
        <f>VLOOKUP(A462,#REF!,32,0)</f>
        <v>#REF!</v>
      </c>
      <c r="V462" s="240"/>
      <c r="W462" s="240"/>
      <c r="X462" s="240"/>
      <c r="Y462" s="241" t="e">
        <f>U462/M462</f>
        <v>#REF!</v>
      </c>
      <c r="Z462" s="241"/>
      <c r="AA462" s="241"/>
      <c r="AB462" s="241"/>
      <c r="AC462" s="240"/>
      <c r="AD462" s="240"/>
      <c r="AE462" s="240"/>
      <c r="AF462" s="240"/>
      <c r="AG462" s="241"/>
      <c r="AH462" s="241"/>
      <c r="AI462" s="241"/>
      <c r="AJ462" s="241"/>
      <c r="AK462" s="87">
        <v>8.3270454545454538</v>
      </c>
      <c r="AL462" s="87"/>
      <c r="AM462" s="242"/>
      <c r="AN462" s="242">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43" t="s">
        <v>3</v>
      </c>
      <c r="AY462" s="102">
        <v>3850</v>
      </c>
      <c r="AZ462" s="103">
        <v>1890</v>
      </c>
      <c r="BA462" s="103">
        <v>1260</v>
      </c>
      <c r="BB462" s="103">
        <v>630</v>
      </c>
      <c r="BC462" s="98">
        <v>3300</v>
      </c>
      <c r="BD462" s="98">
        <v>1620</v>
      </c>
      <c r="BE462" s="98">
        <v>1080</v>
      </c>
      <c r="BF462" s="98">
        <v>540</v>
      </c>
      <c r="BG462" s="104">
        <f>AV462-AW462</f>
        <v>1166</v>
      </c>
      <c r="BJ462" s="238" t="e">
        <f>M462*#REF!</f>
        <v>#REF!</v>
      </c>
      <c r="BK462" s="238" t="e">
        <f>N462*#REF!</f>
        <v>#REF!</v>
      </c>
      <c r="BL462" s="238" t="e">
        <f>O462*#REF!</f>
        <v>#REF!</v>
      </c>
      <c r="BM462" s="238"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5422</v>
      </c>
      <c r="I463" s="85" t="s">
        <v>309</v>
      </c>
      <c r="J463" s="85" t="s">
        <v>213</v>
      </c>
      <c r="K463" s="85" t="str">
        <f t="shared" si="275"/>
        <v>LK49DT</v>
      </c>
      <c r="L463" s="85" t="s">
        <v>5254</v>
      </c>
      <c r="M463" s="251">
        <v>6000</v>
      </c>
      <c r="N463" s="251">
        <v>3000</v>
      </c>
      <c r="O463" s="251">
        <v>2000</v>
      </c>
      <c r="P463" s="251">
        <v>1200</v>
      </c>
      <c r="Q463" s="96" t="e">
        <f>VLOOKUP(H463&amp;"Vị trí 1",#REF!,9,0)</f>
        <v>#REF!</v>
      </c>
      <c r="R463" s="96" t="e">
        <f>VLOOKUP(H463&amp;"Vị trí 2",#REF!,9,0)</f>
        <v>#REF!</v>
      </c>
      <c r="S463" s="96" t="e">
        <f>VLOOKUP(H463&amp;"Vị trí 3",#REF!,9,0)</f>
        <v>#REF!</v>
      </c>
      <c r="T463" s="96" t="e">
        <f>VLOOKUP(H463&amp;"Vị trí 4",#REF!,9,0)</f>
        <v>#REF!</v>
      </c>
      <c r="U463" s="240"/>
      <c r="V463" s="240"/>
      <c r="W463" s="240"/>
      <c r="X463" s="240"/>
      <c r="Y463" s="241"/>
      <c r="Z463" s="241"/>
      <c r="AA463" s="241"/>
      <c r="AB463" s="241"/>
      <c r="AC463" s="240"/>
      <c r="AD463" s="240"/>
      <c r="AE463" s="240"/>
      <c r="AF463" s="240"/>
      <c r="AG463" s="241"/>
      <c r="AH463" s="241"/>
      <c r="AI463" s="241"/>
      <c r="AJ463" s="241"/>
      <c r="AK463" s="87">
        <v>12.94</v>
      </c>
      <c r="AL463" s="87"/>
      <c r="AM463" s="242"/>
      <c r="AN463" s="242">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43" t="s">
        <v>3</v>
      </c>
      <c r="AY463" s="102">
        <v>3080</v>
      </c>
      <c r="AZ463" s="103">
        <v>1540</v>
      </c>
      <c r="BA463" s="103">
        <v>1260</v>
      </c>
      <c r="BB463" s="103">
        <v>700</v>
      </c>
      <c r="BC463" s="98">
        <v>2640</v>
      </c>
      <c r="BD463" s="98">
        <v>1320</v>
      </c>
      <c r="BE463" s="98">
        <v>1080</v>
      </c>
      <c r="BF463" s="98">
        <v>600</v>
      </c>
      <c r="BG463" s="104">
        <f>AV463-AW463</f>
        <v>2260</v>
      </c>
      <c r="BJ463" s="238" t="e">
        <f>M463*#REF!</f>
        <v>#REF!</v>
      </c>
      <c r="BK463" s="238" t="e">
        <f>N463*#REF!</f>
        <v>#REF!</v>
      </c>
      <c r="BL463" s="238" t="e">
        <f>O463*#REF!</f>
        <v>#REF!</v>
      </c>
      <c r="BM463" s="238"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5423</v>
      </c>
      <c r="I464" s="85" t="s">
        <v>5424</v>
      </c>
      <c r="J464" s="85" t="s">
        <v>309</v>
      </c>
      <c r="K464" s="85"/>
      <c r="L464" s="85" t="s">
        <v>5425</v>
      </c>
      <c r="M464" s="285"/>
      <c r="N464" s="285"/>
      <c r="O464" s="285"/>
      <c r="P464" s="285"/>
      <c r="Q464" s="96"/>
      <c r="R464" s="96"/>
      <c r="S464" s="96"/>
      <c r="T464" s="96"/>
      <c r="U464" s="240"/>
      <c r="V464" s="240"/>
      <c r="W464" s="240"/>
      <c r="X464" s="240"/>
      <c r="Y464" s="241"/>
      <c r="Z464" s="241"/>
      <c r="AA464" s="241"/>
      <c r="AB464" s="241"/>
      <c r="AC464" s="240"/>
      <c r="AD464" s="240"/>
      <c r="AE464" s="240"/>
      <c r="AF464" s="240"/>
      <c r="AG464" s="241"/>
      <c r="AH464" s="241"/>
      <c r="AI464" s="241"/>
      <c r="AJ464" s="241"/>
      <c r="AK464" s="87"/>
      <c r="AL464" s="87"/>
      <c r="AM464" s="242"/>
      <c r="AN464" s="242"/>
      <c r="AO464" s="99"/>
      <c r="AP464" s="99"/>
      <c r="AQ464" s="99"/>
      <c r="AR464" s="99"/>
      <c r="AS464" s="99"/>
      <c r="AT464" s="99"/>
      <c r="AU464" s="99"/>
      <c r="AV464" s="99"/>
      <c r="AW464" s="60"/>
      <c r="AX464" s="243" t="s">
        <v>3</v>
      </c>
      <c r="AY464" s="102">
        <v>2800</v>
      </c>
      <c r="AZ464" s="103">
        <v>1400</v>
      </c>
      <c r="BA464" s="103">
        <v>1050</v>
      </c>
      <c r="BB464" s="103">
        <v>630</v>
      </c>
      <c r="BC464" s="98">
        <v>2400</v>
      </c>
      <c r="BD464" s="98">
        <v>1200</v>
      </c>
      <c r="BE464" s="98">
        <v>900</v>
      </c>
      <c r="BF464" s="98">
        <v>540</v>
      </c>
      <c r="BJ464" s="238" t="e">
        <f>M464*#REF!</f>
        <v>#REF!</v>
      </c>
      <c r="BK464" s="238" t="e">
        <f>N464*#REF!</f>
        <v>#REF!</v>
      </c>
      <c r="BL464" s="238" t="e">
        <f>O464*#REF!</f>
        <v>#REF!</v>
      </c>
      <c r="BM464" s="238"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5426</v>
      </c>
      <c r="I465" s="85" t="s">
        <v>5427</v>
      </c>
      <c r="J465" s="85" t="s">
        <v>309</v>
      </c>
      <c r="K465" s="85" t="str">
        <f t="shared" si="275"/>
        <v>LK50DT_D1</v>
      </c>
      <c r="L465" s="85" t="s">
        <v>5255</v>
      </c>
      <c r="M465" s="251">
        <v>4000</v>
      </c>
      <c r="N465" s="251">
        <v>2000</v>
      </c>
      <c r="O465" s="251">
        <v>1400</v>
      </c>
      <c r="P465" s="285">
        <v>900</v>
      </c>
      <c r="Q465" s="96" t="e">
        <f>VLOOKUP(H465&amp;"Vị trí 1",#REF!,9,0)</f>
        <v>#REF!</v>
      </c>
      <c r="R465" s="96" t="e">
        <f>VLOOKUP(H465&amp;"Vị trí 2",#REF!,9,0)</f>
        <v>#REF!</v>
      </c>
      <c r="S465" s="96" t="e">
        <f>VLOOKUP(H465&amp;"Vị trí 3",#REF!,9,0)</f>
        <v>#REF!</v>
      </c>
      <c r="T465" s="96" t="e">
        <f>VLOOKUP(H465&amp;"Vị trí 4",#REF!,9,0)</f>
        <v>#REF!</v>
      </c>
      <c r="U465" s="240"/>
      <c r="V465" s="240"/>
      <c r="W465" s="240"/>
      <c r="X465" s="240"/>
      <c r="Y465" s="241"/>
      <c r="Z465" s="241"/>
      <c r="AA465" s="241"/>
      <c r="AB465" s="241"/>
      <c r="AC465" s="240"/>
      <c r="AD465" s="240"/>
      <c r="AE465" s="240"/>
      <c r="AF465" s="240"/>
      <c r="AG465" s="241"/>
      <c r="AH465" s="241"/>
      <c r="AI465" s="241"/>
      <c r="AJ465" s="241"/>
      <c r="AK465" s="87">
        <v>12.94</v>
      </c>
      <c r="AL465" s="87"/>
      <c r="AM465" s="242"/>
      <c r="AN465" s="242">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43" t="s">
        <v>3</v>
      </c>
      <c r="AY465" s="102">
        <v>2940</v>
      </c>
      <c r="AZ465" s="103">
        <v>1470</v>
      </c>
      <c r="BA465" s="103">
        <v>1050</v>
      </c>
      <c r="BB465" s="103">
        <v>630</v>
      </c>
      <c r="BC465" s="98">
        <v>2520</v>
      </c>
      <c r="BD465" s="98">
        <v>1260</v>
      </c>
      <c r="BE465" s="98">
        <v>900</v>
      </c>
      <c r="BF465" s="98">
        <v>540</v>
      </c>
      <c r="BG465" s="104">
        <f>AV465-AW465</f>
        <v>2240</v>
      </c>
      <c r="BJ465" s="238" t="e">
        <f>M465*#REF!</f>
        <v>#REF!</v>
      </c>
      <c r="BK465" s="238" t="e">
        <f>N465*#REF!</f>
        <v>#REF!</v>
      </c>
      <c r="BL465" s="238" t="e">
        <f>O465*#REF!</f>
        <v>#REF!</v>
      </c>
      <c r="BM465" s="238"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5428</v>
      </c>
      <c r="I466" s="85" t="s">
        <v>5429</v>
      </c>
      <c r="J466" s="85" t="s">
        <v>5255</v>
      </c>
      <c r="K466" s="85" t="str">
        <f t="shared" si="275"/>
        <v>LK50DT_D2</v>
      </c>
      <c r="L466" s="85" t="s">
        <v>5425</v>
      </c>
      <c r="M466" s="251">
        <v>4000</v>
      </c>
      <c r="N466" s="251">
        <v>2000</v>
      </c>
      <c r="O466" s="251">
        <v>1500</v>
      </c>
      <c r="P466" s="285">
        <v>800</v>
      </c>
      <c r="Q466" s="96" t="e">
        <f>VLOOKUP(H466&amp;"Vị trí 1",#REF!,9,0)</f>
        <v>#REF!</v>
      </c>
      <c r="R466" s="96" t="e">
        <f>VLOOKUP(H466&amp;"Vị trí 2",#REF!,9,0)</f>
        <v>#REF!</v>
      </c>
      <c r="S466" s="96" t="e">
        <f>VLOOKUP(H466&amp;"Vị trí 3",#REF!,9,0)</f>
        <v>#REF!</v>
      </c>
      <c r="T466" s="96" t="e">
        <f>VLOOKUP(H466&amp;"Vị trí 4",#REF!,9,0)</f>
        <v>#REF!</v>
      </c>
      <c r="U466" s="240"/>
      <c r="V466" s="240"/>
      <c r="W466" s="240"/>
      <c r="X466" s="240"/>
      <c r="Y466" s="241"/>
      <c r="Z466" s="241"/>
      <c r="AA466" s="241"/>
      <c r="AB466" s="241"/>
      <c r="AC466" s="240"/>
      <c r="AD466" s="240"/>
      <c r="AE466" s="240"/>
      <c r="AF466" s="240"/>
      <c r="AG466" s="241"/>
      <c r="AH466" s="241"/>
      <c r="AI466" s="241"/>
      <c r="AJ466" s="241"/>
      <c r="AK466" s="87">
        <v>10.265000000000001</v>
      </c>
      <c r="AL466" s="87"/>
      <c r="AM466" s="242"/>
      <c r="AN466" s="242">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43" t="s">
        <v>3</v>
      </c>
      <c r="AY466" s="102">
        <v>2940</v>
      </c>
      <c r="AZ466" s="103">
        <v>1470</v>
      </c>
      <c r="BA466" s="103">
        <v>1050</v>
      </c>
      <c r="BB466" s="103">
        <v>630</v>
      </c>
      <c r="BC466" s="98">
        <v>2520</v>
      </c>
      <c r="BD466" s="98">
        <v>1260</v>
      </c>
      <c r="BE466" s="98">
        <v>900</v>
      </c>
      <c r="BF466" s="98">
        <v>540</v>
      </c>
      <c r="BG466" s="104">
        <f>AV466-AW466</f>
        <v>1200</v>
      </c>
      <c r="BJ466" s="238" t="e">
        <f>M466*#REF!</f>
        <v>#REF!</v>
      </c>
      <c r="BK466" s="238" t="e">
        <f>N466*#REF!</f>
        <v>#REF!</v>
      </c>
      <c r="BL466" s="238" t="e">
        <f>O466*#REF!</f>
        <v>#REF!</v>
      </c>
      <c r="BM466" s="238"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5430</v>
      </c>
      <c r="I467" s="85" t="s">
        <v>5431</v>
      </c>
      <c r="J467" s="85" t="s">
        <v>5255</v>
      </c>
      <c r="K467" s="85" t="str">
        <f t="shared" si="275"/>
        <v>LK51DT</v>
      </c>
      <c r="L467" s="85" t="s">
        <v>213</v>
      </c>
      <c r="M467" s="251">
        <v>6000</v>
      </c>
      <c r="N467" s="251">
        <v>3000</v>
      </c>
      <c r="O467" s="251">
        <v>2000</v>
      </c>
      <c r="P467" s="251">
        <v>1200</v>
      </c>
      <c r="Q467" s="96" t="e">
        <f>VLOOKUP(H467&amp;"Vị trí 1",#REF!,9,0)</f>
        <v>#REF!</v>
      </c>
      <c r="R467" s="96" t="e">
        <f>VLOOKUP(H467&amp;"Vị trí 2",#REF!,9,0)</f>
        <v>#REF!</v>
      </c>
      <c r="S467" s="96" t="e">
        <f>VLOOKUP(H467&amp;"Vị trí 3",#REF!,9,0)</f>
        <v>#REF!</v>
      </c>
      <c r="T467" s="96" t="e">
        <f>VLOOKUP(H467&amp;"Vị trí 4",#REF!,9,0)</f>
        <v>#REF!</v>
      </c>
      <c r="U467" s="240" t="e">
        <f>VLOOKUP(A467,#REF!,32,0)</f>
        <v>#REF!</v>
      </c>
      <c r="V467" s="240"/>
      <c r="W467" s="240"/>
      <c r="X467" s="240"/>
      <c r="Y467" s="241" t="e">
        <f>U467/M467</f>
        <v>#REF!</v>
      </c>
      <c r="Z467" s="241"/>
      <c r="AA467" s="241"/>
      <c r="AB467" s="241"/>
      <c r="AC467" s="240"/>
      <c r="AD467" s="240"/>
      <c r="AE467" s="240"/>
      <c r="AF467" s="240"/>
      <c r="AG467" s="241"/>
      <c r="AH467" s="241"/>
      <c r="AI467" s="241"/>
      <c r="AJ467" s="241"/>
      <c r="AK467" s="87">
        <v>8.25</v>
      </c>
      <c r="AL467" s="87"/>
      <c r="AM467" s="242"/>
      <c r="AN467" s="242">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43" t="s">
        <v>3</v>
      </c>
      <c r="AY467" s="102">
        <v>1890</v>
      </c>
      <c r="AZ467" s="103">
        <v>950</v>
      </c>
      <c r="BA467" s="103">
        <v>700</v>
      </c>
      <c r="BB467" s="103">
        <v>560</v>
      </c>
      <c r="BC467" s="98">
        <v>1620</v>
      </c>
      <c r="BD467" s="98">
        <v>810</v>
      </c>
      <c r="BE467" s="98">
        <v>600</v>
      </c>
      <c r="BF467" s="98">
        <v>480</v>
      </c>
      <c r="BG467" s="104">
        <f>AV467-AW467</f>
        <v>1480</v>
      </c>
      <c r="BJ467" s="238" t="e">
        <f>M467*#REF!</f>
        <v>#REF!</v>
      </c>
      <c r="BK467" s="238" t="e">
        <f>N467*#REF!</f>
        <v>#REF!</v>
      </c>
      <c r="BL467" s="238" t="e">
        <f>O467*#REF!</f>
        <v>#REF!</v>
      </c>
      <c r="BM467" s="238"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5432</v>
      </c>
      <c r="I468" s="85" t="s">
        <v>5312</v>
      </c>
      <c r="J468" s="85" t="s">
        <v>5255</v>
      </c>
      <c r="K468" s="85"/>
      <c r="L468" s="85" t="s">
        <v>5107</v>
      </c>
      <c r="M468" s="285"/>
      <c r="N468" s="285"/>
      <c r="O468" s="285"/>
      <c r="P468" s="285"/>
      <c r="Q468" s="96"/>
      <c r="R468" s="96"/>
      <c r="S468" s="96"/>
      <c r="T468" s="96"/>
      <c r="U468" s="240"/>
      <c r="V468" s="240" t="e">
        <f>VLOOKUP(B468,#REF!,32,0)</f>
        <v>#REF!</v>
      </c>
      <c r="W468" s="240"/>
      <c r="X468" s="240"/>
      <c r="Y468" s="241"/>
      <c r="Z468" s="241" t="e">
        <f>V468/N468</f>
        <v>#REF!</v>
      </c>
      <c r="AA468" s="241"/>
      <c r="AB468" s="241"/>
      <c r="AC468" s="240"/>
      <c r="AD468" s="240"/>
      <c r="AE468" s="240"/>
      <c r="AF468" s="240"/>
      <c r="AG468" s="241"/>
      <c r="AH468" s="241"/>
      <c r="AI468" s="241"/>
      <c r="AJ468" s="241"/>
      <c r="AK468" s="87"/>
      <c r="AL468" s="87"/>
      <c r="AM468" s="242"/>
      <c r="AN468" s="242"/>
      <c r="AO468" s="99"/>
      <c r="AP468" s="99"/>
      <c r="AQ468" s="99"/>
      <c r="AR468" s="99"/>
      <c r="AS468" s="99"/>
      <c r="AT468" s="99"/>
      <c r="AU468" s="99"/>
      <c r="AV468" s="99"/>
      <c r="AW468" s="60"/>
      <c r="AX468" s="243" t="s">
        <v>3</v>
      </c>
      <c r="AY468" s="102">
        <v>1960</v>
      </c>
      <c r="AZ468" s="103">
        <v>980</v>
      </c>
      <c r="BA468" s="103">
        <v>700</v>
      </c>
      <c r="BB468" s="103">
        <v>560</v>
      </c>
      <c r="BC468" s="98">
        <v>1680</v>
      </c>
      <c r="BD468" s="98">
        <v>840</v>
      </c>
      <c r="BE468" s="98">
        <v>600</v>
      </c>
      <c r="BF468" s="98">
        <v>480</v>
      </c>
      <c r="BJ468" s="238" t="e">
        <f>M468*#REF!</f>
        <v>#REF!</v>
      </c>
      <c r="BK468" s="238" t="e">
        <f>N468*#REF!</f>
        <v>#REF!</v>
      </c>
      <c r="BL468" s="238" t="e">
        <f>O468*#REF!</f>
        <v>#REF!</v>
      </c>
      <c r="BM468" s="238"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5433</v>
      </c>
      <c r="I469" s="85" t="s">
        <v>5434</v>
      </c>
      <c r="J469" s="85" t="s">
        <v>5255</v>
      </c>
      <c r="K469" s="85" t="str">
        <f t="shared" si="275"/>
        <v>LK52DT_D1</v>
      </c>
      <c r="L469" s="85" t="s">
        <v>5156</v>
      </c>
      <c r="M469" s="251">
        <v>5500</v>
      </c>
      <c r="N469" s="251">
        <v>2700</v>
      </c>
      <c r="O469" s="251">
        <v>1800</v>
      </c>
      <c r="P469" s="285">
        <v>900</v>
      </c>
      <c r="Q469" s="96" t="e">
        <f>VLOOKUP(H469&amp;"Vị trí 1",#REF!,9,0)</f>
        <v>#REF!</v>
      </c>
      <c r="R469" s="96" t="e">
        <f>VLOOKUP(H469&amp;"Vị trí 2",#REF!,9,0)</f>
        <v>#REF!</v>
      </c>
      <c r="S469" s="96" t="e">
        <f>VLOOKUP(H469&amp;"Vị trí 3",#REF!,9,0)</f>
        <v>#REF!</v>
      </c>
      <c r="T469" s="96" t="e">
        <f>VLOOKUP(H469&amp;"Vị trí 4",#REF!,9,0)</f>
        <v>#REF!</v>
      </c>
      <c r="U469" s="240"/>
      <c r="V469" s="240"/>
      <c r="W469" s="240"/>
      <c r="X469" s="240"/>
      <c r="Y469" s="241"/>
      <c r="Z469" s="241"/>
      <c r="AA469" s="241"/>
      <c r="AB469" s="241"/>
      <c r="AC469" s="240"/>
      <c r="AD469" s="240"/>
      <c r="AE469" s="240"/>
      <c r="AF469" s="240"/>
      <c r="AG469" s="241"/>
      <c r="AH469" s="241"/>
      <c r="AI469" s="241"/>
      <c r="AJ469" s="241"/>
      <c r="AK469" s="87">
        <v>7.3536363636363635</v>
      </c>
      <c r="AL469" s="87"/>
      <c r="AM469" s="242"/>
      <c r="AN469" s="242">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43" t="s">
        <v>3</v>
      </c>
      <c r="AY469" s="102">
        <v>1960</v>
      </c>
      <c r="AZ469" s="103">
        <v>980</v>
      </c>
      <c r="BA469" s="103">
        <v>700</v>
      </c>
      <c r="BB469" s="103">
        <v>560</v>
      </c>
      <c r="BC469" s="98">
        <v>1680</v>
      </c>
      <c r="BD469" s="98">
        <v>840</v>
      </c>
      <c r="BE469" s="98">
        <v>600</v>
      </c>
      <c r="BF469" s="98">
        <v>480</v>
      </c>
      <c r="BG469" s="104">
        <f t="shared" ref="BG469:BG477" si="287">AV469-AW469</f>
        <v>352.5</v>
      </c>
      <c r="BJ469" s="238" t="e">
        <f>M469*#REF!</f>
        <v>#REF!</v>
      </c>
      <c r="BK469" s="238" t="e">
        <f>N469*#REF!</f>
        <v>#REF!</v>
      </c>
      <c r="BL469" s="238" t="e">
        <f>O469*#REF!</f>
        <v>#REF!</v>
      </c>
      <c r="BM469" s="238"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5435</v>
      </c>
      <c r="I470" s="85" t="s">
        <v>5436</v>
      </c>
      <c r="J470" s="85" t="s">
        <v>5156</v>
      </c>
      <c r="K470" s="85" t="str">
        <f t="shared" si="275"/>
        <v>LK52DT_D2</v>
      </c>
      <c r="L470" s="85" t="s">
        <v>5107</v>
      </c>
      <c r="M470" s="251">
        <v>4400</v>
      </c>
      <c r="N470" s="251">
        <v>2200</v>
      </c>
      <c r="O470" s="251">
        <v>1800</v>
      </c>
      <c r="P470" s="251">
        <v>1000</v>
      </c>
      <c r="Q470" s="96" t="e">
        <f>VLOOKUP(H470&amp;"Vị trí 1",#REF!,9,0)</f>
        <v>#REF!</v>
      </c>
      <c r="R470" s="96" t="e">
        <f>VLOOKUP(H470&amp;"Vị trí 2",#REF!,9,0)</f>
        <v>#REF!</v>
      </c>
      <c r="S470" s="96" t="e">
        <f>VLOOKUP(H470&amp;"Vị trí 3",#REF!,9,0)</f>
        <v>#REF!</v>
      </c>
      <c r="T470" s="96" t="e">
        <f>VLOOKUP(H470&amp;"Vị trí 4",#REF!,9,0)</f>
        <v>#REF!</v>
      </c>
      <c r="U470" s="240"/>
      <c r="V470" s="240"/>
      <c r="W470" s="240"/>
      <c r="X470" s="240"/>
      <c r="Y470" s="241"/>
      <c r="Z470" s="241"/>
      <c r="AA470" s="241"/>
      <c r="AB470" s="241"/>
      <c r="AC470" s="240"/>
      <c r="AD470" s="240"/>
      <c r="AE470" s="240"/>
      <c r="AF470" s="240"/>
      <c r="AG470" s="241"/>
      <c r="AH470" s="241"/>
      <c r="AI470" s="241"/>
      <c r="AJ470" s="241"/>
      <c r="AK470" s="87">
        <v>12.94</v>
      </c>
      <c r="AL470" s="87"/>
      <c r="AM470" s="242"/>
      <c r="AN470" s="242">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43" t="s">
        <v>3</v>
      </c>
      <c r="AY470" s="102">
        <v>1960</v>
      </c>
      <c r="AZ470" s="103">
        <v>980</v>
      </c>
      <c r="BA470" s="103">
        <v>700</v>
      </c>
      <c r="BB470" s="103">
        <v>560</v>
      </c>
      <c r="BC470" s="98">
        <v>1680</v>
      </c>
      <c r="BD470" s="98">
        <v>840</v>
      </c>
      <c r="BE470" s="98">
        <v>600</v>
      </c>
      <c r="BF470" s="98">
        <v>480</v>
      </c>
      <c r="BG470" s="104">
        <f t="shared" si="287"/>
        <v>2584</v>
      </c>
      <c r="BJ470" s="238" t="e">
        <f>M470*#REF!</f>
        <v>#REF!</v>
      </c>
      <c r="BK470" s="238" t="e">
        <f>N470*#REF!</f>
        <v>#REF!</v>
      </c>
      <c r="BL470" s="238" t="e">
        <f>O470*#REF!</f>
        <v>#REF!</v>
      </c>
      <c r="BM470" s="238"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5437</v>
      </c>
      <c r="I471" s="85" t="s">
        <v>5438</v>
      </c>
      <c r="J471" s="85" t="s">
        <v>5439</v>
      </c>
      <c r="K471" s="85" t="str">
        <f t="shared" si="275"/>
        <v>LK53DT</v>
      </c>
      <c r="L471" s="85" t="s">
        <v>5255</v>
      </c>
      <c r="M471" s="251">
        <v>4000</v>
      </c>
      <c r="N471" s="251">
        <v>2000</v>
      </c>
      <c r="O471" s="251">
        <v>1500</v>
      </c>
      <c r="P471" s="285">
        <v>900</v>
      </c>
      <c r="Q471" s="96" t="e">
        <f>VLOOKUP(H471&amp;"Vị trí 1",#REF!,9,0)</f>
        <v>#REF!</v>
      </c>
      <c r="R471" s="96" t="e">
        <f>VLOOKUP(H471&amp;"Vị trí 2",#REF!,9,0)</f>
        <v>#REF!</v>
      </c>
      <c r="S471" s="96" t="e">
        <f>VLOOKUP(H471&amp;"Vị trí 3",#REF!,9,0)</f>
        <v>#REF!</v>
      </c>
      <c r="T471" s="96" t="e">
        <f>VLOOKUP(H471&amp;"Vị trí 4",#REF!,9,0)</f>
        <v>#REF!</v>
      </c>
      <c r="U471" s="240"/>
      <c r="V471" s="240"/>
      <c r="W471" s="240"/>
      <c r="X471" s="240"/>
      <c r="Y471" s="241"/>
      <c r="Z471" s="241"/>
      <c r="AA471" s="241"/>
      <c r="AB471" s="241"/>
      <c r="AC471" s="240"/>
      <c r="AD471" s="240"/>
      <c r="AE471" s="240"/>
      <c r="AF471" s="240"/>
      <c r="AG471" s="241"/>
      <c r="AH471" s="241"/>
      <c r="AI471" s="241"/>
      <c r="AJ471" s="241"/>
      <c r="AK471" s="87">
        <v>12.94</v>
      </c>
      <c r="AL471" s="87"/>
      <c r="AM471" s="242"/>
      <c r="AN471" s="242">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43" t="s">
        <v>3</v>
      </c>
      <c r="AY471" s="102"/>
      <c r="AZ471" s="103"/>
      <c r="BA471" s="103"/>
      <c r="BB471" s="103"/>
      <c r="BC471" s="98"/>
      <c r="BD471" s="98"/>
      <c r="BE471" s="98"/>
      <c r="BF471" s="98"/>
      <c r="BG471" s="104">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5440</v>
      </c>
      <c r="I472" s="85" t="s">
        <v>5324</v>
      </c>
      <c r="J472" s="85" t="s">
        <v>5258</v>
      </c>
      <c r="K472" s="85" t="str">
        <f t="shared" si="275"/>
        <v>LK54DT</v>
      </c>
      <c r="L472" s="85" t="s">
        <v>4302</v>
      </c>
      <c r="M472" s="251">
        <v>4200</v>
      </c>
      <c r="N472" s="251">
        <v>2100</v>
      </c>
      <c r="O472" s="251">
        <v>1500</v>
      </c>
      <c r="P472" s="285">
        <v>900</v>
      </c>
      <c r="Q472" s="96" t="e">
        <f>VLOOKUP(H472&amp;"Vị trí 1",#REF!,9,0)</f>
        <v>#REF!</v>
      </c>
      <c r="R472" s="96" t="e">
        <f>VLOOKUP(H472&amp;"Vị trí 2",#REF!,9,0)</f>
        <v>#REF!</v>
      </c>
      <c r="S472" s="96" t="e">
        <f>VLOOKUP(H472&amp;"Vị trí 3",#REF!,9,0)</f>
        <v>#REF!</v>
      </c>
      <c r="T472" s="96" t="e">
        <f>VLOOKUP(H472&amp;"Vị trí 4",#REF!,9,0)</f>
        <v>#REF!</v>
      </c>
      <c r="U472" s="240"/>
      <c r="V472" s="240"/>
      <c r="W472" s="240"/>
      <c r="X472" s="240"/>
      <c r="Y472" s="241"/>
      <c r="Z472" s="241"/>
      <c r="AA472" s="241"/>
      <c r="AB472" s="241"/>
      <c r="AC472" s="240"/>
      <c r="AD472" s="240"/>
      <c r="AE472" s="240"/>
      <c r="AF472" s="240"/>
      <c r="AG472" s="241"/>
      <c r="AH472" s="241"/>
      <c r="AI472" s="241"/>
      <c r="AJ472" s="241"/>
      <c r="AK472" s="87">
        <v>12.94</v>
      </c>
      <c r="AL472" s="87"/>
      <c r="AM472" s="242"/>
      <c r="AN472" s="242">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43" t="s">
        <v>3</v>
      </c>
      <c r="AY472" s="102">
        <v>2800</v>
      </c>
      <c r="AZ472" s="103">
        <v>1400</v>
      </c>
      <c r="BA472" s="103">
        <v>1050</v>
      </c>
      <c r="BB472" s="103">
        <v>630</v>
      </c>
      <c r="BC472" s="98">
        <v>2400</v>
      </c>
      <c r="BD472" s="98">
        <v>1200</v>
      </c>
      <c r="BE472" s="98">
        <v>900</v>
      </c>
      <c r="BF472" s="98">
        <v>540</v>
      </c>
      <c r="BG472" s="104">
        <f t="shared" si="287"/>
        <v>2012</v>
      </c>
      <c r="BJ472" s="238" t="e">
        <f>M472*#REF!</f>
        <v>#REF!</v>
      </c>
      <c r="BK472" s="238" t="e">
        <f>N472*#REF!</f>
        <v>#REF!</v>
      </c>
      <c r="BL472" s="238" t="e">
        <f>O472*#REF!</f>
        <v>#REF!</v>
      </c>
      <c r="BM472" s="238"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5441</v>
      </c>
      <c r="I473" s="85" t="s">
        <v>5442</v>
      </c>
      <c r="J473" s="85" t="s">
        <v>5255</v>
      </c>
      <c r="K473" s="85" t="str">
        <f t="shared" si="275"/>
        <v>LK55DT</v>
      </c>
      <c r="L473" s="85" t="s">
        <v>5443</v>
      </c>
      <c r="M473" s="251">
        <v>4200</v>
      </c>
      <c r="N473" s="251">
        <v>2100</v>
      </c>
      <c r="O473" s="251">
        <v>1500</v>
      </c>
      <c r="P473" s="285">
        <v>900</v>
      </c>
      <c r="Q473" s="96" t="e">
        <f>VLOOKUP(H473&amp;"Vị trí 1",#REF!,9,0)</f>
        <v>#REF!</v>
      </c>
      <c r="R473" s="96" t="e">
        <f>VLOOKUP(H473&amp;"Vị trí 2",#REF!,9,0)</f>
        <v>#REF!</v>
      </c>
      <c r="S473" s="96" t="e">
        <f>VLOOKUP(H473&amp;"Vị trí 3",#REF!,9,0)</f>
        <v>#REF!</v>
      </c>
      <c r="T473" s="96" t="e">
        <f>VLOOKUP(H473&amp;"Vị trí 4",#REF!,9,0)</f>
        <v>#REF!</v>
      </c>
      <c r="U473" s="240"/>
      <c r="V473" s="240" t="e">
        <f>VLOOKUP(B473,#REF!,32,0)</f>
        <v>#REF!</v>
      </c>
      <c r="W473" s="240"/>
      <c r="X473" s="240"/>
      <c r="Y473" s="241"/>
      <c r="Z473" s="241" t="e">
        <f>V473/N473</f>
        <v>#REF!</v>
      </c>
      <c r="AA473" s="241"/>
      <c r="AB473" s="241"/>
      <c r="AC473" s="240"/>
      <c r="AD473" s="240"/>
      <c r="AE473" s="240"/>
      <c r="AF473" s="240"/>
      <c r="AG473" s="241"/>
      <c r="AH473" s="241"/>
      <c r="AI473" s="241"/>
      <c r="AJ473" s="241"/>
      <c r="AK473" s="87">
        <v>12.94</v>
      </c>
      <c r="AL473" s="87"/>
      <c r="AM473" s="242"/>
      <c r="AN473" s="242">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43" t="s">
        <v>3</v>
      </c>
      <c r="AY473" s="102">
        <v>2100</v>
      </c>
      <c r="AZ473" s="103">
        <v>1330</v>
      </c>
      <c r="BA473" s="103">
        <v>979.99999999999989</v>
      </c>
      <c r="BB473" s="103">
        <v>595</v>
      </c>
      <c r="BC473" s="98">
        <v>1800</v>
      </c>
      <c r="BD473" s="98">
        <v>1140</v>
      </c>
      <c r="BE473" s="98">
        <v>840</v>
      </c>
      <c r="BF473" s="98">
        <v>510</v>
      </c>
      <c r="BG473" s="104">
        <f t="shared" si="287"/>
        <v>2012</v>
      </c>
      <c r="BJ473" s="238" t="e">
        <f>M473*#REF!</f>
        <v>#REF!</v>
      </c>
      <c r="BK473" s="238" t="e">
        <f>N473*#REF!</f>
        <v>#REF!</v>
      </c>
      <c r="BL473" s="238" t="e">
        <f>O473*#REF!</f>
        <v>#REF!</v>
      </c>
      <c r="BM473" s="238"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5444</v>
      </c>
      <c r="I474" s="85" t="s">
        <v>5445</v>
      </c>
      <c r="J474" s="85" t="s">
        <v>5255</v>
      </c>
      <c r="K474" s="85" t="str">
        <f t="shared" si="275"/>
        <v>LK56DT</v>
      </c>
      <c r="L474" s="85" t="s">
        <v>5446</v>
      </c>
      <c r="M474" s="251">
        <v>2700</v>
      </c>
      <c r="N474" s="251">
        <v>1350</v>
      </c>
      <c r="O474" s="251">
        <v>1000</v>
      </c>
      <c r="P474" s="285">
        <v>800</v>
      </c>
      <c r="Q474" s="96" t="e">
        <f>VLOOKUP(H474&amp;"Vị trí 1",#REF!,9,0)</f>
        <v>#REF!</v>
      </c>
      <c r="R474" s="96" t="e">
        <f>VLOOKUP(H474&amp;"Vị trí 2",#REF!,9,0)</f>
        <v>#REF!</v>
      </c>
      <c r="S474" s="96" t="e">
        <f>VLOOKUP(H474&amp;"Vị trí 3",#REF!,9,0)</f>
        <v>#REF!</v>
      </c>
      <c r="T474" s="96" t="e">
        <f>VLOOKUP(H474&amp;"Vị trí 4",#REF!,9,0)</f>
        <v>#REF!</v>
      </c>
      <c r="U474" s="240"/>
      <c r="V474" s="240"/>
      <c r="W474" s="240"/>
      <c r="X474" s="240"/>
      <c r="Y474" s="241"/>
      <c r="Z474" s="241"/>
      <c r="AA474" s="241"/>
      <c r="AB474" s="241"/>
      <c r="AC474" s="240"/>
      <c r="AD474" s="240"/>
      <c r="AE474" s="240"/>
      <c r="AF474" s="240"/>
      <c r="AG474" s="241"/>
      <c r="AH474" s="241"/>
      <c r="AI474" s="241"/>
      <c r="AJ474" s="241"/>
      <c r="AK474" s="87">
        <v>7.2222222222222223</v>
      </c>
      <c r="AL474" s="87"/>
      <c r="AM474" s="242"/>
      <c r="AN474" s="242">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43" t="s">
        <v>3</v>
      </c>
      <c r="AY474" s="102">
        <v>1470</v>
      </c>
      <c r="AZ474" s="103">
        <v>840</v>
      </c>
      <c r="BA474" s="103">
        <v>630</v>
      </c>
      <c r="BB474" s="103">
        <v>420</v>
      </c>
      <c r="BC474" s="98">
        <v>1260</v>
      </c>
      <c r="BD474" s="98">
        <v>720</v>
      </c>
      <c r="BE474" s="98">
        <v>540</v>
      </c>
      <c r="BF474" s="98">
        <v>360</v>
      </c>
      <c r="BG474" s="104">
        <f t="shared" si="287"/>
        <v>1699</v>
      </c>
      <c r="BJ474" s="238" t="e">
        <f>M474*#REF!</f>
        <v>#REF!</v>
      </c>
      <c r="BK474" s="238" t="e">
        <f>N474*#REF!</f>
        <v>#REF!</v>
      </c>
      <c r="BL474" s="238" t="e">
        <f>O474*#REF!</f>
        <v>#REF!</v>
      </c>
      <c r="BM474" s="238"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5447</v>
      </c>
      <c r="I475" s="85" t="s">
        <v>5448</v>
      </c>
      <c r="J475" s="85" t="s">
        <v>5255</v>
      </c>
      <c r="K475" s="85" t="str">
        <f t="shared" si="275"/>
        <v>LK57DT</v>
      </c>
      <c r="L475" s="85" t="s">
        <v>5449</v>
      </c>
      <c r="M475" s="251">
        <v>2800</v>
      </c>
      <c r="N475" s="251">
        <v>1400</v>
      </c>
      <c r="O475" s="251">
        <v>1000</v>
      </c>
      <c r="P475" s="285">
        <v>800</v>
      </c>
      <c r="Q475" s="96" t="e">
        <f>VLOOKUP(H475&amp;"Vị trí 1",#REF!,9,0)</f>
        <v>#REF!</v>
      </c>
      <c r="R475" s="96" t="e">
        <f>VLOOKUP(H475&amp;"Vị trí 2",#REF!,9,0)</f>
        <v>#REF!</v>
      </c>
      <c r="S475" s="96" t="e">
        <f>VLOOKUP(H475&amp;"Vị trí 3",#REF!,9,0)</f>
        <v>#REF!</v>
      </c>
      <c r="T475" s="96" t="e">
        <f>VLOOKUP(H475&amp;"Vị trí 4",#REF!,9,0)</f>
        <v>#REF!</v>
      </c>
      <c r="U475" s="240"/>
      <c r="V475" s="240"/>
      <c r="W475" s="240"/>
      <c r="X475" s="240"/>
      <c r="Y475" s="241"/>
      <c r="Z475" s="241"/>
      <c r="AA475" s="241"/>
      <c r="AB475" s="241"/>
      <c r="AC475" s="240"/>
      <c r="AD475" s="240"/>
      <c r="AE475" s="240"/>
      <c r="AF475" s="240"/>
      <c r="AG475" s="241"/>
      <c r="AH475" s="241"/>
      <c r="AI475" s="241"/>
      <c r="AJ475" s="241"/>
      <c r="AK475" s="87">
        <v>11.214285714285714</v>
      </c>
      <c r="AL475" s="87"/>
      <c r="AM475" s="242"/>
      <c r="AN475" s="242">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43" t="s">
        <v>3</v>
      </c>
      <c r="AY475" s="102">
        <v>2800</v>
      </c>
      <c r="AZ475" s="103">
        <v>1400</v>
      </c>
      <c r="BA475" s="103">
        <v>1050</v>
      </c>
      <c r="BB475" s="103">
        <v>630</v>
      </c>
      <c r="BC475" s="98">
        <v>2400</v>
      </c>
      <c r="BD475" s="98">
        <v>1200</v>
      </c>
      <c r="BE475" s="98">
        <v>900</v>
      </c>
      <c r="BF475" s="98">
        <v>540</v>
      </c>
      <c r="BG475" s="104">
        <f t="shared" si="287"/>
        <v>2528</v>
      </c>
      <c r="BJ475" s="238" t="e">
        <f>M475*#REF!</f>
        <v>#REF!</v>
      </c>
      <c r="BK475" s="238" t="e">
        <f>N475*#REF!</f>
        <v>#REF!</v>
      </c>
      <c r="BL475" s="238" t="e">
        <f>O475*#REF!</f>
        <v>#REF!</v>
      </c>
      <c r="BM475" s="238"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5450</v>
      </c>
      <c r="I476" s="85" t="s">
        <v>5451</v>
      </c>
      <c r="J476" s="85" t="s">
        <v>5255</v>
      </c>
      <c r="K476" s="85" t="str">
        <f t="shared" si="275"/>
        <v>LK58DT</v>
      </c>
      <c r="L476" s="85" t="s">
        <v>5452</v>
      </c>
      <c r="M476" s="251">
        <v>2800</v>
      </c>
      <c r="N476" s="251">
        <v>1400</v>
      </c>
      <c r="O476" s="251">
        <v>1000</v>
      </c>
      <c r="P476" s="285">
        <v>800</v>
      </c>
      <c r="Q476" s="96" t="e">
        <f>VLOOKUP(H476&amp;"Vị trí 1",#REF!,9,0)</f>
        <v>#REF!</v>
      </c>
      <c r="R476" s="96" t="e">
        <f>VLOOKUP(H476&amp;"Vị trí 2",#REF!,9,0)</f>
        <v>#REF!</v>
      </c>
      <c r="S476" s="96" t="e">
        <f>VLOOKUP(H476&amp;"Vị trí 3",#REF!,9,0)</f>
        <v>#REF!</v>
      </c>
      <c r="T476" s="96" t="e">
        <f>VLOOKUP(H476&amp;"Vị trí 4",#REF!,9,0)</f>
        <v>#REF!</v>
      </c>
      <c r="U476" s="240"/>
      <c r="V476" s="240"/>
      <c r="W476" s="240"/>
      <c r="X476" s="240"/>
      <c r="Y476" s="241"/>
      <c r="Z476" s="241"/>
      <c r="AA476" s="241"/>
      <c r="AB476" s="241"/>
      <c r="AC476" s="240"/>
      <c r="AD476" s="240"/>
      <c r="AE476" s="240"/>
      <c r="AF476" s="240"/>
      <c r="AG476" s="241"/>
      <c r="AH476" s="241"/>
      <c r="AI476" s="241"/>
      <c r="AJ476" s="241"/>
      <c r="AK476" s="87">
        <v>12.94</v>
      </c>
      <c r="AL476" s="87"/>
      <c r="AM476" s="242"/>
      <c r="AN476" s="242">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43" t="s">
        <v>3</v>
      </c>
      <c r="AY476" s="102">
        <v>2800</v>
      </c>
      <c r="AZ476" s="103">
        <v>1400</v>
      </c>
      <c r="BA476" s="103">
        <v>1050</v>
      </c>
      <c r="BB476" s="103">
        <v>630</v>
      </c>
      <c r="BC476" s="98">
        <v>2400</v>
      </c>
      <c r="BD476" s="98">
        <v>1200</v>
      </c>
      <c r="BE476" s="98">
        <v>900</v>
      </c>
      <c r="BF476" s="98">
        <v>540</v>
      </c>
      <c r="BG476" s="104">
        <f t="shared" si="287"/>
        <v>2908</v>
      </c>
      <c r="BJ476" s="238" t="e">
        <f>M476*#REF!</f>
        <v>#REF!</v>
      </c>
      <c r="BK476" s="238" t="e">
        <f>N476*#REF!</f>
        <v>#REF!</v>
      </c>
      <c r="BL476" s="238" t="e">
        <f>O476*#REF!</f>
        <v>#REF!</v>
      </c>
      <c r="BM476" s="238"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5453</v>
      </c>
      <c r="I477" s="85" t="s">
        <v>5454</v>
      </c>
      <c r="J477" s="85" t="s">
        <v>5255</v>
      </c>
      <c r="K477" s="85" t="str">
        <f t="shared" si="275"/>
        <v>LK59DT</v>
      </c>
      <c r="L477" s="85" t="s">
        <v>5455</v>
      </c>
      <c r="M477" s="251">
        <v>2800</v>
      </c>
      <c r="N477" s="251">
        <v>1400</v>
      </c>
      <c r="O477" s="251">
        <v>1000</v>
      </c>
      <c r="P477" s="285">
        <v>800</v>
      </c>
      <c r="Q477" s="96" t="e">
        <f>VLOOKUP(H477&amp;"Vị trí 1",#REF!,9,0)</f>
        <v>#REF!</v>
      </c>
      <c r="R477" s="96" t="e">
        <f>VLOOKUP(H477&amp;"Vị trí 2",#REF!,9,0)</f>
        <v>#REF!</v>
      </c>
      <c r="S477" s="96" t="e">
        <f>VLOOKUP(H477&amp;"Vị trí 3",#REF!,9,0)</f>
        <v>#REF!</v>
      </c>
      <c r="T477" s="96" t="e">
        <f>VLOOKUP(H477&amp;"Vị trí 4",#REF!,9,0)</f>
        <v>#REF!</v>
      </c>
      <c r="U477" s="240"/>
      <c r="V477" s="240"/>
      <c r="W477" s="240"/>
      <c r="X477" s="240"/>
      <c r="Y477" s="241"/>
      <c r="Z477" s="241"/>
      <c r="AA477" s="241"/>
      <c r="AB477" s="241"/>
      <c r="AC477" s="240"/>
      <c r="AD477" s="240"/>
      <c r="AE477" s="240"/>
      <c r="AF477" s="240"/>
      <c r="AG477" s="241"/>
      <c r="AH477" s="241"/>
      <c r="AI477" s="241"/>
      <c r="AJ477" s="241"/>
      <c r="AK477" s="87">
        <v>12.94</v>
      </c>
      <c r="AL477" s="87"/>
      <c r="AM477" s="242"/>
      <c r="AN477" s="242">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43" t="s">
        <v>3</v>
      </c>
      <c r="AY477" s="102"/>
      <c r="AZ477" s="103"/>
      <c r="BA477" s="103"/>
      <c r="BB477" s="103"/>
      <c r="BC477" s="98"/>
      <c r="BD477" s="98"/>
      <c r="BE477" s="98"/>
      <c r="BF477" s="98"/>
      <c r="BG477" s="104">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5456</v>
      </c>
      <c r="I478" s="85" t="s">
        <v>293</v>
      </c>
      <c r="J478" s="85" t="s">
        <v>5255</v>
      </c>
      <c r="K478" s="85"/>
      <c r="L478" s="85" t="s">
        <v>5457</v>
      </c>
      <c r="M478" s="285"/>
      <c r="N478" s="285"/>
      <c r="O478" s="285"/>
      <c r="P478" s="285"/>
      <c r="Q478" s="96"/>
      <c r="R478" s="96"/>
      <c r="S478" s="96"/>
      <c r="T478" s="96"/>
      <c r="U478" s="240"/>
      <c r="V478" s="240" t="e">
        <f>VLOOKUP(B478,#REF!,32,0)</f>
        <v>#REF!</v>
      </c>
      <c r="W478" s="240"/>
      <c r="X478" s="240"/>
      <c r="Y478" s="241"/>
      <c r="Z478" s="241" t="e">
        <f>V478/N478</f>
        <v>#REF!</v>
      </c>
      <c r="AA478" s="241"/>
      <c r="AB478" s="241"/>
      <c r="AC478" s="240"/>
      <c r="AD478" s="240"/>
      <c r="AE478" s="240"/>
      <c r="AF478" s="240"/>
      <c r="AG478" s="241"/>
      <c r="AH478" s="241"/>
      <c r="AI478" s="241"/>
      <c r="AJ478" s="241"/>
      <c r="AK478" s="87"/>
      <c r="AL478" s="87"/>
      <c r="AM478" s="242"/>
      <c r="AN478" s="242"/>
      <c r="AO478" s="99"/>
      <c r="AP478" s="99"/>
      <c r="AQ478" s="99"/>
      <c r="AR478" s="99"/>
      <c r="AS478" s="99"/>
      <c r="AT478" s="99"/>
      <c r="AU478" s="99"/>
      <c r="AV478" s="99"/>
      <c r="AW478" s="60"/>
      <c r="AX478" s="243" t="s">
        <v>3</v>
      </c>
      <c r="AY478" s="102">
        <v>2800</v>
      </c>
      <c r="AZ478" s="103">
        <v>1400</v>
      </c>
      <c r="BA478" s="103">
        <v>1050</v>
      </c>
      <c r="BB478" s="103">
        <v>630</v>
      </c>
      <c r="BC478" s="98">
        <v>2400</v>
      </c>
      <c r="BD478" s="98">
        <v>1200</v>
      </c>
      <c r="BE478" s="98">
        <v>900</v>
      </c>
      <c r="BF478" s="98">
        <v>540</v>
      </c>
      <c r="BJ478" s="238" t="e">
        <f>M478*#REF!</f>
        <v>#REF!</v>
      </c>
      <c r="BK478" s="238" t="e">
        <f>N478*#REF!</f>
        <v>#REF!</v>
      </c>
      <c r="BL478" s="238" t="e">
        <f>O478*#REF!</f>
        <v>#REF!</v>
      </c>
      <c r="BM478" s="238"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5458</v>
      </c>
      <c r="I479" s="85" t="s">
        <v>5459</v>
      </c>
      <c r="J479" s="85" t="s">
        <v>5255</v>
      </c>
      <c r="K479" s="85" t="str">
        <f t="shared" si="275"/>
        <v>LK60DT_D1</v>
      </c>
      <c r="L479" s="85" t="s">
        <v>5460</v>
      </c>
      <c r="M479" s="251">
        <v>4000</v>
      </c>
      <c r="N479" s="251">
        <v>2000</v>
      </c>
      <c r="O479" s="251">
        <v>1500</v>
      </c>
      <c r="P479" s="285">
        <v>900</v>
      </c>
      <c r="Q479" s="96" t="e">
        <f>VLOOKUP(H479&amp;"Vị trí 1",#REF!,9,0)</f>
        <v>#REF!</v>
      </c>
      <c r="R479" s="96" t="e">
        <f>VLOOKUP(H479&amp;"Vị trí 2",#REF!,9,0)</f>
        <v>#REF!</v>
      </c>
      <c r="S479" s="96" t="e">
        <f>VLOOKUP(H479&amp;"Vị trí 3",#REF!,9,0)</f>
        <v>#REF!</v>
      </c>
      <c r="T479" s="96" t="e">
        <f>VLOOKUP(H479&amp;"Vị trí 4",#REF!,9,0)</f>
        <v>#REF!</v>
      </c>
      <c r="U479" s="240"/>
      <c r="V479" s="240" t="e">
        <f>VLOOKUP(B479,#REF!,32,0)</f>
        <v>#REF!</v>
      </c>
      <c r="W479" s="240"/>
      <c r="X479" s="240"/>
      <c r="Y479" s="241"/>
      <c r="Z479" s="241" t="e">
        <f>V479/N479</f>
        <v>#REF!</v>
      </c>
      <c r="AA479" s="241"/>
      <c r="AB479" s="241"/>
      <c r="AC479" s="240"/>
      <c r="AD479" s="240"/>
      <c r="AE479" s="240"/>
      <c r="AF479" s="240"/>
      <c r="AG479" s="241"/>
      <c r="AH479" s="241"/>
      <c r="AI479" s="241"/>
      <c r="AJ479" s="241"/>
      <c r="AK479" s="87">
        <v>12.94</v>
      </c>
      <c r="AL479" s="87"/>
      <c r="AM479" s="242"/>
      <c r="AN479" s="242">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43" t="s">
        <v>3</v>
      </c>
      <c r="AY479" s="102">
        <v>2100</v>
      </c>
      <c r="AZ479" s="103">
        <v>1050</v>
      </c>
      <c r="BA479" s="103">
        <v>700</v>
      </c>
      <c r="BB479" s="103">
        <v>560</v>
      </c>
      <c r="BC479" s="98">
        <v>1800</v>
      </c>
      <c r="BD479" s="98">
        <v>900</v>
      </c>
      <c r="BE479" s="98">
        <v>600</v>
      </c>
      <c r="BF479" s="98">
        <v>480</v>
      </c>
      <c r="BG479" s="104">
        <f>AV479-AW479</f>
        <v>2240</v>
      </c>
      <c r="BJ479" s="238" t="e">
        <f>M479*#REF!</f>
        <v>#REF!</v>
      </c>
      <c r="BK479" s="238" t="e">
        <f>N479*#REF!</f>
        <v>#REF!</v>
      </c>
      <c r="BL479" s="238" t="e">
        <f>O479*#REF!</f>
        <v>#REF!</v>
      </c>
      <c r="BM479" s="238"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5461</v>
      </c>
      <c r="I480" s="85" t="s">
        <v>5462</v>
      </c>
      <c r="J480" s="85" t="s">
        <v>5460</v>
      </c>
      <c r="K480" s="85" t="str">
        <f t="shared" si="275"/>
        <v>LK60DT_D2</v>
      </c>
      <c r="L480" s="85" t="s">
        <v>5463</v>
      </c>
      <c r="M480" s="251">
        <v>2500</v>
      </c>
      <c r="N480" s="251">
        <v>1300</v>
      </c>
      <c r="O480" s="251">
        <v>1000</v>
      </c>
      <c r="P480" s="285">
        <v>500</v>
      </c>
      <c r="Q480" s="96" t="e">
        <f>VLOOKUP(H480&amp;"Vị trí 1",#REF!,9,0)</f>
        <v>#REF!</v>
      </c>
      <c r="R480" s="96" t="e">
        <f>VLOOKUP(H480&amp;"Vị trí 2",#REF!,9,0)</f>
        <v>#REF!</v>
      </c>
      <c r="S480" s="96" t="e">
        <f>VLOOKUP(H480&amp;"Vị trí 3",#REF!,9,0)</f>
        <v>#REF!</v>
      </c>
      <c r="T480" s="96" t="e">
        <f>VLOOKUP(H480&amp;"Vị trí 4",#REF!,9,0)</f>
        <v>#REF!</v>
      </c>
      <c r="U480" s="240" t="e">
        <f>VLOOKUP(A480,#REF!,32,0)</f>
        <v>#REF!</v>
      </c>
      <c r="V480" s="240" t="e">
        <f>VLOOKUP(B480,#REF!,32,0)</f>
        <v>#REF!</v>
      </c>
      <c r="W480" s="240"/>
      <c r="X480" s="240"/>
      <c r="Y480" s="241" t="e">
        <f>U480/M480</f>
        <v>#REF!</v>
      </c>
      <c r="Z480" s="241" t="e">
        <f>V480/N480</f>
        <v>#REF!</v>
      </c>
      <c r="AA480" s="241"/>
      <c r="AB480" s="241"/>
      <c r="AC480" s="240"/>
      <c r="AD480" s="240"/>
      <c r="AE480" s="240"/>
      <c r="AF480" s="240"/>
      <c r="AG480" s="241"/>
      <c r="AH480" s="241"/>
      <c r="AI480" s="241"/>
      <c r="AJ480" s="241"/>
      <c r="AK480" s="87">
        <v>7.9615384615384617</v>
      </c>
      <c r="AL480" s="87"/>
      <c r="AM480" s="242"/>
      <c r="AN480" s="242">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43" t="s">
        <v>3</v>
      </c>
      <c r="AY480" s="102">
        <v>2100</v>
      </c>
      <c r="AZ480" s="103">
        <v>1050</v>
      </c>
      <c r="BA480" s="103">
        <v>700</v>
      </c>
      <c r="BB480" s="103">
        <v>560</v>
      </c>
      <c r="BC480" s="98">
        <v>1800</v>
      </c>
      <c r="BD480" s="98">
        <v>900</v>
      </c>
      <c r="BE480" s="98">
        <v>600</v>
      </c>
      <c r="BF480" s="98">
        <v>480</v>
      </c>
      <c r="BG480" s="104">
        <f>AV480-AW480</f>
        <v>575</v>
      </c>
      <c r="BJ480" s="238" t="e">
        <f>M480*#REF!</f>
        <v>#REF!</v>
      </c>
      <c r="BK480" s="238" t="e">
        <f>N480*#REF!</f>
        <v>#REF!</v>
      </c>
      <c r="BL480" s="238" t="e">
        <f>O480*#REF!</f>
        <v>#REF!</v>
      </c>
      <c r="BM480" s="238"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5464</v>
      </c>
      <c r="I481" s="85" t="s">
        <v>5465</v>
      </c>
      <c r="J481" s="85" t="s">
        <v>5463</v>
      </c>
      <c r="K481" s="85" t="str">
        <f t="shared" si="275"/>
        <v>LK60DT_D3</v>
      </c>
      <c r="L481" s="85" t="s">
        <v>5457</v>
      </c>
      <c r="M481" s="251">
        <v>1600</v>
      </c>
      <c r="N481" s="285">
        <v>800</v>
      </c>
      <c r="O481" s="285">
        <v>600</v>
      </c>
      <c r="P481" s="285">
        <v>450</v>
      </c>
      <c r="Q481" s="96" t="e">
        <f>VLOOKUP(H481&amp;"Vị trí 1",#REF!,9,0)</f>
        <v>#REF!</v>
      </c>
      <c r="R481" s="96" t="e">
        <f>VLOOKUP(H481&amp;"Vị trí 2",#REF!,9,0)</f>
        <v>#REF!</v>
      </c>
      <c r="S481" s="96" t="e">
        <f>VLOOKUP(H481&amp;"Vị trí 3",#REF!,9,0)</f>
        <v>#REF!</v>
      </c>
      <c r="T481" s="96" t="e">
        <f>VLOOKUP(H481&amp;"Vị trí 4",#REF!,9,0)</f>
        <v>#REF!</v>
      </c>
      <c r="U481" s="240"/>
      <c r="V481" s="240"/>
      <c r="W481" s="240"/>
      <c r="X481" s="240"/>
      <c r="Y481" s="241"/>
      <c r="Z481" s="241"/>
      <c r="AA481" s="241"/>
      <c r="AB481" s="241"/>
      <c r="AC481" s="240"/>
      <c r="AD481" s="240"/>
      <c r="AE481" s="240"/>
      <c r="AF481" s="240"/>
      <c r="AG481" s="241"/>
      <c r="AH481" s="241"/>
      <c r="AI481" s="241"/>
      <c r="AJ481" s="241"/>
      <c r="AK481" s="87">
        <v>12.94</v>
      </c>
      <c r="AL481" s="87"/>
      <c r="AM481" s="242"/>
      <c r="AN481" s="242">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43" t="s">
        <v>3</v>
      </c>
      <c r="AY481" s="102">
        <v>2940</v>
      </c>
      <c r="AZ481" s="103">
        <v>1470</v>
      </c>
      <c r="BA481" s="103">
        <v>1190</v>
      </c>
      <c r="BB481" s="103">
        <v>840</v>
      </c>
      <c r="BC481" s="98">
        <v>2520</v>
      </c>
      <c r="BD481" s="98">
        <v>1260</v>
      </c>
      <c r="BE481" s="98">
        <v>1020</v>
      </c>
      <c r="BF481" s="98">
        <v>720</v>
      </c>
      <c r="BG481" s="104">
        <f>AV481-AW481</f>
        <v>1576</v>
      </c>
      <c r="BJ481" s="238" t="e">
        <f>M481*#REF!</f>
        <v>#REF!</v>
      </c>
      <c r="BK481" s="238" t="e">
        <f>N481*#REF!</f>
        <v>#REF!</v>
      </c>
      <c r="BL481" s="238" t="e">
        <f>O481*#REF!</f>
        <v>#REF!</v>
      </c>
      <c r="BM481" s="238"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5466</v>
      </c>
      <c r="I482" s="85" t="s">
        <v>5336</v>
      </c>
      <c r="J482" s="85" t="s">
        <v>5273</v>
      </c>
      <c r="K482" s="85" t="str">
        <f t="shared" si="275"/>
        <v>LK61DT</v>
      </c>
      <c r="L482" s="85" t="s">
        <v>5255</v>
      </c>
      <c r="M482" s="251">
        <v>4000</v>
      </c>
      <c r="N482" s="251">
        <v>2000</v>
      </c>
      <c r="O482" s="251">
        <v>1500</v>
      </c>
      <c r="P482" s="285">
        <v>900</v>
      </c>
      <c r="Q482" s="96" t="e">
        <f>VLOOKUP(H482&amp;"Vị trí 1",#REF!,9,0)</f>
        <v>#REF!</v>
      </c>
      <c r="R482" s="96" t="e">
        <f>VLOOKUP(H482&amp;"Vị trí 2",#REF!,9,0)</f>
        <v>#REF!</v>
      </c>
      <c r="S482" s="96" t="e">
        <f>VLOOKUP(H482&amp;"Vị trí 3",#REF!,9,0)</f>
        <v>#REF!</v>
      </c>
      <c r="T482" s="96" t="e">
        <f>VLOOKUP(H482&amp;"Vị trí 4",#REF!,9,0)</f>
        <v>#REF!</v>
      </c>
      <c r="U482" s="240"/>
      <c r="V482" s="240"/>
      <c r="W482" s="240"/>
      <c r="X482" s="240"/>
      <c r="Y482" s="241"/>
      <c r="Z482" s="241"/>
      <c r="AA482" s="241"/>
      <c r="AB482" s="241"/>
      <c r="AC482" s="240"/>
      <c r="AD482" s="240"/>
      <c r="AE482" s="240"/>
      <c r="AF482" s="240"/>
      <c r="AG482" s="241"/>
      <c r="AH482" s="241"/>
      <c r="AI482" s="241"/>
      <c r="AJ482" s="241"/>
      <c r="AK482" s="87">
        <v>12.94</v>
      </c>
      <c r="AL482" s="87"/>
      <c r="AM482" s="242"/>
      <c r="AN482" s="242">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43" t="s">
        <v>3</v>
      </c>
      <c r="AY482" s="102"/>
      <c r="AZ482" s="103"/>
      <c r="BA482" s="103"/>
      <c r="BB482" s="103"/>
      <c r="BC482" s="98"/>
      <c r="BD482" s="98"/>
      <c r="BE482" s="98"/>
      <c r="BF482" s="98"/>
      <c r="BG482" s="104">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5467</v>
      </c>
      <c r="I483" s="85" t="s">
        <v>5425</v>
      </c>
      <c r="J483" s="85" t="s">
        <v>5273</v>
      </c>
      <c r="K483" s="85" t="str">
        <f t="shared" si="275"/>
        <v>LK62DT</v>
      </c>
      <c r="L483" s="85" t="s">
        <v>5468</v>
      </c>
      <c r="M483" s="251">
        <v>4000</v>
      </c>
      <c r="N483" s="251">
        <v>2000</v>
      </c>
      <c r="O483" s="251">
        <v>1500</v>
      </c>
      <c r="P483" s="285">
        <v>900</v>
      </c>
      <c r="Q483" s="96" t="e">
        <f>VLOOKUP(H483&amp;"Vị trí 1",#REF!,9,0)</f>
        <v>#REF!</v>
      </c>
      <c r="R483" s="96" t="e">
        <f>VLOOKUP(H483&amp;"Vị trí 2",#REF!,9,0)</f>
        <v>#REF!</v>
      </c>
      <c r="S483" s="96" t="e">
        <f>VLOOKUP(H483&amp;"Vị trí 3",#REF!,9,0)</f>
        <v>#REF!</v>
      </c>
      <c r="T483" s="96" t="e">
        <f>VLOOKUP(H483&amp;"Vị trí 4",#REF!,9,0)</f>
        <v>#REF!</v>
      </c>
      <c r="U483" s="240"/>
      <c r="V483" s="240"/>
      <c r="W483" s="240"/>
      <c r="X483" s="240"/>
      <c r="Y483" s="241"/>
      <c r="Z483" s="241"/>
      <c r="AA483" s="241"/>
      <c r="AB483" s="241"/>
      <c r="AC483" s="240"/>
      <c r="AD483" s="240"/>
      <c r="AE483" s="240"/>
      <c r="AF483" s="240"/>
      <c r="AG483" s="241"/>
      <c r="AH483" s="241"/>
      <c r="AI483" s="241"/>
      <c r="AJ483" s="241"/>
      <c r="AK483" s="87">
        <v>12.94</v>
      </c>
      <c r="AL483" s="87"/>
      <c r="AM483" s="242"/>
      <c r="AN483" s="242">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43" t="s">
        <v>3</v>
      </c>
      <c r="AY483" s="102">
        <v>2660</v>
      </c>
      <c r="AZ483" s="103">
        <v>910</v>
      </c>
      <c r="BA483" s="103">
        <v>600</v>
      </c>
      <c r="BB483" s="103">
        <v>420</v>
      </c>
      <c r="BC483" s="98">
        <v>2280</v>
      </c>
      <c r="BD483" s="98">
        <v>780</v>
      </c>
      <c r="BE483" s="98">
        <v>510</v>
      </c>
      <c r="BF483" s="98">
        <v>360</v>
      </c>
      <c r="BG483" s="104">
        <f>AV483-AW483</f>
        <v>2240</v>
      </c>
      <c r="BJ483" s="238" t="e">
        <f>M483*#REF!</f>
        <v>#REF!</v>
      </c>
      <c r="BK483" s="238" t="e">
        <f>N483*#REF!</f>
        <v>#REF!</v>
      </c>
      <c r="BL483" s="238" t="e">
        <f>O483*#REF!</f>
        <v>#REF!</v>
      </c>
      <c r="BM483" s="238"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5469</v>
      </c>
      <c r="I484" s="85" t="s">
        <v>5413</v>
      </c>
      <c r="J484" s="85" t="s">
        <v>5470</v>
      </c>
      <c r="K484" s="85"/>
      <c r="L484" s="85" t="s">
        <v>5471</v>
      </c>
      <c r="M484" s="285"/>
      <c r="N484" s="285"/>
      <c r="O484" s="285"/>
      <c r="P484" s="285"/>
      <c r="Q484" s="96"/>
      <c r="R484" s="96"/>
      <c r="S484" s="96"/>
      <c r="T484" s="96"/>
      <c r="U484" s="240"/>
      <c r="V484" s="240"/>
      <c r="W484" s="240"/>
      <c r="X484" s="240"/>
      <c r="Y484" s="241"/>
      <c r="Z484" s="241"/>
      <c r="AA484" s="241"/>
      <c r="AB484" s="241"/>
      <c r="AC484" s="240"/>
      <c r="AD484" s="240"/>
      <c r="AE484" s="240"/>
      <c r="AF484" s="240"/>
      <c r="AG484" s="241"/>
      <c r="AH484" s="241"/>
      <c r="AI484" s="241"/>
      <c r="AJ484" s="241"/>
      <c r="AK484" s="87"/>
      <c r="AL484" s="87"/>
      <c r="AM484" s="242"/>
      <c r="AN484" s="242"/>
      <c r="AO484" s="99"/>
      <c r="AP484" s="99"/>
      <c r="AQ484" s="99"/>
      <c r="AR484" s="99"/>
      <c r="AS484" s="99"/>
      <c r="AT484" s="99"/>
      <c r="AU484" s="99"/>
      <c r="AV484" s="99"/>
      <c r="AW484" s="60"/>
      <c r="AX484" s="243" t="s">
        <v>3</v>
      </c>
      <c r="AY484" s="102">
        <v>2660</v>
      </c>
      <c r="AZ484" s="103">
        <v>840</v>
      </c>
      <c r="BA484" s="103">
        <v>600</v>
      </c>
      <c r="BB484" s="103">
        <v>420</v>
      </c>
      <c r="BC484" s="98">
        <v>2280</v>
      </c>
      <c r="BD484" s="98">
        <v>720</v>
      </c>
      <c r="BE484" s="98">
        <v>510</v>
      </c>
      <c r="BF484" s="98">
        <v>360</v>
      </c>
      <c r="BJ484" s="238" t="e">
        <f>M484*#REF!</f>
        <v>#REF!</v>
      </c>
      <c r="BK484" s="238" t="e">
        <f>N484*#REF!</f>
        <v>#REF!</v>
      </c>
      <c r="BL484" s="238" t="e">
        <f>O484*#REF!</f>
        <v>#REF!</v>
      </c>
      <c r="BM484" s="238"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5472</v>
      </c>
      <c r="I485" s="85" t="s">
        <v>5473</v>
      </c>
      <c r="J485" s="85" t="s">
        <v>5470</v>
      </c>
      <c r="K485" s="85" t="str">
        <f t="shared" si="275"/>
        <v>LK63DT_D1</v>
      </c>
      <c r="L485" s="85" t="s">
        <v>267</v>
      </c>
      <c r="M485" s="251">
        <v>4000</v>
      </c>
      <c r="N485" s="251">
        <v>2000</v>
      </c>
      <c r="O485" s="251">
        <v>1500</v>
      </c>
      <c r="P485" s="285">
        <v>900</v>
      </c>
      <c r="Q485" s="96" t="e">
        <f>VLOOKUP(H485&amp;"Vị trí 1",#REF!,9,0)</f>
        <v>#REF!</v>
      </c>
      <c r="R485" s="96" t="e">
        <f>VLOOKUP(H485&amp;"Vị trí 2",#REF!,9,0)</f>
        <v>#REF!</v>
      </c>
      <c r="S485" s="96" t="e">
        <f>VLOOKUP(H485&amp;"Vị trí 3",#REF!,9,0)</f>
        <v>#REF!</v>
      </c>
      <c r="T485" s="96" t="e">
        <f>VLOOKUP(H485&amp;"Vị trí 4",#REF!,9,0)</f>
        <v>#REF!</v>
      </c>
      <c r="U485" s="240"/>
      <c r="V485" s="240"/>
      <c r="W485" s="240"/>
      <c r="X485" s="240"/>
      <c r="Y485" s="241"/>
      <c r="Z485" s="241"/>
      <c r="AA485" s="241"/>
      <c r="AB485" s="241"/>
      <c r="AC485" s="240"/>
      <c r="AD485" s="240"/>
      <c r="AE485" s="240"/>
      <c r="AF485" s="240"/>
      <c r="AG485" s="241"/>
      <c r="AH485" s="241"/>
      <c r="AI485" s="241"/>
      <c r="AJ485" s="241"/>
      <c r="AK485" s="87">
        <v>12.6</v>
      </c>
      <c r="AL485" s="87"/>
      <c r="AM485" s="242"/>
      <c r="AN485" s="242">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43" t="s">
        <v>3</v>
      </c>
      <c r="AY485" s="102">
        <v>1890</v>
      </c>
      <c r="AZ485" s="103">
        <v>840</v>
      </c>
      <c r="BA485" s="103">
        <v>600</v>
      </c>
      <c r="BB485" s="103">
        <v>390</v>
      </c>
      <c r="BC485" s="98">
        <v>1620</v>
      </c>
      <c r="BD485" s="98">
        <v>720</v>
      </c>
      <c r="BE485" s="98">
        <v>510</v>
      </c>
      <c r="BF485" s="98">
        <v>340</v>
      </c>
      <c r="BG485" s="104">
        <f>AV485-AW485</f>
        <v>2260</v>
      </c>
      <c r="BJ485" s="238" t="e">
        <f>M485*#REF!</f>
        <v>#REF!</v>
      </c>
      <c r="BK485" s="238" t="e">
        <f>N485*#REF!</f>
        <v>#REF!</v>
      </c>
      <c r="BL485" s="238" t="e">
        <f>O485*#REF!</f>
        <v>#REF!</v>
      </c>
      <c r="BM485" s="238"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5474</v>
      </c>
      <c r="I486" s="85" t="s">
        <v>5475</v>
      </c>
      <c r="J486" s="85" t="s">
        <v>267</v>
      </c>
      <c r="K486" s="85" t="str">
        <f t="shared" si="275"/>
        <v>LK63DT_D2</v>
      </c>
      <c r="L486" s="85" t="s">
        <v>5476</v>
      </c>
      <c r="M486" s="251">
        <v>3000</v>
      </c>
      <c r="N486" s="251">
        <v>1500</v>
      </c>
      <c r="O486" s="251">
        <v>1000</v>
      </c>
      <c r="P486" s="285">
        <v>800</v>
      </c>
      <c r="Q486" s="96" t="e">
        <f>VLOOKUP(H486&amp;"Vị trí 1",#REF!,9,0)</f>
        <v>#REF!</v>
      </c>
      <c r="R486" s="96" t="e">
        <f>VLOOKUP(H486&amp;"Vị trí 2",#REF!,9,0)</f>
        <v>#REF!</v>
      </c>
      <c r="S486" s="96" t="e">
        <f>VLOOKUP(H486&amp;"Vị trí 3",#REF!,9,0)</f>
        <v>#REF!</v>
      </c>
      <c r="T486" s="96" t="e">
        <f>VLOOKUP(H486&amp;"Vị trí 4",#REF!,9,0)</f>
        <v>#REF!</v>
      </c>
      <c r="U486" s="240"/>
      <c r="V486" s="240" t="e">
        <f>VLOOKUP(B486,#REF!,32,0)</f>
        <v>#REF!</v>
      </c>
      <c r="W486" s="240"/>
      <c r="X486" s="240"/>
      <c r="Y486" s="241"/>
      <c r="Z486" s="241" t="e">
        <f>V486/N486</f>
        <v>#REF!</v>
      </c>
      <c r="AA486" s="241"/>
      <c r="AB486" s="241"/>
      <c r="AC486" s="240"/>
      <c r="AD486" s="240"/>
      <c r="AE486" s="240"/>
      <c r="AF486" s="240"/>
      <c r="AG486" s="241"/>
      <c r="AH486" s="241"/>
      <c r="AI486" s="241"/>
      <c r="AJ486" s="241"/>
      <c r="AK486" s="87">
        <v>14.333333333333334</v>
      </c>
      <c r="AL486" s="87"/>
      <c r="AM486" s="242"/>
      <c r="AN486" s="242">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43" t="s">
        <v>3</v>
      </c>
      <c r="AY486" s="102">
        <v>2660</v>
      </c>
      <c r="AZ486" s="103">
        <v>840</v>
      </c>
      <c r="BA486" s="103">
        <v>600</v>
      </c>
      <c r="BB486" s="103">
        <v>420</v>
      </c>
      <c r="BC486" s="98">
        <v>2280</v>
      </c>
      <c r="BD486" s="98">
        <v>720</v>
      </c>
      <c r="BE486" s="98">
        <v>510</v>
      </c>
      <c r="BF486" s="98">
        <v>360</v>
      </c>
      <c r="BG486" s="104">
        <f>AV486-AW486</f>
        <v>2920</v>
      </c>
      <c r="BJ486" s="238" t="e">
        <f>M486*#REF!</f>
        <v>#REF!</v>
      </c>
      <c r="BK486" s="238" t="e">
        <f>N486*#REF!</f>
        <v>#REF!</v>
      </c>
      <c r="BL486" s="238" t="e">
        <f>O486*#REF!</f>
        <v>#REF!</v>
      </c>
      <c r="BM486" s="238"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5477</v>
      </c>
      <c r="I487" s="85" t="s">
        <v>5478</v>
      </c>
      <c r="J487" s="85" t="s">
        <v>5479</v>
      </c>
      <c r="K487" s="85" t="str">
        <f t="shared" si="275"/>
        <v>LK63DT_D3</v>
      </c>
      <c r="L487" s="85" t="s">
        <v>5471</v>
      </c>
      <c r="M487" s="251">
        <v>3000</v>
      </c>
      <c r="N487" s="251">
        <v>1500</v>
      </c>
      <c r="O487" s="251">
        <v>1000</v>
      </c>
      <c r="P487" s="285">
        <v>800</v>
      </c>
      <c r="Q487" s="96" t="e">
        <f>VLOOKUP(H487&amp;"Vị trí 1",#REF!,9,0)</f>
        <v>#REF!</v>
      </c>
      <c r="R487" s="96" t="e">
        <f>VLOOKUP(H487&amp;"Vị trí 2",#REF!,9,0)</f>
        <v>#REF!</v>
      </c>
      <c r="S487" s="96" t="e">
        <f>VLOOKUP(H487&amp;"Vị trí 3",#REF!,9,0)</f>
        <v>#REF!</v>
      </c>
      <c r="T487" s="96" t="e">
        <f>VLOOKUP(H487&amp;"Vị trí 4",#REF!,9,0)</f>
        <v>#REF!</v>
      </c>
      <c r="U487" s="240" t="e">
        <f>VLOOKUP(A487,#REF!,32,0)</f>
        <v>#REF!</v>
      </c>
      <c r="V487" s="240"/>
      <c r="W487" s="240"/>
      <c r="X487" s="240"/>
      <c r="Y487" s="241" t="e">
        <f>U487/M487</f>
        <v>#REF!</v>
      </c>
      <c r="Z487" s="241"/>
      <c r="AA487" s="241"/>
      <c r="AB487" s="241"/>
      <c r="AC487" s="240"/>
      <c r="AD487" s="240"/>
      <c r="AE487" s="240"/>
      <c r="AF487" s="240"/>
      <c r="AG487" s="241"/>
      <c r="AH487" s="241"/>
      <c r="AI487" s="241"/>
      <c r="AJ487" s="241"/>
      <c r="AK487" s="87">
        <v>16.166666666666668</v>
      </c>
      <c r="AL487" s="87"/>
      <c r="AM487" s="242"/>
      <c r="AN487" s="242">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43" t="s">
        <v>3</v>
      </c>
      <c r="AY487" s="102">
        <v>1400</v>
      </c>
      <c r="AZ487" s="103">
        <v>630</v>
      </c>
      <c r="BA487" s="103">
        <v>420</v>
      </c>
      <c r="BB487" s="103">
        <v>290</v>
      </c>
      <c r="BC487" s="98">
        <v>1200</v>
      </c>
      <c r="BD487" s="98">
        <v>540</v>
      </c>
      <c r="BE487" s="98">
        <v>360</v>
      </c>
      <c r="BF487" s="98">
        <v>250</v>
      </c>
      <c r="BG487" s="104">
        <f>AV487-AW487</f>
        <v>3325</v>
      </c>
      <c r="BJ487" s="238" t="e">
        <f>M487*#REF!</f>
        <v>#REF!</v>
      </c>
      <c r="BK487" s="238" t="e">
        <f>N487*#REF!</f>
        <v>#REF!</v>
      </c>
      <c r="BL487" s="238" t="e">
        <f>O487*#REF!</f>
        <v>#REF!</v>
      </c>
      <c r="BM487" s="238"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5480</v>
      </c>
      <c r="I488" s="85" t="s">
        <v>4732</v>
      </c>
      <c r="J488" s="85" t="s">
        <v>5273</v>
      </c>
      <c r="K488" s="85" t="str">
        <f t="shared" si="275"/>
        <v>LK64DT</v>
      </c>
      <c r="L488" s="85" t="s">
        <v>267</v>
      </c>
      <c r="M488" s="251">
        <v>4200</v>
      </c>
      <c r="N488" s="251">
        <v>2100</v>
      </c>
      <c r="O488" s="251">
        <v>1700</v>
      </c>
      <c r="P488" s="251">
        <v>1200</v>
      </c>
      <c r="Q488" s="96" t="e">
        <f>VLOOKUP(H488&amp;"Vị trí 1",#REF!,9,0)</f>
        <v>#REF!</v>
      </c>
      <c r="R488" s="96" t="e">
        <f>VLOOKUP(H488&amp;"Vị trí 2",#REF!,9,0)</f>
        <v>#REF!</v>
      </c>
      <c r="S488" s="96" t="e">
        <f>VLOOKUP(H488&amp;"Vị trí 3",#REF!,9,0)</f>
        <v>#REF!</v>
      </c>
      <c r="T488" s="96" t="e">
        <f>VLOOKUP(H488&amp;"Vị trí 4",#REF!,9,0)</f>
        <v>#REF!</v>
      </c>
      <c r="U488" s="240"/>
      <c r="V488" s="240" t="e">
        <f>VLOOKUP(B488,#REF!,32,0)</f>
        <v>#REF!</v>
      </c>
      <c r="W488" s="240"/>
      <c r="X488" s="240"/>
      <c r="Y488" s="241"/>
      <c r="Z488" s="241" t="e">
        <f>V488/N488</f>
        <v>#REF!</v>
      </c>
      <c r="AA488" s="241"/>
      <c r="AB488" s="241"/>
      <c r="AC488" s="240"/>
      <c r="AD488" s="240"/>
      <c r="AE488" s="240"/>
      <c r="AF488" s="240"/>
      <c r="AG488" s="241"/>
      <c r="AH488" s="241"/>
      <c r="AI488" s="241"/>
      <c r="AJ488" s="241"/>
      <c r="AK488" s="87">
        <v>12.94</v>
      </c>
      <c r="AL488" s="87"/>
      <c r="AM488" s="242"/>
      <c r="AN488" s="242">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43" t="s">
        <v>3</v>
      </c>
      <c r="AY488" s="102">
        <v>980</v>
      </c>
      <c r="AZ488" s="103">
        <v>600</v>
      </c>
      <c r="BA488" s="103">
        <v>420</v>
      </c>
      <c r="BB488" s="103">
        <v>290</v>
      </c>
      <c r="BC488" s="98">
        <v>840</v>
      </c>
      <c r="BD488" s="98">
        <v>510</v>
      </c>
      <c r="BE488" s="98">
        <v>360</v>
      </c>
      <c r="BF488" s="98">
        <v>250</v>
      </c>
      <c r="BG488" s="104">
        <f>AV488-AW488</f>
        <v>4312</v>
      </c>
      <c r="BJ488" s="238" t="e">
        <f>M488*#REF!</f>
        <v>#REF!</v>
      </c>
      <c r="BK488" s="238" t="e">
        <f>N488*#REF!</f>
        <v>#REF!</v>
      </c>
      <c r="BL488" s="238" t="e">
        <f>O488*#REF!</f>
        <v>#REF!</v>
      </c>
      <c r="BM488" s="238"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5481</v>
      </c>
      <c r="I489" s="85" t="s">
        <v>5482</v>
      </c>
      <c r="J489" s="85" t="s">
        <v>5483</v>
      </c>
      <c r="K489" s="85"/>
      <c r="L489" s="85" t="s">
        <v>5484</v>
      </c>
      <c r="M489" s="285"/>
      <c r="N489" s="285"/>
      <c r="O489" s="285"/>
      <c r="P489" s="285"/>
      <c r="Q489" s="96"/>
      <c r="R489" s="96"/>
      <c r="S489" s="96"/>
      <c r="T489" s="96"/>
      <c r="U489" s="240"/>
      <c r="V489" s="240" t="e">
        <f>VLOOKUP(B489,#REF!,32,0)</f>
        <v>#REF!</v>
      </c>
      <c r="W489" s="240"/>
      <c r="X489" s="240"/>
      <c r="Y489" s="241"/>
      <c r="Z489" s="241" t="e">
        <f>V489/N489</f>
        <v>#REF!</v>
      </c>
      <c r="AA489" s="241"/>
      <c r="AB489" s="241"/>
      <c r="AC489" s="240"/>
      <c r="AD489" s="240"/>
      <c r="AE489" s="240"/>
      <c r="AF489" s="240"/>
      <c r="AG489" s="241"/>
      <c r="AH489" s="241"/>
      <c r="AI489" s="241"/>
      <c r="AJ489" s="241"/>
      <c r="AK489" s="87"/>
      <c r="AL489" s="87"/>
      <c r="AM489" s="242"/>
      <c r="AN489" s="242"/>
      <c r="AO489" s="99"/>
      <c r="AP489" s="99"/>
      <c r="AQ489" s="99"/>
      <c r="AR489" s="99"/>
      <c r="AS489" s="99"/>
      <c r="AT489" s="99"/>
      <c r="AU489" s="99"/>
      <c r="AV489" s="99"/>
      <c r="AW489" s="60"/>
      <c r="AX489" s="243" t="s">
        <v>3</v>
      </c>
      <c r="AY489" s="102">
        <v>2029.9999999999998</v>
      </c>
      <c r="AZ489" s="103">
        <v>1330</v>
      </c>
      <c r="BA489" s="103">
        <v>979.99999999999989</v>
      </c>
      <c r="BB489" s="103">
        <v>595</v>
      </c>
      <c r="BC489" s="98">
        <v>1740</v>
      </c>
      <c r="BD489" s="98">
        <v>1140</v>
      </c>
      <c r="BE489" s="98">
        <v>840</v>
      </c>
      <c r="BF489" s="98">
        <v>510</v>
      </c>
      <c r="BJ489" s="238" t="e">
        <f>M489*#REF!</f>
        <v>#REF!</v>
      </c>
      <c r="BK489" s="238" t="e">
        <f>N489*#REF!</f>
        <v>#REF!</v>
      </c>
      <c r="BL489" s="238" t="e">
        <f>O489*#REF!</f>
        <v>#REF!</v>
      </c>
      <c r="BM489" s="238"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5485</v>
      </c>
      <c r="I490" s="85" t="s">
        <v>5486</v>
      </c>
      <c r="J490" s="85" t="s">
        <v>5483</v>
      </c>
      <c r="K490" s="85" t="str">
        <f t="shared" si="275"/>
        <v>LK65DT_D1</v>
      </c>
      <c r="L490" s="85" t="s">
        <v>5329</v>
      </c>
      <c r="M490" s="251">
        <v>3800</v>
      </c>
      <c r="N490" s="251">
        <v>1300</v>
      </c>
      <c r="O490" s="285">
        <v>850</v>
      </c>
      <c r="P490" s="285">
        <v>600</v>
      </c>
      <c r="Q490" s="96" t="e">
        <f>VLOOKUP(H490&amp;"Vị trí 1",#REF!,9,0)</f>
        <v>#REF!</v>
      </c>
      <c r="R490" s="96" t="e">
        <f>VLOOKUP(H490&amp;"Vị trí 2",#REF!,9,0)</f>
        <v>#REF!</v>
      </c>
      <c r="S490" s="96" t="e">
        <f>VLOOKUP(H490&amp;"Vị trí 3",#REF!,9,0)</f>
        <v>#REF!</v>
      </c>
      <c r="T490" s="96" t="e">
        <f>VLOOKUP(H490&amp;"Vị trí 4",#REF!,9,0)</f>
        <v>#REF!</v>
      </c>
      <c r="U490" s="240" t="e">
        <f>VLOOKUP(A490,#REF!,32,0)</f>
        <v>#REF!</v>
      </c>
      <c r="V490" s="240"/>
      <c r="W490" s="240"/>
      <c r="X490" s="240"/>
      <c r="Y490" s="241" t="e">
        <f>U490/M490</f>
        <v>#REF!</v>
      </c>
      <c r="Z490" s="241"/>
      <c r="AA490" s="241"/>
      <c r="AB490" s="241"/>
      <c r="AC490" s="240"/>
      <c r="AD490" s="240"/>
      <c r="AE490" s="240"/>
      <c r="AF490" s="240"/>
      <c r="AG490" s="241"/>
      <c r="AH490" s="241"/>
      <c r="AI490" s="241"/>
      <c r="AJ490" s="241"/>
      <c r="AK490" s="87">
        <v>12.94</v>
      </c>
      <c r="AL490" s="87"/>
      <c r="AM490" s="242"/>
      <c r="AN490" s="242">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43" t="s">
        <v>3</v>
      </c>
      <c r="AY490" s="102">
        <v>1050</v>
      </c>
      <c r="AZ490" s="103">
        <v>530</v>
      </c>
      <c r="BA490" s="103">
        <v>420</v>
      </c>
      <c r="BB490" s="103">
        <v>290</v>
      </c>
      <c r="BC490" s="98">
        <v>900</v>
      </c>
      <c r="BD490" s="98">
        <v>450</v>
      </c>
      <c r="BE490" s="98">
        <v>360</v>
      </c>
      <c r="BF490" s="98">
        <v>250</v>
      </c>
      <c r="BG490" s="104">
        <f t="shared" ref="BG490:BG499" si="299">AV490-AW490</f>
        <v>268</v>
      </c>
      <c r="BJ490" s="238" t="e">
        <f>M490*#REF!</f>
        <v>#REF!</v>
      </c>
      <c r="BK490" s="238" t="e">
        <f>N490*#REF!</f>
        <v>#REF!</v>
      </c>
      <c r="BL490" s="238" t="e">
        <f>O490*#REF!</f>
        <v>#REF!</v>
      </c>
      <c r="BM490" s="238"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5487</v>
      </c>
      <c r="I491" s="85" t="s">
        <v>5488</v>
      </c>
      <c r="J491" s="85" t="s">
        <v>5329</v>
      </c>
      <c r="K491" s="85" t="str">
        <f t="shared" si="275"/>
        <v>LK65DT_D2</v>
      </c>
      <c r="L491" s="85" t="s">
        <v>5489</v>
      </c>
      <c r="M491" s="251">
        <v>3800</v>
      </c>
      <c r="N491" s="251">
        <v>1200</v>
      </c>
      <c r="O491" s="285">
        <v>850</v>
      </c>
      <c r="P491" s="285">
        <v>600</v>
      </c>
      <c r="Q491" s="96" t="e">
        <f>VLOOKUP(H491&amp;"Vị trí 1",#REF!,9,0)</f>
        <v>#REF!</v>
      </c>
      <c r="R491" s="96" t="e">
        <f>VLOOKUP(H491&amp;"Vị trí 2",#REF!,9,0)</f>
        <v>#REF!</v>
      </c>
      <c r="S491" s="96" t="e">
        <f>VLOOKUP(H491&amp;"Vị trí 3",#REF!,9,0)</f>
        <v>#REF!</v>
      </c>
      <c r="T491" s="96" t="e">
        <f>VLOOKUP(H491&amp;"Vị trí 4",#REF!,9,0)</f>
        <v>#REF!</v>
      </c>
      <c r="U491" s="240"/>
      <c r="V491" s="240"/>
      <c r="W491" s="240"/>
      <c r="X491" s="240"/>
      <c r="Y491" s="241"/>
      <c r="Z491" s="241"/>
      <c r="AA491" s="241"/>
      <c r="AB491" s="241"/>
      <c r="AC491" s="240"/>
      <c r="AD491" s="240"/>
      <c r="AE491" s="240"/>
      <c r="AF491" s="240"/>
      <c r="AG491" s="241"/>
      <c r="AH491" s="241"/>
      <c r="AI491" s="241"/>
      <c r="AJ491" s="241"/>
      <c r="AK491" s="87">
        <v>12.94</v>
      </c>
      <c r="AL491" s="87"/>
      <c r="AM491" s="242"/>
      <c r="AN491" s="242">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43" t="s">
        <v>3</v>
      </c>
      <c r="AY491" s="102">
        <v>840</v>
      </c>
      <c r="AZ491" s="103">
        <v>420</v>
      </c>
      <c r="BA491" s="103">
        <v>350</v>
      </c>
      <c r="BB491" s="103">
        <v>280</v>
      </c>
      <c r="BC491" s="98">
        <v>720</v>
      </c>
      <c r="BD491" s="98">
        <v>360</v>
      </c>
      <c r="BE491" s="98">
        <v>300</v>
      </c>
      <c r="BF491" s="98">
        <v>240</v>
      </c>
      <c r="BG491" s="104">
        <f t="shared" si="299"/>
        <v>268</v>
      </c>
      <c r="BJ491" s="238" t="e">
        <f>M491*#REF!</f>
        <v>#REF!</v>
      </c>
      <c r="BK491" s="238" t="e">
        <f>N491*#REF!</f>
        <v>#REF!</v>
      </c>
      <c r="BL491" s="238" t="e">
        <f>O491*#REF!</f>
        <v>#REF!</v>
      </c>
      <c r="BM491" s="238"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5490</v>
      </c>
      <c r="I492" s="85" t="s">
        <v>5491</v>
      </c>
      <c r="J492" s="85" t="s">
        <v>5492</v>
      </c>
      <c r="K492" s="85" t="str">
        <f t="shared" si="275"/>
        <v>LK65DT_D3</v>
      </c>
      <c r="L492" s="85" t="s">
        <v>5484</v>
      </c>
      <c r="M492" s="251">
        <v>2700</v>
      </c>
      <c r="N492" s="251">
        <v>1200</v>
      </c>
      <c r="O492" s="285">
        <v>850</v>
      </c>
      <c r="P492" s="285">
        <v>560</v>
      </c>
      <c r="Q492" s="96" t="e">
        <f>VLOOKUP(H492&amp;"Vị trí 1",#REF!,9,0)</f>
        <v>#REF!</v>
      </c>
      <c r="R492" s="96" t="e">
        <f>VLOOKUP(H492&amp;"Vị trí 2",#REF!,9,0)</f>
        <v>#REF!</v>
      </c>
      <c r="S492" s="96" t="e">
        <f>VLOOKUP(H492&amp;"Vị trí 3",#REF!,9,0)</f>
        <v>#REF!</v>
      </c>
      <c r="T492" s="96" t="e">
        <f>VLOOKUP(H492&amp;"Vị trí 4",#REF!,9,0)</f>
        <v>#REF!</v>
      </c>
      <c r="U492" s="240"/>
      <c r="V492" s="240" t="e">
        <f>VLOOKUP(B492,#REF!,32,0)</f>
        <v>#REF!</v>
      </c>
      <c r="W492" s="240"/>
      <c r="X492" s="240"/>
      <c r="Y492" s="241"/>
      <c r="Z492" s="241" t="e">
        <f>V492/N492</f>
        <v>#REF!</v>
      </c>
      <c r="AA492" s="241"/>
      <c r="AB492" s="241"/>
      <c r="AC492" s="240"/>
      <c r="AD492" s="240"/>
      <c r="AE492" s="240"/>
      <c r="AF492" s="240"/>
      <c r="AG492" s="241"/>
      <c r="AH492" s="241"/>
      <c r="AI492" s="241"/>
      <c r="AJ492" s="241"/>
      <c r="AK492" s="87">
        <v>12.94</v>
      </c>
      <c r="AL492" s="87"/>
      <c r="AM492" s="242"/>
      <c r="AN492" s="242">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43" t="s">
        <v>3</v>
      </c>
      <c r="AY492" s="102">
        <v>1050</v>
      </c>
      <c r="AZ492" s="103">
        <v>530</v>
      </c>
      <c r="BA492" s="103">
        <v>420</v>
      </c>
      <c r="BB492" s="103">
        <v>290</v>
      </c>
      <c r="BC492" s="98">
        <v>900</v>
      </c>
      <c r="BD492" s="98">
        <v>450</v>
      </c>
      <c r="BE492" s="98">
        <v>360</v>
      </c>
      <c r="BF492" s="98">
        <v>250</v>
      </c>
      <c r="BG492" s="104">
        <f t="shared" si="299"/>
        <v>1222</v>
      </c>
      <c r="BJ492" s="238" t="e">
        <f>M492*#REF!</f>
        <v>#REF!</v>
      </c>
      <c r="BK492" s="238" t="e">
        <f>N492*#REF!</f>
        <v>#REF!</v>
      </c>
      <c r="BL492" s="238" t="e">
        <f>O492*#REF!</f>
        <v>#REF!</v>
      </c>
      <c r="BM492" s="238"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5493</v>
      </c>
      <c r="I493" s="85" t="s">
        <v>5494</v>
      </c>
      <c r="J493" s="85" t="s">
        <v>5495</v>
      </c>
      <c r="K493" s="85" t="str">
        <f t="shared" si="275"/>
        <v>LK66DT</v>
      </c>
      <c r="L493" s="85" t="s">
        <v>5496</v>
      </c>
      <c r="M493" s="251">
        <v>3800</v>
      </c>
      <c r="N493" s="251">
        <v>1200</v>
      </c>
      <c r="O493" s="285">
        <v>850</v>
      </c>
      <c r="P493" s="285">
        <v>600</v>
      </c>
      <c r="Q493" s="96" t="e">
        <f>VLOOKUP(H493&amp;"Vị trí 1",#REF!,9,0)</f>
        <v>#REF!</v>
      </c>
      <c r="R493" s="96" t="e">
        <f>VLOOKUP(H493&amp;"Vị trí 2",#REF!,9,0)</f>
        <v>#REF!</v>
      </c>
      <c r="S493" s="96" t="e">
        <f>VLOOKUP(H493&amp;"Vị trí 3",#REF!,9,0)</f>
        <v>#REF!</v>
      </c>
      <c r="T493" s="96" t="e">
        <f>VLOOKUP(H493&amp;"Vị trí 4",#REF!,9,0)</f>
        <v>#REF!</v>
      </c>
      <c r="U493" s="240"/>
      <c r="V493" s="240"/>
      <c r="W493" s="240"/>
      <c r="X493" s="240"/>
      <c r="Y493" s="241"/>
      <c r="Z493" s="241"/>
      <c r="AA493" s="241"/>
      <c r="AB493" s="241"/>
      <c r="AC493" s="240"/>
      <c r="AD493" s="240"/>
      <c r="AE493" s="240"/>
      <c r="AF493" s="240"/>
      <c r="AG493" s="241"/>
      <c r="AH493" s="241"/>
      <c r="AI493" s="241"/>
      <c r="AJ493" s="241"/>
      <c r="AK493" s="87">
        <v>19.583333333333332</v>
      </c>
      <c r="AL493" s="87"/>
      <c r="AM493" s="242"/>
      <c r="AN493" s="242">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43" t="s">
        <v>3</v>
      </c>
      <c r="AY493" s="102"/>
      <c r="AZ493" s="103"/>
      <c r="BA493" s="103"/>
      <c r="BB493" s="103"/>
      <c r="BC493" s="98"/>
      <c r="BD493" s="98"/>
      <c r="BE493" s="98"/>
      <c r="BF493" s="98"/>
      <c r="BG493" s="104">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5497</v>
      </c>
      <c r="I494" s="85" t="s">
        <v>5498</v>
      </c>
      <c r="J494" s="85" t="s">
        <v>5255</v>
      </c>
      <c r="K494" s="85" t="str">
        <f t="shared" si="275"/>
        <v>LK67DT</v>
      </c>
      <c r="L494" s="85" t="s">
        <v>1099</v>
      </c>
      <c r="M494" s="251">
        <v>2000</v>
      </c>
      <c r="N494" s="285">
        <v>900</v>
      </c>
      <c r="O494" s="285">
        <v>600</v>
      </c>
      <c r="P494" s="285">
        <v>420</v>
      </c>
      <c r="Q494" s="96" t="e">
        <f>VLOOKUP(H494&amp;"Vị trí 1",#REF!,9,0)</f>
        <v>#REF!</v>
      </c>
      <c r="R494" s="96" t="e">
        <f>VLOOKUP(H494&amp;"Vị trí 2",#REF!,9,0)</f>
        <v>#REF!</v>
      </c>
      <c r="S494" s="96" t="e">
        <f>VLOOKUP(H494&amp;"Vị trí 3",#REF!,9,0)</f>
        <v>#REF!</v>
      </c>
      <c r="T494" s="96" t="e">
        <f>VLOOKUP(H494&amp;"Vị trí 4",#REF!,9,0)</f>
        <v>#REF!</v>
      </c>
      <c r="U494" s="240"/>
      <c r="V494" s="240" t="e">
        <f>VLOOKUP(B494,#REF!,32,0)</f>
        <v>#REF!</v>
      </c>
      <c r="W494" s="240"/>
      <c r="X494" s="240"/>
      <c r="Y494" s="241"/>
      <c r="Z494" s="241" t="e">
        <f>V494/N494</f>
        <v>#REF!</v>
      </c>
      <c r="AA494" s="241"/>
      <c r="AB494" s="241"/>
      <c r="AC494" s="240" t="e">
        <f>VLOOKUP(H494,#REF!,5,0)</f>
        <v>#REF!</v>
      </c>
      <c r="AD494" s="240"/>
      <c r="AE494" s="240"/>
      <c r="AF494" s="240"/>
      <c r="AG494" s="241" t="e">
        <f>AC494/M494</f>
        <v>#REF!</v>
      </c>
      <c r="AH494" s="241"/>
      <c r="AI494" s="241"/>
      <c r="AJ494" s="241"/>
      <c r="AK494" s="87">
        <v>21.5</v>
      </c>
      <c r="AL494" s="87"/>
      <c r="AM494" s="242" t="e">
        <f>AVERAGE(AG494:AJ494)</f>
        <v>#REF!</v>
      </c>
      <c r="AN494" s="242">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49" t="s">
        <v>3</v>
      </c>
      <c r="AY494" s="102">
        <v>1959.9999999999998</v>
      </c>
      <c r="AZ494" s="103">
        <v>1120</v>
      </c>
      <c r="BA494" s="103">
        <v>840</v>
      </c>
      <c r="BB494" s="103">
        <v>560</v>
      </c>
      <c r="BC494" s="98">
        <v>1680</v>
      </c>
      <c r="BD494" s="98">
        <v>960</v>
      </c>
      <c r="BE494" s="98">
        <v>720</v>
      </c>
      <c r="BF494" s="98">
        <v>480</v>
      </c>
      <c r="BG494" s="104">
        <f t="shared" si="299"/>
        <v>1520</v>
      </c>
      <c r="BJ494" s="238" t="e">
        <f>M494*#REF!</f>
        <v>#REF!</v>
      </c>
      <c r="BK494" s="238" t="e">
        <f>N494*#REF!</f>
        <v>#REF!</v>
      </c>
      <c r="BL494" s="238" t="e">
        <f>O494*#REF!</f>
        <v>#REF!</v>
      </c>
      <c r="BM494" s="238"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5499</v>
      </c>
      <c r="I495" s="85" t="s">
        <v>5500</v>
      </c>
      <c r="J495" s="85" t="s">
        <v>5501</v>
      </c>
      <c r="K495" s="85" t="str">
        <f t="shared" si="275"/>
        <v>LK68DT</v>
      </c>
      <c r="L495" s="85" t="s">
        <v>4272</v>
      </c>
      <c r="M495" s="251">
        <v>1400</v>
      </c>
      <c r="N495" s="285">
        <v>850</v>
      </c>
      <c r="O495" s="285">
        <v>600</v>
      </c>
      <c r="P495" s="285">
        <v>420</v>
      </c>
      <c r="Q495" s="96" t="e">
        <f>VLOOKUP(H495&amp;"Vị trí 1",#REF!,9,0)</f>
        <v>#REF!</v>
      </c>
      <c r="R495" s="96" t="e">
        <f>VLOOKUP(H495&amp;"Vị trí 2",#REF!,9,0)</f>
        <v>#REF!</v>
      </c>
      <c r="S495" s="96" t="e">
        <f>VLOOKUP(H495&amp;"Vị trí 3",#REF!,9,0)</f>
        <v>#REF!</v>
      </c>
      <c r="T495" s="96" t="e">
        <f>VLOOKUP(H495&amp;"Vị trí 4",#REF!,9,0)</f>
        <v>#REF!</v>
      </c>
      <c r="U495" s="240" t="e">
        <f>VLOOKUP(A495,#REF!,32,0)</f>
        <v>#REF!</v>
      </c>
      <c r="V495" s="240"/>
      <c r="W495" s="240"/>
      <c r="X495" s="240"/>
      <c r="Y495" s="241" t="e">
        <f>U495/M495</f>
        <v>#REF!</v>
      </c>
      <c r="Z495" s="241"/>
      <c r="AA495" s="241"/>
      <c r="AB495" s="241"/>
      <c r="AC495" s="240" t="e">
        <f>VLOOKUP(H495,#REF!,5,0)</f>
        <v>#REF!</v>
      </c>
      <c r="AD495" s="240"/>
      <c r="AE495" s="240"/>
      <c r="AF495" s="240"/>
      <c r="AG495" s="241" t="e">
        <f>AC495/M495</f>
        <v>#REF!</v>
      </c>
      <c r="AH495" s="241"/>
      <c r="AI495" s="241"/>
      <c r="AJ495" s="241"/>
      <c r="AK495" s="87">
        <v>19.411764705882351</v>
      </c>
      <c r="AL495" s="87"/>
      <c r="AM495" s="242" t="e">
        <f>AVERAGE(AG495:AJ495)</f>
        <v>#REF!</v>
      </c>
      <c r="AN495" s="242">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50" t="s">
        <v>3</v>
      </c>
      <c r="AY495" s="102">
        <v>1400</v>
      </c>
      <c r="AZ495" s="103">
        <v>979.99999999999989</v>
      </c>
      <c r="BA495" s="103">
        <v>770</v>
      </c>
      <c r="BB495" s="103">
        <v>525</v>
      </c>
      <c r="BC495" s="98">
        <v>1200</v>
      </c>
      <c r="BD495" s="98">
        <v>840</v>
      </c>
      <c r="BE495" s="98">
        <v>660</v>
      </c>
      <c r="BF495" s="98">
        <v>450</v>
      </c>
      <c r="BG495" s="104">
        <f t="shared" si="299"/>
        <v>2406</v>
      </c>
      <c r="BJ495" s="238" t="e">
        <f>M495*#REF!</f>
        <v>#REF!</v>
      </c>
      <c r="BK495" s="238" t="e">
        <f>N495*#REF!</f>
        <v>#REF!</v>
      </c>
      <c r="BL495" s="238" t="e">
        <f>O495*#REF!</f>
        <v>#REF!</v>
      </c>
      <c r="BM495" s="238"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5502</v>
      </c>
      <c r="I496" s="85" t="s">
        <v>5503</v>
      </c>
      <c r="J496" s="85" t="s">
        <v>5504</v>
      </c>
      <c r="K496" s="85" t="str">
        <f t="shared" si="275"/>
        <v>LK69DT</v>
      </c>
      <c r="L496" s="85" t="s">
        <v>5505</v>
      </c>
      <c r="M496" s="251">
        <v>1200</v>
      </c>
      <c r="N496" s="285">
        <v>600</v>
      </c>
      <c r="O496" s="285">
        <v>500</v>
      </c>
      <c r="P496" s="285">
        <v>400</v>
      </c>
      <c r="Q496" s="96" t="e">
        <f>VLOOKUP(H496&amp;"Vị trí 1",#REF!,9,0)</f>
        <v>#REF!</v>
      </c>
      <c r="R496" s="96" t="e">
        <f>VLOOKUP(H496&amp;"Vị trí 2",#REF!,9,0)</f>
        <v>#REF!</v>
      </c>
      <c r="S496" s="96" t="e">
        <f>VLOOKUP(H496&amp;"Vị trí 3",#REF!,9,0)</f>
        <v>#REF!</v>
      </c>
      <c r="T496" s="96" t="e">
        <f>VLOOKUP(H496&amp;"Vị trí 4",#REF!,9,0)</f>
        <v>#REF!</v>
      </c>
      <c r="U496" s="240"/>
      <c r="V496" s="240" t="e">
        <f>VLOOKUP(B496,#REF!,32,0)</f>
        <v>#REF!</v>
      </c>
      <c r="W496" s="240"/>
      <c r="X496" s="240"/>
      <c r="Y496" s="241"/>
      <c r="Z496" s="241" t="e">
        <f>V496/N496</f>
        <v>#REF!</v>
      </c>
      <c r="AA496" s="241"/>
      <c r="AB496" s="241"/>
      <c r="AC496" s="240" t="e">
        <f>VLOOKUP(H496,#REF!,5,0)</f>
        <v>#REF!</v>
      </c>
      <c r="AD496" s="240"/>
      <c r="AE496" s="240"/>
      <c r="AF496" s="240"/>
      <c r="AG496" s="241" t="e">
        <f>AC496/M496</f>
        <v>#REF!</v>
      </c>
      <c r="AH496" s="241"/>
      <c r="AI496" s="241"/>
      <c r="AJ496" s="241"/>
      <c r="AK496" s="87">
        <v>23.333333333333332</v>
      </c>
      <c r="AL496" s="87"/>
      <c r="AM496" s="242" t="e">
        <f>AVERAGE(AG496:AJ496)</f>
        <v>#REF!</v>
      </c>
      <c r="AN496" s="242">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33" t="s">
        <v>3</v>
      </c>
      <c r="AY496" s="102">
        <v>1260</v>
      </c>
      <c r="AZ496" s="103">
        <v>630</v>
      </c>
      <c r="BA496" s="103">
        <v>489.99999999999994</v>
      </c>
      <c r="BB496" s="103">
        <v>454.99999999999994</v>
      </c>
      <c r="BC496" s="98">
        <v>1080</v>
      </c>
      <c r="BD496" s="98">
        <v>540</v>
      </c>
      <c r="BE496" s="98">
        <v>420</v>
      </c>
      <c r="BF496" s="98">
        <v>390</v>
      </c>
      <c r="BG496" s="104">
        <f t="shared" si="299"/>
        <v>3034</v>
      </c>
      <c r="BJ496" s="238" t="e">
        <f>M496*#REF!</f>
        <v>#REF!</v>
      </c>
      <c r="BK496" s="238" t="e">
        <f>N496*#REF!</f>
        <v>#REF!</v>
      </c>
      <c r="BL496" s="238" t="e">
        <f>O496*#REF!</f>
        <v>#REF!</v>
      </c>
      <c r="BM496" s="238"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5506</v>
      </c>
      <c r="I497" s="85" t="s">
        <v>5507</v>
      </c>
      <c r="J497" s="85" t="s">
        <v>293</v>
      </c>
      <c r="K497" s="85" t="str">
        <f t="shared" si="275"/>
        <v>LK70DT</v>
      </c>
      <c r="L497" s="85" t="s">
        <v>5508</v>
      </c>
      <c r="M497" s="251">
        <v>1500</v>
      </c>
      <c r="N497" s="285">
        <v>750</v>
      </c>
      <c r="O497" s="285">
        <v>600</v>
      </c>
      <c r="P497" s="285">
        <v>420</v>
      </c>
      <c r="Q497" s="96" t="e">
        <f>VLOOKUP(H497&amp;"Vị trí 1",#REF!,9,0)</f>
        <v>#REF!</v>
      </c>
      <c r="R497" s="96" t="e">
        <f>VLOOKUP(H497&amp;"Vị trí 2",#REF!,9,0)</f>
        <v>#REF!</v>
      </c>
      <c r="S497" s="96" t="e">
        <f>VLOOKUP(H497&amp;"Vị trí 3",#REF!,9,0)</f>
        <v>#REF!</v>
      </c>
      <c r="T497" s="96" t="e">
        <f>VLOOKUP(H497&amp;"Vị trí 4",#REF!,9,0)</f>
        <v>#REF!</v>
      </c>
      <c r="U497" s="240" t="e">
        <f>VLOOKUP(A497,#REF!,32,0)</f>
        <v>#REF!</v>
      </c>
      <c r="V497" s="240"/>
      <c r="W497" s="240"/>
      <c r="X497" s="240"/>
      <c r="Y497" s="241" t="e">
        <f>U497/M497</f>
        <v>#REF!</v>
      </c>
      <c r="Z497" s="241"/>
      <c r="AA497" s="241"/>
      <c r="AB497" s="241"/>
      <c r="AC497" s="240"/>
      <c r="AD497" s="240"/>
      <c r="AE497" s="240"/>
      <c r="AF497" s="240"/>
      <c r="AG497" s="241"/>
      <c r="AH497" s="241"/>
      <c r="AI497" s="241"/>
      <c r="AJ497" s="241"/>
      <c r="AK497" s="87">
        <v>12.666666666666666</v>
      </c>
      <c r="AL497" s="87"/>
      <c r="AM497" s="242"/>
      <c r="AN497" s="242">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43" t="s">
        <v>3</v>
      </c>
      <c r="AY497" s="102">
        <v>1400</v>
      </c>
      <c r="AZ497" s="103">
        <v>979.99999999999989</v>
      </c>
      <c r="BA497" s="103">
        <v>770</v>
      </c>
      <c r="BB497" s="103">
        <v>525</v>
      </c>
      <c r="BC497" s="98">
        <v>1200</v>
      </c>
      <c r="BD497" s="98">
        <v>840</v>
      </c>
      <c r="BE497" s="98">
        <v>660</v>
      </c>
      <c r="BF497" s="98">
        <v>450</v>
      </c>
      <c r="BG497" s="104">
        <f t="shared" si="299"/>
        <v>1435</v>
      </c>
      <c r="BJ497" s="238" t="e">
        <f>M497*#REF!</f>
        <v>#REF!</v>
      </c>
      <c r="BK497" s="238" t="e">
        <f>N497*#REF!</f>
        <v>#REF!</v>
      </c>
      <c r="BL497" s="238" t="e">
        <f>O497*#REF!</f>
        <v>#REF!</v>
      </c>
      <c r="BM497" s="238"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5509</v>
      </c>
      <c r="I498" s="85" t="s">
        <v>5510</v>
      </c>
      <c r="J498" s="85" t="s">
        <v>5457</v>
      </c>
      <c r="K498" s="85" t="str">
        <f t="shared" si="275"/>
        <v>LK71DT</v>
      </c>
      <c r="L498" s="85" t="s">
        <v>5511</v>
      </c>
      <c r="M498" s="251">
        <v>1200</v>
      </c>
      <c r="N498" s="285">
        <v>600</v>
      </c>
      <c r="O498" s="285">
        <v>500</v>
      </c>
      <c r="P498" s="285">
        <v>400</v>
      </c>
      <c r="Q498" s="96" t="e">
        <f>VLOOKUP(H498&amp;"Vị trí 1",#REF!,9,0)</f>
        <v>#REF!</v>
      </c>
      <c r="R498" s="96" t="e">
        <f>VLOOKUP(H498&amp;"Vị trí 2",#REF!,9,0)</f>
        <v>#REF!</v>
      </c>
      <c r="S498" s="96" t="e">
        <f>VLOOKUP(H498&amp;"Vị trí 3",#REF!,9,0)</f>
        <v>#REF!</v>
      </c>
      <c r="T498" s="96" t="e">
        <f>VLOOKUP(H498&amp;"Vị trí 4",#REF!,9,0)</f>
        <v>#REF!</v>
      </c>
      <c r="U498" s="240"/>
      <c r="V498" s="240" t="e">
        <f>VLOOKUP(B498,#REF!,32,0)</f>
        <v>#REF!</v>
      </c>
      <c r="W498" s="240" t="e">
        <f>VLOOKUP(C498,#REF!,32,0)</f>
        <v>#REF!</v>
      </c>
      <c r="X498" s="240" t="e">
        <f>VLOOKUP(D498,#REF!,32,0)</f>
        <v>#REF!</v>
      </c>
      <c r="Y498" s="241"/>
      <c r="Z498" s="241" t="e">
        <f>V498/N498</f>
        <v>#REF!</v>
      </c>
      <c r="AA498" s="241" t="e">
        <f>W498/O498</f>
        <v>#REF!</v>
      </c>
      <c r="AB498" s="241" t="e">
        <f>X498/P498</f>
        <v>#REF!</v>
      </c>
      <c r="AC498" s="240"/>
      <c r="AD498" s="240"/>
      <c r="AE498" s="240"/>
      <c r="AF498" s="240"/>
      <c r="AG498" s="241"/>
      <c r="AH498" s="241"/>
      <c r="AI498" s="241"/>
      <c r="AJ498" s="241"/>
      <c r="AK498" s="87">
        <v>12.94</v>
      </c>
      <c r="AL498" s="87"/>
      <c r="AM498" s="242"/>
      <c r="AN498" s="242">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43" t="s">
        <v>3</v>
      </c>
      <c r="AY498" s="102">
        <v>2100</v>
      </c>
      <c r="AZ498" s="103">
        <v>1330</v>
      </c>
      <c r="BA498" s="103">
        <v>979.99999999999989</v>
      </c>
      <c r="BB498" s="103">
        <v>595</v>
      </c>
      <c r="BC498" s="98">
        <v>1800</v>
      </c>
      <c r="BD498" s="98">
        <v>1140</v>
      </c>
      <c r="BE498" s="98">
        <v>840</v>
      </c>
      <c r="BF498" s="98">
        <v>510</v>
      </c>
      <c r="BG498" s="104">
        <f t="shared" si="299"/>
        <v>1632</v>
      </c>
      <c r="BJ498" s="238" t="e">
        <f>M498*#REF!</f>
        <v>#REF!</v>
      </c>
      <c r="BK498" s="238" t="e">
        <f>N498*#REF!</f>
        <v>#REF!</v>
      </c>
      <c r="BL498" s="238" t="e">
        <f>O498*#REF!</f>
        <v>#REF!</v>
      </c>
      <c r="BM498" s="238"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5512</v>
      </c>
      <c r="I499" s="85" t="s">
        <v>5513</v>
      </c>
      <c r="J499" s="85" t="s">
        <v>5514</v>
      </c>
      <c r="K499" s="85" t="str">
        <f t="shared" si="275"/>
        <v>LK72DT</v>
      </c>
      <c r="L499" s="85" t="s">
        <v>1140</v>
      </c>
      <c r="M499" s="251">
        <v>1500</v>
      </c>
      <c r="N499" s="285">
        <v>750</v>
      </c>
      <c r="O499" s="285">
        <v>600</v>
      </c>
      <c r="P499" s="285">
        <v>420</v>
      </c>
      <c r="Q499" s="96" t="e">
        <f>VLOOKUP(H499&amp;"Vị trí 1",#REF!,9,0)</f>
        <v>#REF!</v>
      </c>
      <c r="R499" s="96" t="e">
        <f>VLOOKUP(H499&amp;"Vị trí 2",#REF!,9,0)</f>
        <v>#REF!</v>
      </c>
      <c r="S499" s="96" t="e">
        <f>VLOOKUP(H499&amp;"Vị trí 3",#REF!,9,0)</f>
        <v>#REF!</v>
      </c>
      <c r="T499" s="96" t="e">
        <f>VLOOKUP(H499&amp;"Vị trí 4",#REF!,9,0)</f>
        <v>#REF!</v>
      </c>
      <c r="U499" s="240"/>
      <c r="V499" s="240"/>
      <c r="W499" s="240"/>
      <c r="X499" s="240"/>
      <c r="Y499" s="241"/>
      <c r="Z499" s="241"/>
      <c r="AA499" s="241"/>
      <c r="AB499" s="241"/>
      <c r="AC499" s="240"/>
      <c r="AD499" s="240"/>
      <c r="AE499" s="240"/>
      <c r="AF499" s="240"/>
      <c r="AG499" s="241"/>
      <c r="AH499" s="241"/>
      <c r="AI499" s="241"/>
      <c r="AJ499" s="241"/>
      <c r="AK499" s="87">
        <v>23.733333333333334</v>
      </c>
      <c r="AL499" s="87"/>
      <c r="AM499" s="242"/>
      <c r="AN499" s="242">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43" t="s">
        <v>3</v>
      </c>
      <c r="AY499" s="102"/>
      <c r="AZ499" s="103"/>
      <c r="BA499" s="103"/>
      <c r="BB499" s="103"/>
      <c r="BC499" s="98"/>
      <c r="BD499" s="98"/>
      <c r="BE499" s="98"/>
      <c r="BF499" s="98"/>
      <c r="BG499" s="104">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5515</v>
      </c>
      <c r="I500" s="85" t="s">
        <v>5516</v>
      </c>
      <c r="J500" s="85" t="s">
        <v>5336</v>
      </c>
      <c r="K500" s="85"/>
      <c r="L500" s="85" t="s">
        <v>5517</v>
      </c>
      <c r="M500" s="285"/>
      <c r="N500" s="285"/>
      <c r="O500" s="285"/>
      <c r="P500" s="285"/>
      <c r="Q500" s="96"/>
      <c r="R500" s="96"/>
      <c r="S500" s="96"/>
      <c r="T500" s="96"/>
      <c r="U500" s="240"/>
      <c r="V500" s="240" t="e">
        <f>VLOOKUP(B500,#REF!,32,0)</f>
        <v>#REF!</v>
      </c>
      <c r="W500" s="240" t="e">
        <f>VLOOKUP(C500,#REF!,32,0)</f>
        <v>#REF!</v>
      </c>
      <c r="X500" s="240"/>
      <c r="Y500" s="241"/>
      <c r="Z500" s="241" t="e">
        <f>V500/N500</f>
        <v>#REF!</v>
      </c>
      <c r="AA500" s="241" t="e">
        <f>W500/O500</f>
        <v>#REF!</v>
      </c>
      <c r="AB500" s="241"/>
      <c r="AC500" s="240"/>
      <c r="AD500" s="240"/>
      <c r="AE500" s="240"/>
      <c r="AF500" s="240"/>
      <c r="AG500" s="241"/>
      <c r="AH500" s="241"/>
      <c r="AI500" s="241"/>
      <c r="AJ500" s="241"/>
      <c r="AK500" s="87"/>
      <c r="AL500" s="87"/>
      <c r="AM500" s="242"/>
      <c r="AN500" s="242"/>
      <c r="AO500" s="99"/>
      <c r="AP500" s="99"/>
      <c r="AQ500" s="99"/>
      <c r="AR500" s="99"/>
      <c r="AS500" s="99"/>
      <c r="AT500" s="99"/>
      <c r="AU500" s="99"/>
      <c r="AV500" s="99"/>
      <c r="AW500" s="60"/>
      <c r="AX500" s="243" t="s">
        <v>3</v>
      </c>
      <c r="AY500" s="102">
        <v>1540</v>
      </c>
      <c r="AZ500" s="103">
        <v>640</v>
      </c>
      <c r="BA500" s="103">
        <v>460</v>
      </c>
      <c r="BB500" s="103">
        <v>390</v>
      </c>
      <c r="BC500" s="98">
        <v>1320</v>
      </c>
      <c r="BD500" s="98">
        <v>550</v>
      </c>
      <c r="BE500" s="98">
        <v>390</v>
      </c>
      <c r="BF500" s="98">
        <v>330</v>
      </c>
      <c r="BJ500" s="238" t="e">
        <f>M500*#REF!</f>
        <v>#REF!</v>
      </c>
      <c r="BK500" s="238" t="e">
        <f>N500*#REF!</f>
        <v>#REF!</v>
      </c>
      <c r="BL500" s="238" t="e">
        <f>O500*#REF!</f>
        <v>#REF!</v>
      </c>
      <c r="BM500" s="238"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5518</v>
      </c>
      <c r="I501" s="85" t="s">
        <v>5519</v>
      </c>
      <c r="J501" s="85" t="s">
        <v>5336</v>
      </c>
      <c r="K501" s="85" t="str">
        <f t="shared" si="275"/>
        <v>LK73DT_D1</v>
      </c>
      <c r="L501" s="85" t="s">
        <v>5503</v>
      </c>
      <c r="M501" s="251">
        <v>1600</v>
      </c>
      <c r="N501" s="285">
        <v>900</v>
      </c>
      <c r="O501" s="285">
        <v>650</v>
      </c>
      <c r="P501" s="285">
        <v>420</v>
      </c>
      <c r="Q501" s="96" t="e">
        <f>VLOOKUP(H501&amp;"Vị trí 1",#REF!,9,0)</f>
        <v>#REF!</v>
      </c>
      <c r="R501" s="96" t="e">
        <f>VLOOKUP(H501&amp;"Vị trí 2",#REF!,9,0)</f>
        <v>#REF!</v>
      </c>
      <c r="S501" s="96" t="e">
        <f>VLOOKUP(H501&amp;"Vị trí 3",#REF!,9,0)</f>
        <v>#REF!</v>
      </c>
      <c r="T501" s="96" t="e">
        <f>VLOOKUP(H501&amp;"Vị trí 4",#REF!,9,0)</f>
        <v>#REF!</v>
      </c>
      <c r="U501" s="240"/>
      <c r="V501" s="240"/>
      <c r="W501" s="240"/>
      <c r="X501" s="240"/>
      <c r="Y501" s="241"/>
      <c r="Z501" s="241"/>
      <c r="AA501" s="241"/>
      <c r="AB501" s="241"/>
      <c r="AC501" s="240"/>
      <c r="AD501" s="240"/>
      <c r="AE501" s="240"/>
      <c r="AF501" s="240"/>
      <c r="AG501" s="241"/>
      <c r="AH501" s="241"/>
      <c r="AI501" s="241"/>
      <c r="AJ501" s="241"/>
      <c r="AK501" s="87">
        <v>20</v>
      </c>
      <c r="AL501" s="87"/>
      <c r="AM501" s="242"/>
      <c r="AN501" s="242">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43" t="s">
        <v>3</v>
      </c>
      <c r="AY501" s="102">
        <v>980</v>
      </c>
      <c r="AZ501" s="103">
        <v>530</v>
      </c>
      <c r="BA501" s="103">
        <v>420</v>
      </c>
      <c r="BB501" s="103">
        <v>290</v>
      </c>
      <c r="BC501" s="98">
        <v>840</v>
      </c>
      <c r="BD501" s="98">
        <v>450</v>
      </c>
      <c r="BE501" s="98">
        <v>360</v>
      </c>
      <c r="BF501" s="98">
        <v>250</v>
      </c>
      <c r="BG501" s="104">
        <f>AV501-AW501</f>
        <v>2092</v>
      </c>
      <c r="BJ501" s="238" t="e">
        <f>M501*#REF!</f>
        <v>#REF!</v>
      </c>
      <c r="BK501" s="238" t="e">
        <f>N501*#REF!</f>
        <v>#REF!</v>
      </c>
      <c r="BL501" s="238" t="e">
        <f>O501*#REF!</f>
        <v>#REF!</v>
      </c>
      <c r="BM501" s="238"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5520</v>
      </c>
      <c r="I502" s="85" t="s">
        <v>5521</v>
      </c>
      <c r="J502" s="85" t="s">
        <v>5503</v>
      </c>
      <c r="K502" s="85" t="str">
        <f t="shared" si="275"/>
        <v>LK73DT_D2</v>
      </c>
      <c r="L502" s="85" t="s">
        <v>5522</v>
      </c>
      <c r="M502" s="251">
        <v>1400</v>
      </c>
      <c r="N502" s="285">
        <v>900</v>
      </c>
      <c r="O502" s="285">
        <v>600</v>
      </c>
      <c r="P502" s="285">
        <v>420</v>
      </c>
      <c r="Q502" s="96" t="e">
        <f>VLOOKUP(H502&amp;"Vị trí 1",#REF!,9,0)</f>
        <v>#REF!</v>
      </c>
      <c r="R502" s="96" t="e">
        <f>VLOOKUP(H502&amp;"Vị trí 2",#REF!,9,0)</f>
        <v>#REF!</v>
      </c>
      <c r="S502" s="96" t="e">
        <f>VLOOKUP(H502&amp;"Vị trí 3",#REF!,9,0)</f>
        <v>#REF!</v>
      </c>
      <c r="T502" s="96" t="e">
        <f>VLOOKUP(H502&amp;"Vị trí 4",#REF!,9,0)</f>
        <v>#REF!</v>
      </c>
      <c r="U502" s="240"/>
      <c r="V502" s="240"/>
      <c r="W502" s="240"/>
      <c r="X502" s="240"/>
      <c r="Y502" s="241"/>
      <c r="Z502" s="241"/>
      <c r="AA502" s="241"/>
      <c r="AB502" s="241"/>
      <c r="AC502" s="240"/>
      <c r="AD502" s="240"/>
      <c r="AE502" s="240"/>
      <c r="AF502" s="240"/>
      <c r="AG502" s="241"/>
      <c r="AH502" s="241"/>
      <c r="AI502" s="241"/>
      <c r="AJ502" s="241"/>
      <c r="AK502" s="87">
        <v>14.285714285714286</v>
      </c>
      <c r="AL502" s="87"/>
      <c r="AM502" s="242"/>
      <c r="AN502" s="242">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43" t="s">
        <v>3</v>
      </c>
      <c r="AY502" s="102">
        <v>980</v>
      </c>
      <c r="AZ502" s="103">
        <v>560</v>
      </c>
      <c r="BA502" s="103">
        <v>420</v>
      </c>
      <c r="BB502" s="103">
        <v>350</v>
      </c>
      <c r="BC502" s="98">
        <v>840</v>
      </c>
      <c r="BD502" s="98">
        <v>480</v>
      </c>
      <c r="BE502" s="98">
        <v>360</v>
      </c>
      <c r="BF502" s="98">
        <v>300</v>
      </c>
      <c r="BG502" s="104">
        <f>AV502-AW502</f>
        <v>1736</v>
      </c>
      <c r="BJ502" s="238" t="e">
        <f>M502*#REF!</f>
        <v>#REF!</v>
      </c>
      <c r="BK502" s="238" t="e">
        <f>N502*#REF!</f>
        <v>#REF!</v>
      </c>
      <c r="BL502" s="238" t="e">
        <f>O502*#REF!</f>
        <v>#REF!</v>
      </c>
      <c r="BM502" s="238"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5523</v>
      </c>
      <c r="I503" s="85" t="s">
        <v>5524</v>
      </c>
      <c r="J503" s="85" t="s">
        <v>5522</v>
      </c>
      <c r="K503" s="85" t="str">
        <f t="shared" si="275"/>
        <v>LK73DT_D3</v>
      </c>
      <c r="L503" s="85" t="s">
        <v>5525</v>
      </c>
      <c r="M503" s="251">
        <v>1300</v>
      </c>
      <c r="N503" s="285">
        <v>650</v>
      </c>
      <c r="O503" s="285">
        <v>500</v>
      </c>
      <c r="P503" s="285">
        <v>420</v>
      </c>
      <c r="Q503" s="96" t="e">
        <f>VLOOKUP(H503&amp;"Vị trí 1",#REF!,9,0)</f>
        <v>#REF!</v>
      </c>
      <c r="R503" s="96" t="e">
        <f>VLOOKUP(H503&amp;"Vị trí 2",#REF!,9,0)</f>
        <v>#REF!</v>
      </c>
      <c r="S503" s="96" t="e">
        <f>VLOOKUP(H503&amp;"Vị trí 3",#REF!,9,0)</f>
        <v>#REF!</v>
      </c>
      <c r="T503" s="96" t="e">
        <f>VLOOKUP(H503&amp;"Vị trí 4",#REF!,9,0)</f>
        <v>#REF!</v>
      </c>
      <c r="U503" s="240" t="e">
        <f>VLOOKUP(A503,#REF!,32,0)</f>
        <v>#REF!</v>
      </c>
      <c r="V503" s="240" t="e">
        <f>VLOOKUP(B503,#REF!,32,0)</f>
        <v>#REF!</v>
      </c>
      <c r="W503" s="240"/>
      <c r="X503" s="240"/>
      <c r="Y503" s="241" t="e">
        <f>U503/M503</f>
        <v>#REF!</v>
      </c>
      <c r="Z503" s="241" t="e">
        <f>V503/N503</f>
        <v>#REF!</v>
      </c>
      <c r="AA503" s="241"/>
      <c r="AB503" s="241"/>
      <c r="AC503" s="240"/>
      <c r="AD503" s="240"/>
      <c r="AE503" s="240"/>
      <c r="AF503" s="240"/>
      <c r="AG503" s="241"/>
      <c r="AH503" s="241"/>
      <c r="AI503" s="241"/>
      <c r="AJ503" s="241"/>
      <c r="AK503" s="87">
        <v>17.692307692307693</v>
      </c>
      <c r="AL503" s="87"/>
      <c r="AM503" s="242"/>
      <c r="AN503" s="242">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43" t="s">
        <v>3</v>
      </c>
      <c r="AY503" s="102">
        <v>980</v>
      </c>
      <c r="AZ503" s="103">
        <v>560</v>
      </c>
      <c r="BA503" s="103">
        <v>420</v>
      </c>
      <c r="BB503" s="103">
        <v>350</v>
      </c>
      <c r="BC503" s="98">
        <v>840</v>
      </c>
      <c r="BD503" s="98">
        <v>480</v>
      </c>
      <c r="BE503" s="98">
        <v>360</v>
      </c>
      <c r="BF503" s="98">
        <v>300</v>
      </c>
      <c r="BG503" s="104">
        <f>AV503-AW503</f>
        <v>2372</v>
      </c>
      <c r="BJ503" s="238" t="e">
        <f>M503*#REF!</f>
        <v>#REF!</v>
      </c>
      <c r="BK503" s="238" t="e">
        <f>N503*#REF!</f>
        <v>#REF!</v>
      </c>
      <c r="BL503" s="238" t="e">
        <f>O503*#REF!</f>
        <v>#REF!</v>
      </c>
      <c r="BM503" s="238"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5526</v>
      </c>
      <c r="I504" s="85" t="s">
        <v>5527</v>
      </c>
      <c r="J504" s="85" t="s">
        <v>5525</v>
      </c>
      <c r="K504" s="85" t="str">
        <f t="shared" si="275"/>
        <v>LK73DT_D4</v>
      </c>
      <c r="L504" s="85" t="s">
        <v>5517</v>
      </c>
      <c r="M504" s="251">
        <v>1400</v>
      </c>
      <c r="N504" s="285">
        <v>900</v>
      </c>
      <c r="O504" s="285">
        <v>600</v>
      </c>
      <c r="P504" s="285">
        <v>420</v>
      </c>
      <c r="Q504" s="96" t="e">
        <f>VLOOKUP(H504&amp;"Vị trí 1",#REF!,9,0)</f>
        <v>#REF!</v>
      </c>
      <c r="R504" s="96" t="e">
        <f>VLOOKUP(H504&amp;"Vị trí 2",#REF!,9,0)</f>
        <v>#REF!</v>
      </c>
      <c r="S504" s="96" t="e">
        <f>VLOOKUP(H504&amp;"Vị trí 3",#REF!,9,0)</f>
        <v>#REF!</v>
      </c>
      <c r="T504" s="96" t="e">
        <f>VLOOKUP(H504&amp;"Vị trí 4",#REF!,9,0)</f>
        <v>#REF!</v>
      </c>
      <c r="U504" s="240"/>
      <c r="V504" s="240" t="e">
        <f>VLOOKUP(B504,#REF!,32,0)</f>
        <v>#REF!</v>
      </c>
      <c r="W504" s="240"/>
      <c r="X504" s="240"/>
      <c r="Y504" s="241"/>
      <c r="Z504" s="241" t="e">
        <f>V504/N504</f>
        <v>#REF!</v>
      </c>
      <c r="AA504" s="241"/>
      <c r="AB504" s="241"/>
      <c r="AC504" s="240"/>
      <c r="AD504" s="240"/>
      <c r="AE504" s="240"/>
      <c r="AF504" s="240"/>
      <c r="AG504" s="241"/>
      <c r="AH504" s="241"/>
      <c r="AI504" s="241"/>
      <c r="AJ504" s="241"/>
      <c r="AK504" s="87">
        <v>15.142857142857142</v>
      </c>
      <c r="AL504" s="87"/>
      <c r="AM504" s="242"/>
      <c r="AN504" s="242">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43" t="s">
        <v>3</v>
      </c>
      <c r="AY504" s="102">
        <v>980</v>
      </c>
      <c r="AZ504" s="103">
        <v>560</v>
      </c>
      <c r="BA504" s="103">
        <v>420</v>
      </c>
      <c r="BB504" s="103">
        <v>350</v>
      </c>
      <c r="BC504" s="98">
        <v>840</v>
      </c>
      <c r="BD504" s="98">
        <v>480</v>
      </c>
      <c r="BE504" s="98">
        <v>360</v>
      </c>
      <c r="BF504" s="98">
        <v>300</v>
      </c>
      <c r="BG504" s="104">
        <f>AV504-AW504</f>
        <v>1831</v>
      </c>
      <c r="BJ504" s="238" t="e">
        <f>M504*#REF!</f>
        <v>#REF!</v>
      </c>
      <c r="BK504" s="238" t="e">
        <f>N504*#REF!</f>
        <v>#REF!</v>
      </c>
      <c r="BL504" s="238" t="e">
        <f>O504*#REF!</f>
        <v>#REF!</v>
      </c>
      <c r="BM504" s="238" t="e">
        <f>P504*#REF!</f>
        <v>#REF!</v>
      </c>
    </row>
    <row r="505" spans="1:65" s="105"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5528</v>
      </c>
      <c r="I505" s="85" t="s">
        <v>5517</v>
      </c>
      <c r="J505" s="85" t="s">
        <v>147</v>
      </c>
      <c r="K505" s="85" t="str">
        <f t="shared" si="275"/>
        <v>LK74DT</v>
      </c>
      <c r="L505" s="85" t="s">
        <v>2564</v>
      </c>
      <c r="M505" s="251">
        <v>1800</v>
      </c>
      <c r="N505" s="285">
        <v>900</v>
      </c>
      <c r="O505" s="285">
        <v>650</v>
      </c>
      <c r="P505" s="285">
        <v>420</v>
      </c>
      <c r="Q505" s="96" t="e">
        <f>VLOOKUP(H505&amp;"Vị trí 1",#REF!,9,0)</f>
        <v>#REF!</v>
      </c>
      <c r="R505" s="96" t="e">
        <f>VLOOKUP(H505&amp;"Vị trí 2",#REF!,9,0)</f>
        <v>#REF!</v>
      </c>
      <c r="S505" s="96" t="e">
        <f>VLOOKUP(H505&amp;"Vị trí 3",#REF!,9,0)</f>
        <v>#REF!</v>
      </c>
      <c r="T505" s="96" t="e">
        <f>VLOOKUP(H505&amp;"Vị trí 4",#REF!,9,0)</f>
        <v>#REF!</v>
      </c>
      <c r="U505" s="240"/>
      <c r="V505" s="240"/>
      <c r="W505" s="240"/>
      <c r="X505" s="240"/>
      <c r="Y505" s="241"/>
      <c r="Z505" s="241"/>
      <c r="AA505" s="241"/>
      <c r="AB505" s="241"/>
      <c r="AC505" s="240"/>
      <c r="AD505" s="240"/>
      <c r="AE505" s="240"/>
      <c r="AF505" s="240"/>
      <c r="AG505" s="241"/>
      <c r="AH505" s="241"/>
      <c r="AI505" s="241"/>
      <c r="AJ505" s="241"/>
      <c r="AK505" s="87">
        <v>11.481481481481481</v>
      </c>
      <c r="AL505" s="87"/>
      <c r="AM505" s="242"/>
      <c r="AN505" s="242">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43" t="s">
        <v>3</v>
      </c>
      <c r="AY505" s="102"/>
      <c r="AZ505" s="103"/>
      <c r="BA505" s="103"/>
      <c r="BB505" s="103"/>
      <c r="BC505" s="98"/>
      <c r="BD505" s="98"/>
      <c r="BE505" s="98"/>
      <c r="BF505" s="98"/>
      <c r="BG505" s="104">
        <f>AV505-AW505</f>
        <v>991</v>
      </c>
    </row>
    <row r="506" spans="1:65" s="105"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5529</v>
      </c>
      <c r="I506" s="85" t="s">
        <v>5380</v>
      </c>
      <c r="J506" s="85" t="s">
        <v>1102</v>
      </c>
      <c r="K506" s="85"/>
      <c r="L506" s="85" t="s">
        <v>1099</v>
      </c>
      <c r="M506" s="285"/>
      <c r="N506" s="285"/>
      <c r="O506" s="285"/>
      <c r="P506" s="285"/>
      <c r="Q506" s="96"/>
      <c r="R506" s="96"/>
      <c r="S506" s="96"/>
      <c r="T506" s="96"/>
      <c r="U506" s="240" t="e">
        <f>VLOOKUP(A506,#REF!,32,0)</f>
        <v>#REF!</v>
      </c>
      <c r="V506" s="240" t="e">
        <f>VLOOKUP(B506,#REF!,32,0)</f>
        <v>#REF!</v>
      </c>
      <c r="W506" s="240" t="e">
        <f>VLOOKUP(C506,#REF!,32,0)</f>
        <v>#REF!</v>
      </c>
      <c r="X506" s="240"/>
      <c r="Y506" s="241" t="e">
        <f>U506/M506</f>
        <v>#REF!</v>
      </c>
      <c r="Z506" s="241" t="e">
        <f>V506/N506</f>
        <v>#REF!</v>
      </c>
      <c r="AA506" s="241" t="e">
        <f>W506/O506</f>
        <v>#REF!</v>
      </c>
      <c r="AB506" s="241"/>
      <c r="AC506" s="240"/>
      <c r="AD506" s="240"/>
      <c r="AE506" s="240"/>
      <c r="AF506" s="240"/>
      <c r="AG506" s="241"/>
      <c r="AH506" s="241"/>
      <c r="AI506" s="241"/>
      <c r="AJ506" s="241"/>
      <c r="AK506" s="87"/>
      <c r="AL506" s="87"/>
      <c r="AM506" s="242"/>
      <c r="AN506" s="242"/>
      <c r="AO506" s="99"/>
      <c r="AP506" s="99"/>
      <c r="AQ506" s="99"/>
      <c r="AR506" s="99"/>
      <c r="AS506" s="99"/>
      <c r="AT506" s="99"/>
      <c r="AU506" s="99"/>
      <c r="AV506" s="99"/>
      <c r="AW506" s="60"/>
      <c r="AX506" s="243" t="s">
        <v>3</v>
      </c>
      <c r="AY506" s="102">
        <v>1190</v>
      </c>
      <c r="AZ506" s="103">
        <v>500</v>
      </c>
      <c r="BA506" s="103">
        <v>420</v>
      </c>
      <c r="BB506" s="103">
        <v>290</v>
      </c>
      <c r="BC506" s="98">
        <v>1020</v>
      </c>
      <c r="BD506" s="98">
        <v>430</v>
      </c>
      <c r="BE506" s="98">
        <v>360</v>
      </c>
      <c r="BF506" s="98">
        <v>250</v>
      </c>
      <c r="BJ506" s="238" t="e">
        <f>M506*#REF!</f>
        <v>#REF!</v>
      </c>
      <c r="BK506" s="238" t="e">
        <f>N506*#REF!</f>
        <v>#REF!</v>
      </c>
      <c r="BL506" s="238" t="e">
        <f>O506*#REF!</f>
        <v>#REF!</v>
      </c>
      <c r="BM506" s="238" t="e">
        <f>P506*#REF!</f>
        <v>#REF!</v>
      </c>
    </row>
    <row r="507" spans="1:65" s="105"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5530</v>
      </c>
      <c r="I507" s="85" t="s">
        <v>5531</v>
      </c>
      <c r="J507" s="85" t="s">
        <v>1102</v>
      </c>
      <c r="K507" s="85" t="str">
        <f t="shared" si="275"/>
        <v>LK75DT_D1</v>
      </c>
      <c r="L507" s="85" t="s">
        <v>1095</v>
      </c>
      <c r="M507" s="251">
        <v>2200</v>
      </c>
      <c r="N507" s="285">
        <v>920</v>
      </c>
      <c r="O507" s="285">
        <v>650</v>
      </c>
      <c r="P507" s="285">
        <v>550</v>
      </c>
      <c r="Q507" s="96" t="e">
        <f>VLOOKUP(H507&amp;"Vị trí 1",#REF!,9,0)</f>
        <v>#REF!</v>
      </c>
      <c r="R507" s="96" t="e">
        <f>VLOOKUP(H507&amp;"Vị trí 2",#REF!,9,0)</f>
        <v>#REF!</v>
      </c>
      <c r="S507" s="96" t="e">
        <f>VLOOKUP(H507&amp;"Vị trí 3",#REF!,9,0)</f>
        <v>#REF!</v>
      </c>
      <c r="T507" s="96" t="e">
        <f>VLOOKUP(H507&amp;"Vị trí 4",#REF!,9,0)</f>
        <v>#REF!</v>
      </c>
      <c r="U507" s="240"/>
      <c r="V507" s="240"/>
      <c r="W507" s="240"/>
      <c r="X507" s="240"/>
      <c r="Y507" s="241"/>
      <c r="Z507" s="241"/>
      <c r="AA507" s="241"/>
      <c r="AB507" s="241"/>
      <c r="AC507" s="240"/>
      <c r="AD507" s="240"/>
      <c r="AE507" s="240"/>
      <c r="AF507" s="240"/>
      <c r="AG507" s="241"/>
      <c r="AH507" s="241"/>
      <c r="AI507" s="241"/>
      <c r="AJ507" s="241"/>
      <c r="AK507" s="87">
        <v>18.807692307692307</v>
      </c>
      <c r="AL507" s="87"/>
      <c r="AM507" s="242"/>
      <c r="AN507" s="242">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43" t="s">
        <v>3</v>
      </c>
      <c r="AY507" s="102">
        <v>1050</v>
      </c>
      <c r="AZ507" s="103">
        <v>500</v>
      </c>
      <c r="BA507" s="103">
        <v>420</v>
      </c>
      <c r="BB507" s="103">
        <v>290</v>
      </c>
      <c r="BC507" s="98">
        <v>900</v>
      </c>
      <c r="BD507" s="98">
        <v>430</v>
      </c>
      <c r="BE507" s="98">
        <v>360</v>
      </c>
      <c r="BF507" s="98">
        <v>250</v>
      </c>
      <c r="BG507" s="104">
        <f>AV507-AW507</f>
        <v>2470</v>
      </c>
      <c r="BJ507" s="238" t="e">
        <f>M507*#REF!</f>
        <v>#REF!</v>
      </c>
      <c r="BK507" s="238" t="e">
        <f>N507*#REF!</f>
        <v>#REF!</v>
      </c>
      <c r="BL507" s="238" t="e">
        <f>O507*#REF!</f>
        <v>#REF!</v>
      </c>
      <c r="BM507" s="238" t="e">
        <f>P507*#REF!</f>
        <v>#REF!</v>
      </c>
    </row>
    <row r="508" spans="1:65" s="105"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5532</v>
      </c>
      <c r="I508" s="85" t="s">
        <v>5533</v>
      </c>
      <c r="J508" s="85" t="s">
        <v>1095</v>
      </c>
      <c r="K508" s="85" t="str">
        <f t="shared" si="275"/>
        <v>LK75DT_D2</v>
      </c>
      <c r="L508" s="85" t="s">
        <v>1099</v>
      </c>
      <c r="M508" s="251">
        <v>1400</v>
      </c>
      <c r="N508" s="285">
        <v>750</v>
      </c>
      <c r="O508" s="285">
        <v>600</v>
      </c>
      <c r="P508" s="285">
        <v>420</v>
      </c>
      <c r="Q508" s="96" t="e">
        <f>VLOOKUP(H508&amp;"Vị trí 1",#REF!,9,0)</f>
        <v>#REF!</v>
      </c>
      <c r="R508" s="96" t="e">
        <f>VLOOKUP(H508&amp;"Vị trí 2",#REF!,9,0)</f>
        <v>#REF!</v>
      </c>
      <c r="S508" s="96" t="e">
        <f>VLOOKUP(H508&amp;"Vị trí 3",#REF!,9,0)</f>
        <v>#REF!</v>
      </c>
      <c r="T508" s="96" t="e">
        <f>VLOOKUP(H508&amp;"Vị trí 4",#REF!,9,0)</f>
        <v>#REF!</v>
      </c>
      <c r="U508" s="240"/>
      <c r="V508" s="240"/>
      <c r="W508" s="240"/>
      <c r="X508" s="240"/>
      <c r="Y508" s="241"/>
      <c r="Z508" s="241"/>
      <c r="AA508" s="241"/>
      <c r="AB508" s="241"/>
      <c r="AC508" s="240"/>
      <c r="AD508" s="240"/>
      <c r="AE508" s="240"/>
      <c r="AF508" s="240"/>
      <c r="AG508" s="241"/>
      <c r="AH508" s="241"/>
      <c r="AI508" s="241"/>
      <c r="AJ508" s="241"/>
      <c r="AK508" s="87">
        <v>12.94</v>
      </c>
      <c r="AL508" s="87"/>
      <c r="AM508" s="242"/>
      <c r="AN508" s="242">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43" t="s">
        <v>3</v>
      </c>
      <c r="AY508" s="102"/>
      <c r="AZ508" s="103"/>
      <c r="BA508" s="103"/>
      <c r="BB508" s="103"/>
      <c r="BC508" s="98"/>
      <c r="BD508" s="98"/>
      <c r="BE508" s="98"/>
      <c r="BF508" s="98"/>
      <c r="BG508" s="104">
        <f>AV508-AW508</f>
        <v>1604</v>
      </c>
    </row>
    <row r="509" spans="1:65" s="105"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5534</v>
      </c>
      <c r="I509" s="85" t="s">
        <v>5535</v>
      </c>
      <c r="J509" s="85" t="s">
        <v>1102</v>
      </c>
      <c r="K509" s="85" t="str">
        <f t="shared" si="275"/>
        <v>LK76DT</v>
      </c>
      <c r="L509" s="85" t="s">
        <v>4927</v>
      </c>
      <c r="M509" s="251">
        <v>1400</v>
      </c>
      <c r="N509" s="285">
        <v>800</v>
      </c>
      <c r="O509" s="285">
        <v>600</v>
      </c>
      <c r="P509" s="285">
        <v>500</v>
      </c>
      <c r="Q509" s="96" t="e">
        <f>VLOOKUP(H509&amp;"Vị trí 1",#REF!,9,0)</f>
        <v>#REF!</v>
      </c>
      <c r="R509" s="96" t="e">
        <f>VLOOKUP(H509&amp;"Vị trí 2",#REF!,9,0)</f>
        <v>#REF!</v>
      </c>
      <c r="S509" s="96" t="e">
        <f>VLOOKUP(H509&amp;"Vị trí 3",#REF!,9,0)</f>
        <v>#REF!</v>
      </c>
      <c r="T509" s="96" t="e">
        <f>VLOOKUP(H509&amp;"Vị trí 4",#REF!,9,0)</f>
        <v>#REF!</v>
      </c>
      <c r="U509" s="240"/>
      <c r="V509" s="240"/>
      <c r="W509" s="240"/>
      <c r="X509" s="240"/>
      <c r="Y509" s="241"/>
      <c r="Z509" s="241"/>
      <c r="AA509" s="241"/>
      <c r="AB509" s="241"/>
      <c r="AC509" s="240"/>
      <c r="AD509" s="240"/>
      <c r="AE509" s="240"/>
      <c r="AF509" s="240"/>
      <c r="AG509" s="241"/>
      <c r="AH509" s="241"/>
      <c r="AI509" s="241"/>
      <c r="AJ509" s="241"/>
      <c r="AK509" s="87">
        <v>12.94</v>
      </c>
      <c r="AL509" s="87"/>
      <c r="AM509" s="242"/>
      <c r="AN509" s="242">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43" t="s">
        <v>3</v>
      </c>
      <c r="AY509" s="102">
        <v>3150</v>
      </c>
      <c r="AZ509" s="103">
        <v>910</v>
      </c>
      <c r="BA509" s="103">
        <v>630</v>
      </c>
      <c r="BB509" s="103">
        <v>490</v>
      </c>
      <c r="BC509" s="98">
        <v>2700</v>
      </c>
      <c r="BD509" s="98">
        <v>780</v>
      </c>
      <c r="BE509" s="98">
        <v>540</v>
      </c>
      <c r="BF509" s="98">
        <v>420</v>
      </c>
      <c r="BG509" s="104">
        <f>AV509-AW509</f>
        <v>2204</v>
      </c>
      <c r="BJ509" s="238" t="e">
        <f>M509*#REF!</f>
        <v>#REF!</v>
      </c>
      <c r="BK509" s="238" t="e">
        <f>N509*#REF!</f>
        <v>#REF!</v>
      </c>
      <c r="BL509" s="238" t="e">
        <f>O509*#REF!</f>
        <v>#REF!</v>
      </c>
      <c r="BM509" s="238" t="e">
        <f>P509*#REF!</f>
        <v>#REF!</v>
      </c>
    </row>
    <row r="510" spans="1:65" s="105" customFormat="1" ht="35.1" customHeight="1">
      <c r="A510" s="84" t="str">
        <f t="shared" si="300"/>
        <v>LK77DT+1</v>
      </c>
      <c r="B510" s="84" t="str">
        <f t="shared" si="301"/>
        <v>LK77DT+2</v>
      </c>
      <c r="C510" s="84" t="str">
        <f t="shared" si="302"/>
        <v>LK77DT+3</v>
      </c>
      <c r="D510" s="84" t="str">
        <f t="shared" si="303"/>
        <v>LK77DT+4</v>
      </c>
      <c r="E510" s="18" t="s">
        <v>3</v>
      </c>
      <c r="F510" s="55">
        <v>77</v>
      </c>
      <c r="G510" s="55"/>
      <c r="H510" s="56" t="s">
        <v>5536</v>
      </c>
      <c r="I510" s="88" t="s">
        <v>5537</v>
      </c>
      <c r="J510" s="88" t="s">
        <v>1102</v>
      </c>
      <c r="K510" s="85" t="str">
        <f t="shared" si="275"/>
        <v>LK77DT</v>
      </c>
      <c r="L510" s="88" t="s">
        <v>5538</v>
      </c>
      <c r="M510" s="287">
        <v>2100</v>
      </c>
      <c r="N510" s="288">
        <v>1500</v>
      </c>
      <c r="O510" s="288">
        <v>1000</v>
      </c>
      <c r="P510" s="288">
        <v>800</v>
      </c>
      <c r="Q510" s="96" t="e">
        <f>VLOOKUP(H510&amp;"Vị trí 1",#REF!,9,0)</f>
        <v>#REF!</v>
      </c>
      <c r="R510" s="96" t="e">
        <f>VLOOKUP(H510&amp;"Vị trí 2",#REF!,9,0)</f>
        <v>#REF!</v>
      </c>
      <c r="S510" s="96" t="e">
        <f>VLOOKUP(H510&amp;"Vị trí 3",#REF!,9,0)</f>
        <v>#REF!</v>
      </c>
      <c r="T510" s="96" t="e">
        <f>VLOOKUP(H510&amp;"Vị trí 4",#REF!,9,0)</f>
        <v>#REF!</v>
      </c>
      <c r="U510" s="240"/>
      <c r="V510" s="240"/>
      <c r="W510" s="240"/>
      <c r="X510" s="240"/>
      <c r="Y510" s="241"/>
      <c r="Z510" s="241"/>
      <c r="AA510" s="241"/>
      <c r="AB510" s="241"/>
      <c r="AC510" s="240"/>
      <c r="AD510" s="240"/>
      <c r="AE510" s="240"/>
      <c r="AF510" s="240"/>
      <c r="AG510" s="241"/>
      <c r="AH510" s="241"/>
      <c r="AI510" s="241"/>
      <c r="AJ510" s="241"/>
      <c r="AK510" s="87">
        <v>15.61904761904762</v>
      </c>
      <c r="AL510" s="87"/>
      <c r="AM510" s="242"/>
      <c r="AN510" s="242">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43" t="s">
        <v>3</v>
      </c>
      <c r="AY510" s="102">
        <v>2450</v>
      </c>
      <c r="AZ510" s="103">
        <v>700</v>
      </c>
      <c r="BA510" s="103">
        <v>490</v>
      </c>
      <c r="BB510" s="103">
        <v>420</v>
      </c>
      <c r="BC510" s="98">
        <v>2100</v>
      </c>
      <c r="BD510" s="98">
        <v>600</v>
      </c>
      <c r="BE510" s="98">
        <v>420</v>
      </c>
      <c r="BF510" s="98">
        <v>360</v>
      </c>
      <c r="BG510" s="104">
        <f>AV510-AW510</f>
        <v>4502</v>
      </c>
      <c r="BJ510" s="238" t="e">
        <f>M510*#REF!</f>
        <v>#REF!</v>
      </c>
      <c r="BK510" s="238" t="e">
        <f>N510*#REF!</f>
        <v>#REF!</v>
      </c>
      <c r="BL510" s="238" t="e">
        <f>O510*#REF!</f>
        <v>#REF!</v>
      </c>
      <c r="BM510" s="238" t="e">
        <f>P510*#REF!</f>
        <v>#REF!</v>
      </c>
    </row>
    <row r="511" spans="1:65" s="106" customFormat="1" ht="47.25">
      <c r="A511" s="84" t="str">
        <f t="shared" si="300"/>
        <v>LK78DT+1</v>
      </c>
      <c r="B511" s="84" t="str">
        <f t="shared" si="301"/>
        <v>LK78DT+2</v>
      </c>
      <c r="C511" s="84" t="str">
        <f t="shared" si="302"/>
        <v>LK78DT+3</v>
      </c>
      <c r="D511" s="84" t="str">
        <f t="shared" si="303"/>
        <v>LK78DT+4</v>
      </c>
      <c r="E511" s="18" t="s">
        <v>3</v>
      </c>
      <c r="F511" s="86">
        <v>78</v>
      </c>
      <c r="G511" s="86"/>
      <c r="H511" s="94" t="s">
        <v>5539</v>
      </c>
      <c r="I511" s="85" t="s">
        <v>5540</v>
      </c>
      <c r="J511" s="85" t="s">
        <v>1102</v>
      </c>
      <c r="K511" s="85" t="str">
        <f t="shared" si="275"/>
        <v>LK78DT</v>
      </c>
      <c r="L511" s="85" t="s">
        <v>1095</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40"/>
      <c r="V511" s="240"/>
      <c r="W511" s="240"/>
      <c r="X511" s="240"/>
      <c r="Y511" s="241"/>
      <c r="Z511" s="241"/>
      <c r="AA511" s="241"/>
      <c r="AB511" s="241"/>
      <c r="AC511" s="240"/>
      <c r="AD511" s="240"/>
      <c r="AE511" s="240"/>
      <c r="AF511" s="240"/>
      <c r="AG511" s="241"/>
      <c r="AH511" s="241"/>
      <c r="AI511" s="241"/>
      <c r="AJ511" s="241"/>
      <c r="AK511" s="87">
        <v>22.5</v>
      </c>
      <c r="AL511" s="87"/>
      <c r="AM511" s="242"/>
      <c r="AN511" s="242">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43" t="s">
        <v>3</v>
      </c>
      <c r="AY511" s="102">
        <v>840</v>
      </c>
      <c r="AZ511" s="103">
        <v>420</v>
      </c>
      <c r="BA511" s="103">
        <v>350</v>
      </c>
      <c r="BB511" s="103">
        <v>280</v>
      </c>
      <c r="BC511" s="98">
        <v>720</v>
      </c>
      <c r="BD511" s="98">
        <v>360</v>
      </c>
      <c r="BE511" s="98">
        <v>300</v>
      </c>
      <c r="BF511" s="98">
        <v>240</v>
      </c>
      <c r="BG511" s="104">
        <f>AV511-AW511</f>
        <v>3828</v>
      </c>
      <c r="BJ511" s="238" t="e">
        <f>M511*#REF!</f>
        <v>#REF!</v>
      </c>
      <c r="BK511" s="238" t="e">
        <f>N511*#REF!</f>
        <v>#REF!</v>
      </c>
      <c r="BL511" s="238" t="e">
        <f>O511*#REF!</f>
        <v>#REF!</v>
      </c>
      <c r="BM511" s="238" t="e">
        <f>P511*#REF!</f>
        <v>#REF!</v>
      </c>
    </row>
    <row r="512" spans="1:65" s="106" customFormat="1" ht="47.25">
      <c r="A512" s="84" t="str">
        <f t="shared" si="300"/>
        <v>LK79DT+1</v>
      </c>
      <c r="B512" s="84" t="str">
        <f t="shared" si="301"/>
        <v>LK79DT+2</v>
      </c>
      <c r="C512" s="84" t="str">
        <f t="shared" si="302"/>
        <v>LK79DT+3</v>
      </c>
      <c r="D512" s="84" t="str">
        <f t="shared" si="303"/>
        <v>LK79DT+4</v>
      </c>
      <c r="E512" s="18" t="s">
        <v>3</v>
      </c>
      <c r="F512" s="86">
        <v>79</v>
      </c>
      <c r="G512" s="86"/>
      <c r="H512" s="94" t="s">
        <v>5541</v>
      </c>
      <c r="I512" s="85" t="s">
        <v>5542</v>
      </c>
      <c r="J512" s="85" t="s">
        <v>5380</v>
      </c>
      <c r="K512" s="85"/>
      <c r="L512" s="85" t="s">
        <v>5543</v>
      </c>
      <c r="M512" s="97"/>
      <c r="N512" s="97"/>
      <c r="O512" s="97"/>
      <c r="P512" s="97"/>
      <c r="Q512" s="96"/>
      <c r="R512" s="96"/>
      <c r="S512" s="96"/>
      <c r="T512" s="96"/>
      <c r="U512" s="240"/>
      <c r="V512" s="240"/>
      <c r="W512" s="240"/>
      <c r="X512" s="240"/>
      <c r="Y512" s="241"/>
      <c r="Z512" s="241"/>
      <c r="AA512" s="241"/>
      <c r="AB512" s="241"/>
      <c r="AC512" s="240"/>
      <c r="AD512" s="240"/>
      <c r="AE512" s="240"/>
      <c r="AF512" s="240"/>
      <c r="AG512" s="241"/>
      <c r="AH512" s="241"/>
      <c r="AI512" s="241"/>
      <c r="AJ512" s="241"/>
      <c r="AK512" s="87"/>
      <c r="AL512" s="87"/>
      <c r="AM512" s="242"/>
      <c r="AN512" s="242"/>
      <c r="AO512" s="99"/>
      <c r="AP512" s="99"/>
      <c r="AQ512" s="99"/>
      <c r="AR512" s="99"/>
      <c r="AS512" s="99"/>
      <c r="AT512" s="99"/>
      <c r="AU512" s="99"/>
      <c r="AV512" s="99"/>
      <c r="AW512" s="60"/>
      <c r="AX512" s="243" t="s">
        <v>3</v>
      </c>
      <c r="AY512" s="102">
        <v>840</v>
      </c>
      <c r="AZ512" s="103">
        <v>420</v>
      </c>
      <c r="BA512" s="103">
        <v>350</v>
      </c>
      <c r="BB512" s="103">
        <v>280</v>
      </c>
      <c r="BC512" s="98">
        <v>720</v>
      </c>
      <c r="BD512" s="98">
        <v>360</v>
      </c>
      <c r="BE512" s="98">
        <v>300</v>
      </c>
      <c r="BF512" s="98">
        <v>240</v>
      </c>
      <c r="BJ512" s="238" t="e">
        <f>M512*#REF!</f>
        <v>#REF!</v>
      </c>
      <c r="BK512" s="238" t="e">
        <f>N512*#REF!</f>
        <v>#REF!</v>
      </c>
      <c r="BL512" s="238" t="e">
        <f>O512*#REF!</f>
        <v>#REF!</v>
      </c>
      <c r="BM512" s="238" t="e">
        <f>P512*#REF!</f>
        <v>#REF!</v>
      </c>
    </row>
    <row r="513" spans="1:65" s="106"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5544</v>
      </c>
      <c r="I513" s="85" t="s">
        <v>5545</v>
      </c>
      <c r="J513" s="85" t="s">
        <v>5546</v>
      </c>
      <c r="K513" s="85" t="str">
        <f t="shared" si="275"/>
        <v>LK79DT_D1</v>
      </c>
      <c r="L513" s="85" t="s">
        <v>5547</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40"/>
      <c r="V513" s="240"/>
      <c r="W513" s="240"/>
      <c r="X513" s="240"/>
      <c r="Y513" s="241"/>
      <c r="Z513" s="241"/>
      <c r="AA513" s="241"/>
      <c r="AB513" s="241"/>
      <c r="AC513" s="240"/>
      <c r="AD513" s="240"/>
      <c r="AE513" s="240"/>
      <c r="AF513" s="240"/>
      <c r="AG513" s="241"/>
      <c r="AH513" s="241"/>
      <c r="AI513" s="241"/>
      <c r="AJ513" s="241"/>
      <c r="AK513" s="87">
        <v>15.610021786492375</v>
      </c>
      <c r="AL513" s="87"/>
      <c r="AM513" s="242"/>
      <c r="AN513" s="242">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43" t="s">
        <v>3</v>
      </c>
      <c r="AY513" s="102"/>
      <c r="AZ513" s="103"/>
      <c r="BA513" s="103"/>
      <c r="BB513" s="103"/>
      <c r="BC513" s="98"/>
      <c r="BD513" s="98"/>
      <c r="BE513" s="98"/>
      <c r="BF513" s="98"/>
      <c r="BG513" s="104">
        <f>AV513-AW513</f>
        <v>1554.0000000000005</v>
      </c>
    </row>
    <row r="514" spans="1:65" s="106"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5548</v>
      </c>
      <c r="I514" s="85" t="s">
        <v>5549</v>
      </c>
      <c r="J514" s="85" t="s">
        <v>5550</v>
      </c>
      <c r="K514" s="85" t="str">
        <f t="shared" si="275"/>
        <v>LK79DT_D2</v>
      </c>
      <c r="L514" s="85" t="s">
        <v>5543</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40"/>
      <c r="V514" s="240" t="e">
        <f>VLOOKUP(B514,#REF!,32,0)</f>
        <v>#REF!</v>
      </c>
      <c r="W514" s="240"/>
      <c r="X514" s="240"/>
      <c r="Y514" s="241"/>
      <c r="Z514" s="241" t="e">
        <f>V514/N514</f>
        <v>#REF!</v>
      </c>
      <c r="AA514" s="241"/>
      <c r="AB514" s="241"/>
      <c r="AC514" s="240"/>
      <c r="AD514" s="240"/>
      <c r="AE514" s="240"/>
      <c r="AF514" s="240"/>
      <c r="AG514" s="241"/>
      <c r="AH514" s="241"/>
      <c r="AI514" s="241"/>
      <c r="AJ514" s="241"/>
      <c r="AK514" s="87">
        <v>12.94</v>
      </c>
      <c r="AL514" s="87"/>
      <c r="AM514" s="242"/>
      <c r="AN514" s="242">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43" t="s">
        <v>3</v>
      </c>
      <c r="AY514" s="102">
        <v>1400</v>
      </c>
      <c r="AZ514" s="103">
        <v>979.99999999999989</v>
      </c>
      <c r="BA514" s="103">
        <v>770</v>
      </c>
      <c r="BB514" s="103">
        <v>525</v>
      </c>
      <c r="BC514" s="98">
        <v>1200</v>
      </c>
      <c r="BD514" s="98">
        <v>840</v>
      </c>
      <c r="BE514" s="98">
        <v>660</v>
      </c>
      <c r="BF514" s="98">
        <v>450</v>
      </c>
      <c r="BG514" s="104">
        <f>AV514-AW514</f>
        <v>1490</v>
      </c>
      <c r="BJ514" s="238" t="e">
        <f>M514*#REF!</f>
        <v>#REF!</v>
      </c>
      <c r="BK514" s="238" t="e">
        <f>N514*#REF!</f>
        <v>#REF!</v>
      </c>
      <c r="BL514" s="238" t="e">
        <f>O514*#REF!</f>
        <v>#REF!</v>
      </c>
      <c r="BM514" s="238" t="e">
        <f>P514*#REF!</f>
        <v>#REF!</v>
      </c>
    </row>
    <row r="515" spans="1:65" s="106"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5551</v>
      </c>
      <c r="I515" s="85" t="s">
        <v>280</v>
      </c>
      <c r="J515" s="85" t="s">
        <v>5255</v>
      </c>
      <c r="K515" s="85"/>
      <c r="L515" s="85" t="s">
        <v>1042</v>
      </c>
      <c r="M515" s="97"/>
      <c r="N515" s="97"/>
      <c r="O515" s="97"/>
      <c r="P515" s="97"/>
      <c r="Q515" s="96"/>
      <c r="R515" s="96"/>
      <c r="S515" s="96"/>
      <c r="T515" s="96"/>
      <c r="U515" s="240"/>
      <c r="V515" s="240"/>
      <c r="W515" s="240"/>
      <c r="X515" s="240"/>
      <c r="Y515" s="241"/>
      <c r="Z515" s="241"/>
      <c r="AA515" s="241"/>
      <c r="AB515" s="241"/>
      <c r="AC515" s="240"/>
      <c r="AD515" s="240"/>
      <c r="AE515" s="240"/>
      <c r="AF515" s="240"/>
      <c r="AG515" s="241"/>
      <c r="AH515" s="241"/>
      <c r="AI515" s="241"/>
      <c r="AJ515" s="241"/>
      <c r="AK515" s="87"/>
      <c r="AL515" s="87"/>
      <c r="AM515" s="242"/>
      <c r="AN515" s="242"/>
      <c r="AO515" s="99"/>
      <c r="AP515" s="99"/>
      <c r="AQ515" s="99"/>
      <c r="AR515" s="99"/>
      <c r="AS515" s="99"/>
      <c r="AT515" s="99"/>
      <c r="AU515" s="99"/>
      <c r="AV515" s="99"/>
      <c r="AW515" s="60"/>
      <c r="AX515" s="243" t="s">
        <v>3</v>
      </c>
      <c r="AY515" s="102">
        <v>979.99999999999989</v>
      </c>
      <c r="AZ515" s="103">
        <v>489.99999999999994</v>
      </c>
      <c r="BA515" s="103">
        <v>420</v>
      </c>
      <c r="BB515" s="103">
        <v>350</v>
      </c>
      <c r="BC515" s="98">
        <v>840</v>
      </c>
      <c r="BD515" s="98">
        <v>420</v>
      </c>
      <c r="BE515" s="98">
        <v>360</v>
      </c>
      <c r="BF515" s="98">
        <v>300</v>
      </c>
      <c r="BJ515" s="238" t="e">
        <f>M515*#REF!</f>
        <v>#REF!</v>
      </c>
      <c r="BK515" s="238" t="e">
        <f>N515*#REF!</f>
        <v>#REF!</v>
      </c>
      <c r="BL515" s="238" t="e">
        <f>O515*#REF!</f>
        <v>#REF!</v>
      </c>
      <c r="BM515" s="238" t="e">
        <f>P515*#REF!</f>
        <v>#REF!</v>
      </c>
    </row>
    <row r="516" spans="1:65" s="106"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5552</v>
      </c>
      <c r="I516" s="85" t="s">
        <v>5553</v>
      </c>
      <c r="J516" s="85" t="s">
        <v>5255</v>
      </c>
      <c r="K516" s="85" t="str">
        <f t="shared" si="275"/>
        <v>LK80DT_D1</v>
      </c>
      <c r="L516" s="85" t="s">
        <v>5554</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40"/>
      <c r="V516" s="240"/>
      <c r="W516" s="240"/>
      <c r="X516" s="240"/>
      <c r="Y516" s="241"/>
      <c r="Z516" s="241"/>
      <c r="AA516" s="241"/>
      <c r="AB516" s="241"/>
      <c r="AC516" s="240"/>
      <c r="AD516" s="240"/>
      <c r="AE516" s="240"/>
      <c r="AF516" s="240"/>
      <c r="AG516" s="241"/>
      <c r="AH516" s="241"/>
      <c r="AI516" s="241"/>
      <c r="AJ516" s="241"/>
      <c r="AK516" s="87">
        <v>12.94</v>
      </c>
      <c r="AL516" s="87"/>
      <c r="AM516" s="242"/>
      <c r="AN516" s="242">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43" t="s">
        <v>3</v>
      </c>
      <c r="AY516" s="102">
        <v>770</v>
      </c>
      <c r="AZ516" s="103">
        <v>390</v>
      </c>
      <c r="BA516" s="103">
        <v>350</v>
      </c>
      <c r="BB516" s="103">
        <v>280</v>
      </c>
      <c r="BC516" s="98">
        <v>660</v>
      </c>
      <c r="BD516" s="98">
        <v>330</v>
      </c>
      <c r="BE516" s="98">
        <v>300</v>
      </c>
      <c r="BF516" s="98">
        <v>240</v>
      </c>
      <c r="BG516" s="104">
        <f>AV516-AW516</f>
        <v>170</v>
      </c>
      <c r="BJ516" s="238" t="e">
        <f>M516*#REF!</f>
        <v>#REF!</v>
      </c>
      <c r="BK516" s="238" t="e">
        <f>N516*#REF!</f>
        <v>#REF!</v>
      </c>
      <c r="BL516" s="238" t="e">
        <f>O516*#REF!</f>
        <v>#REF!</v>
      </c>
      <c r="BM516" s="238" t="e">
        <f>P516*#REF!</f>
        <v>#REF!</v>
      </c>
    </row>
    <row r="517" spans="1:65" s="106"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5555</v>
      </c>
      <c r="I517" s="85" t="s">
        <v>5556</v>
      </c>
      <c r="J517" s="85" t="s">
        <v>5557</v>
      </c>
      <c r="K517" s="85" t="str">
        <f t="shared" si="275"/>
        <v>LK80DT_D2</v>
      </c>
      <c r="L517" s="85" t="s">
        <v>5558</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40"/>
      <c r="V517" s="240"/>
      <c r="W517" s="240"/>
      <c r="X517" s="240"/>
      <c r="Y517" s="241"/>
      <c r="Z517" s="241"/>
      <c r="AA517" s="241"/>
      <c r="AB517" s="241"/>
      <c r="AC517" s="240"/>
      <c r="AD517" s="240"/>
      <c r="AE517" s="240"/>
      <c r="AF517" s="240"/>
      <c r="AG517" s="241"/>
      <c r="AH517" s="241"/>
      <c r="AI517" s="241"/>
      <c r="AJ517" s="241"/>
      <c r="AK517" s="87">
        <v>12.94</v>
      </c>
      <c r="AL517" s="87"/>
      <c r="AM517" s="242"/>
      <c r="AN517" s="242">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43" t="s">
        <v>3</v>
      </c>
      <c r="AY517" s="102"/>
      <c r="AZ517" s="103"/>
      <c r="BA517" s="103"/>
      <c r="BB517" s="103"/>
      <c r="BC517" s="98"/>
      <c r="BD517" s="98"/>
      <c r="BE517" s="98"/>
      <c r="BF517" s="98"/>
      <c r="BG517" s="104">
        <f>AV517-AW517</f>
        <v>610</v>
      </c>
    </row>
    <row r="518" spans="1:65" s="106"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5559</v>
      </c>
      <c r="I518" s="85" t="s">
        <v>5560</v>
      </c>
      <c r="J518" s="85" t="s">
        <v>1095</v>
      </c>
      <c r="K518" s="85" t="str">
        <f t="shared" si="275"/>
        <v>LK81DT</v>
      </c>
      <c r="L518" s="85" t="s">
        <v>5561</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40"/>
      <c r="V518" s="240" t="e">
        <f>VLOOKUP(B518,#REF!,32,0)</f>
        <v>#REF!</v>
      </c>
      <c r="W518" s="240"/>
      <c r="X518" s="240"/>
      <c r="Y518" s="241"/>
      <c r="Z518" s="241" t="e">
        <f>V518/N518</f>
        <v>#REF!</v>
      </c>
      <c r="AA518" s="241"/>
      <c r="AB518" s="241"/>
      <c r="AC518" s="240"/>
      <c r="AD518" s="240"/>
      <c r="AE518" s="240"/>
      <c r="AF518" s="240"/>
      <c r="AG518" s="241"/>
      <c r="AH518" s="241"/>
      <c r="AI518" s="241"/>
      <c r="AJ518" s="241"/>
      <c r="AK518" s="87">
        <v>12.94</v>
      </c>
      <c r="AL518" s="87"/>
      <c r="AM518" s="242"/>
      <c r="AN518" s="242">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43" t="s">
        <v>3</v>
      </c>
      <c r="AY518" s="102">
        <v>1190</v>
      </c>
      <c r="AZ518" s="103">
        <v>490</v>
      </c>
      <c r="BA518" s="103">
        <v>420</v>
      </c>
      <c r="BB518" s="103">
        <v>280</v>
      </c>
      <c r="BC518" s="98">
        <v>1020</v>
      </c>
      <c r="BD518" s="98">
        <v>420</v>
      </c>
      <c r="BE518" s="98">
        <v>360</v>
      </c>
      <c r="BF518" s="98">
        <v>240</v>
      </c>
      <c r="BG518" s="104">
        <f>AV518-AW518</f>
        <v>1632</v>
      </c>
      <c r="BJ518" s="238" t="e">
        <f>M518*#REF!</f>
        <v>#REF!</v>
      </c>
      <c r="BK518" s="238" t="e">
        <f>N518*#REF!</f>
        <v>#REF!</v>
      </c>
      <c r="BL518" s="238" t="e">
        <f>O518*#REF!</f>
        <v>#REF!</v>
      </c>
      <c r="BM518" s="238" t="e">
        <f>P518*#REF!</f>
        <v>#REF!</v>
      </c>
    </row>
    <row r="519" spans="1:65" s="106"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5562</v>
      </c>
      <c r="I519" s="85" t="s">
        <v>5563</v>
      </c>
      <c r="J519" s="85" t="s">
        <v>5564</v>
      </c>
      <c r="K519" s="85" t="str">
        <f t="shared" si="275"/>
        <v>LK82DT</v>
      </c>
      <c r="L519" s="85" t="s">
        <v>1099</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40"/>
      <c r="V519" s="240"/>
      <c r="W519" s="240"/>
      <c r="X519" s="240"/>
      <c r="Y519" s="241"/>
      <c r="Z519" s="241"/>
      <c r="AA519" s="241"/>
      <c r="AB519" s="241"/>
      <c r="AC519" s="240"/>
      <c r="AD519" s="240"/>
      <c r="AE519" s="240"/>
      <c r="AF519" s="240"/>
      <c r="AG519" s="241"/>
      <c r="AH519" s="241"/>
      <c r="AI519" s="241"/>
      <c r="AJ519" s="241"/>
      <c r="AK519" s="87">
        <v>12.94</v>
      </c>
      <c r="AL519" s="87"/>
      <c r="AM519" s="242"/>
      <c r="AN519" s="242">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43" t="s">
        <v>3</v>
      </c>
      <c r="AY519" s="102">
        <v>1050</v>
      </c>
      <c r="AZ519" s="103">
        <v>630</v>
      </c>
      <c r="BA519" s="103">
        <v>410</v>
      </c>
      <c r="BB519" s="103">
        <v>290</v>
      </c>
      <c r="BC519" s="98">
        <v>900</v>
      </c>
      <c r="BD519" s="98">
        <v>540</v>
      </c>
      <c r="BE519" s="98">
        <v>350</v>
      </c>
      <c r="BF519" s="98">
        <v>250</v>
      </c>
      <c r="BG519" s="104">
        <f>AV519-AW519</f>
        <v>1632</v>
      </c>
      <c r="BJ519" s="238" t="e">
        <f>M519*#REF!</f>
        <v>#REF!</v>
      </c>
      <c r="BK519" s="238" t="e">
        <f>N519*#REF!</f>
        <v>#REF!</v>
      </c>
      <c r="BL519" s="238" t="e">
        <f>O519*#REF!</f>
        <v>#REF!</v>
      </c>
      <c r="BM519" s="238" t="e">
        <f>P519*#REF!</f>
        <v>#REF!</v>
      </c>
    </row>
    <row r="520" spans="1:65" s="106"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5565</v>
      </c>
      <c r="I520" s="85" t="s">
        <v>5566</v>
      </c>
      <c r="J520" s="85" t="s">
        <v>5567</v>
      </c>
      <c r="K520" s="85"/>
      <c r="L520" s="85" t="s">
        <v>5568</v>
      </c>
      <c r="M520" s="97"/>
      <c r="N520" s="97"/>
      <c r="O520" s="97"/>
      <c r="P520" s="97"/>
      <c r="Q520" s="96"/>
      <c r="R520" s="96"/>
      <c r="S520" s="96"/>
      <c r="T520" s="96"/>
      <c r="U520" s="240"/>
      <c r="V520" s="240"/>
      <c r="W520" s="240"/>
      <c r="X520" s="240"/>
      <c r="Y520" s="241"/>
      <c r="Z520" s="241"/>
      <c r="AA520" s="241"/>
      <c r="AB520" s="241"/>
      <c r="AC520" s="240"/>
      <c r="AD520" s="240"/>
      <c r="AE520" s="240"/>
      <c r="AF520" s="240"/>
      <c r="AG520" s="241"/>
      <c r="AH520" s="241"/>
      <c r="AI520" s="241"/>
      <c r="AJ520" s="241"/>
      <c r="AK520" s="87"/>
      <c r="AL520" s="87"/>
      <c r="AM520" s="242"/>
      <c r="AN520" s="242"/>
      <c r="AO520" s="99"/>
      <c r="AP520" s="99"/>
      <c r="AQ520" s="99"/>
      <c r="AR520" s="99"/>
      <c r="AS520" s="99"/>
      <c r="AT520" s="99"/>
      <c r="AU520" s="99"/>
      <c r="AV520" s="99"/>
      <c r="AW520" s="60"/>
      <c r="AX520" s="243" t="s">
        <v>3</v>
      </c>
      <c r="AY520" s="102"/>
      <c r="AZ520" s="103"/>
      <c r="BA520" s="103"/>
      <c r="BB520" s="103"/>
      <c r="BC520" s="98"/>
      <c r="BD520" s="98"/>
      <c r="BE520" s="98"/>
      <c r="BF520" s="98"/>
    </row>
    <row r="521" spans="1:65" s="106"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5569</v>
      </c>
      <c r="I521" s="85" t="s">
        <v>5570</v>
      </c>
      <c r="J521" s="85" t="s">
        <v>5567</v>
      </c>
      <c r="K521" s="85" t="str">
        <f t="shared" si="275"/>
        <v>LK83DT_D1</v>
      </c>
      <c r="L521" s="85" t="s">
        <v>5571</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40"/>
      <c r="V521" s="240" t="e">
        <f>VLOOKUP(B521,#REF!,32,0)</f>
        <v>#REF!</v>
      </c>
      <c r="W521" s="240"/>
      <c r="X521" s="240"/>
      <c r="Y521" s="241"/>
      <c r="Z521" s="241" t="e">
        <f>V521/N521</f>
        <v>#REF!</v>
      </c>
      <c r="AA521" s="241"/>
      <c r="AB521" s="241"/>
      <c r="AC521" s="240"/>
      <c r="AD521" s="240"/>
      <c r="AE521" s="240"/>
      <c r="AF521" s="240"/>
      <c r="AG521" s="241"/>
      <c r="AH521" s="241"/>
      <c r="AI521" s="241"/>
      <c r="AJ521" s="241"/>
      <c r="AK521" s="87">
        <v>15</v>
      </c>
      <c r="AL521" s="87"/>
      <c r="AM521" s="242"/>
      <c r="AN521" s="242">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43" t="s">
        <v>3</v>
      </c>
      <c r="AY521" s="102">
        <v>1400</v>
      </c>
      <c r="AZ521" s="103">
        <v>630</v>
      </c>
      <c r="BA521" s="103">
        <v>420</v>
      </c>
      <c r="BB521" s="103">
        <v>290</v>
      </c>
      <c r="BC521" s="98">
        <v>1200</v>
      </c>
      <c r="BD521" s="98">
        <v>540</v>
      </c>
      <c r="BE521" s="98">
        <v>360</v>
      </c>
      <c r="BF521" s="98">
        <v>250</v>
      </c>
      <c r="BG521" s="104">
        <f>AV521-AW521</f>
        <v>1851.9999999999998</v>
      </c>
      <c r="BJ521" s="238" t="e">
        <f>M521*#REF!</f>
        <v>#REF!</v>
      </c>
      <c r="BK521" s="238" t="e">
        <f>N521*#REF!</f>
        <v>#REF!</v>
      </c>
      <c r="BL521" s="238" t="e">
        <f>O521*#REF!</f>
        <v>#REF!</v>
      </c>
      <c r="BM521" s="238"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5572</v>
      </c>
      <c r="I522" s="85" t="s">
        <v>5573</v>
      </c>
      <c r="J522" s="85" t="s">
        <v>5571</v>
      </c>
      <c r="K522" s="85" t="str">
        <f t="shared" si="275"/>
        <v>LK83DT_D2</v>
      </c>
      <c r="L522" s="85" t="s">
        <v>5574</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40"/>
      <c r="V522" s="240"/>
      <c r="W522" s="240" t="e">
        <f>VLOOKUP(C522,#REF!,32,0)</f>
        <v>#REF!</v>
      </c>
      <c r="X522" s="240"/>
      <c r="Y522" s="241"/>
      <c r="Z522" s="241"/>
      <c r="AA522" s="241" t="e">
        <f>W522/O522</f>
        <v>#REF!</v>
      </c>
      <c r="AB522" s="241"/>
      <c r="AC522" s="240" t="e">
        <f>VLOOKUP(H522,#REF!,5,0)</f>
        <v>#REF!</v>
      </c>
      <c r="AD522" s="240"/>
      <c r="AE522" s="240"/>
      <c r="AF522" s="240"/>
      <c r="AG522" s="241" t="e">
        <f>AC522/M522</f>
        <v>#REF!</v>
      </c>
      <c r="AH522" s="241"/>
      <c r="AI522" s="241"/>
      <c r="AJ522" s="241"/>
      <c r="AK522" s="87">
        <v>12.94</v>
      </c>
      <c r="AL522" s="87"/>
      <c r="AM522" s="242" t="e">
        <f>AVERAGE(AG522:AJ522)</f>
        <v>#REF!</v>
      </c>
      <c r="AN522" s="242">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47" t="s">
        <v>3</v>
      </c>
      <c r="AY522" s="102">
        <v>1120</v>
      </c>
      <c r="AZ522" s="103">
        <v>560</v>
      </c>
      <c r="BA522" s="103">
        <v>420</v>
      </c>
      <c r="BB522" s="103">
        <v>290</v>
      </c>
      <c r="BC522" s="98">
        <v>960</v>
      </c>
      <c r="BD522" s="98">
        <v>480</v>
      </c>
      <c r="BE522" s="98">
        <v>360</v>
      </c>
      <c r="BF522" s="98">
        <v>250</v>
      </c>
      <c r="BG522" s="104">
        <f>AV522-AW522</f>
        <v>1632</v>
      </c>
      <c r="BJ522" s="238" t="e">
        <f>M522*#REF!</f>
        <v>#REF!</v>
      </c>
      <c r="BK522" s="238" t="e">
        <f>N522*#REF!</f>
        <v>#REF!</v>
      </c>
      <c r="BL522" s="238" t="e">
        <f>O522*#REF!</f>
        <v>#REF!</v>
      </c>
      <c r="BM522" s="238" t="e">
        <f>P522*#REF!</f>
        <v>#REF!</v>
      </c>
    </row>
    <row r="523" spans="1:65" s="106"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5575</v>
      </c>
      <c r="I523" s="85" t="s">
        <v>5576</v>
      </c>
      <c r="J523" s="85" t="s">
        <v>5574</v>
      </c>
      <c r="K523" s="85" t="str">
        <f t="shared" si="275"/>
        <v>LK83DT_D3</v>
      </c>
      <c r="L523" s="85" t="s">
        <v>5568</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40"/>
      <c r="V523" s="240"/>
      <c r="W523" s="240"/>
      <c r="X523" s="240"/>
      <c r="Y523" s="241"/>
      <c r="Z523" s="241"/>
      <c r="AA523" s="241"/>
      <c r="AB523" s="241"/>
      <c r="AC523" s="240"/>
      <c r="AD523" s="240"/>
      <c r="AE523" s="240"/>
      <c r="AF523" s="240"/>
      <c r="AG523" s="241"/>
      <c r="AH523" s="241"/>
      <c r="AI523" s="241"/>
      <c r="AJ523" s="241"/>
      <c r="AK523" s="87">
        <v>12.94</v>
      </c>
      <c r="AL523" s="87"/>
      <c r="AM523" s="242"/>
      <c r="AN523" s="242">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43" t="s">
        <v>3</v>
      </c>
      <c r="AY523" s="102">
        <v>840</v>
      </c>
      <c r="AZ523" s="103">
        <v>420</v>
      </c>
      <c r="BA523" s="103">
        <v>350</v>
      </c>
      <c r="BB523" s="103">
        <v>280</v>
      </c>
      <c r="BC523" s="98">
        <v>720</v>
      </c>
      <c r="BD523" s="98">
        <v>360</v>
      </c>
      <c r="BE523" s="98">
        <v>300</v>
      </c>
      <c r="BF523" s="98">
        <v>240</v>
      </c>
      <c r="BG523" s="104">
        <f>AV523-AW523</f>
        <v>1746</v>
      </c>
      <c r="BJ523" s="238" t="e">
        <f>M523*#REF!</f>
        <v>#REF!</v>
      </c>
      <c r="BK523" s="238" t="e">
        <f>N523*#REF!</f>
        <v>#REF!</v>
      </c>
      <c r="BL523" s="238" t="e">
        <f>O523*#REF!</f>
        <v>#REF!</v>
      </c>
      <c r="BM523" s="238" t="e">
        <f>P523*#REF!</f>
        <v>#REF!</v>
      </c>
    </row>
    <row r="524" spans="1:65" s="106" customFormat="1" ht="47.25">
      <c r="A524" s="84" t="str">
        <f t="shared" si="300"/>
        <v>LK84DT+1</v>
      </c>
      <c r="B524" s="84" t="str">
        <f t="shared" si="301"/>
        <v>LK84DT+2</v>
      </c>
      <c r="C524" s="84" t="str">
        <f t="shared" si="302"/>
        <v>LK84DT+3</v>
      </c>
      <c r="D524" s="84" t="str">
        <f t="shared" si="303"/>
        <v>LK84DT+4</v>
      </c>
      <c r="E524" s="18" t="s">
        <v>3</v>
      </c>
      <c r="F524" s="86">
        <v>84</v>
      </c>
      <c r="G524" s="86"/>
      <c r="H524" s="94" t="s">
        <v>5577</v>
      </c>
      <c r="I524" s="85" t="s">
        <v>2819</v>
      </c>
      <c r="J524" s="85" t="s">
        <v>147</v>
      </c>
      <c r="K524" s="85"/>
      <c r="L524" s="85" t="s">
        <v>5578</v>
      </c>
      <c r="M524" s="97"/>
      <c r="N524" s="97"/>
      <c r="O524" s="97"/>
      <c r="P524" s="97"/>
      <c r="Q524" s="96"/>
      <c r="R524" s="96"/>
      <c r="S524" s="96"/>
      <c r="T524" s="96"/>
      <c r="U524" s="240" t="e">
        <f>VLOOKUP(A524,#REF!,32,0)</f>
        <v>#REF!</v>
      </c>
      <c r="V524" s="240" t="e">
        <f>VLOOKUP(B524,#REF!,32,0)</f>
        <v>#REF!</v>
      </c>
      <c r="W524" s="240"/>
      <c r="X524" s="240"/>
      <c r="Y524" s="241" t="e">
        <f>U524/M524</f>
        <v>#REF!</v>
      </c>
      <c r="Z524" s="241" t="e">
        <f>V524/N524</f>
        <v>#REF!</v>
      </c>
      <c r="AA524" s="241"/>
      <c r="AB524" s="241"/>
      <c r="AC524" s="240"/>
      <c r="AD524" s="240"/>
      <c r="AE524" s="240"/>
      <c r="AF524" s="240"/>
      <c r="AG524" s="241"/>
      <c r="AH524" s="241"/>
      <c r="AI524" s="241"/>
      <c r="AJ524" s="241"/>
      <c r="AK524" s="87"/>
      <c r="AL524" s="87"/>
      <c r="AM524" s="242"/>
      <c r="AN524" s="242"/>
      <c r="AO524" s="99"/>
      <c r="AP524" s="99"/>
      <c r="AQ524" s="99"/>
      <c r="AR524" s="99"/>
      <c r="AS524" s="99"/>
      <c r="AT524" s="99"/>
      <c r="AU524" s="99"/>
      <c r="AV524" s="99"/>
      <c r="AW524" s="60"/>
      <c r="AX524" s="243" t="s">
        <v>3</v>
      </c>
      <c r="AY524" s="102">
        <v>910</v>
      </c>
      <c r="AZ524" s="103">
        <v>460</v>
      </c>
      <c r="BA524" s="103">
        <v>350</v>
      </c>
      <c r="BB524" s="103">
        <v>280</v>
      </c>
      <c r="BC524" s="98">
        <v>780</v>
      </c>
      <c r="BD524" s="98">
        <v>390</v>
      </c>
      <c r="BE524" s="98">
        <v>300</v>
      </c>
      <c r="BF524" s="98">
        <v>240</v>
      </c>
      <c r="BJ524" s="238" t="e">
        <f>M524*#REF!</f>
        <v>#REF!</v>
      </c>
      <c r="BK524" s="238" t="e">
        <f>N524*#REF!</f>
        <v>#REF!</v>
      </c>
      <c r="BL524" s="238" t="e">
        <f>O524*#REF!</f>
        <v>#REF!</v>
      </c>
      <c r="BM524" s="238" t="e">
        <f>P524*#REF!</f>
        <v>#REF!</v>
      </c>
    </row>
    <row r="525" spans="1:65" s="106"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5579</v>
      </c>
      <c r="I525" s="85" t="s">
        <v>5580</v>
      </c>
      <c r="J525" s="85" t="s">
        <v>147</v>
      </c>
      <c r="K525" s="85" t="str">
        <f t="shared" ref="K525:K586" si="314">H525</f>
        <v>LK84DT_D1</v>
      </c>
      <c r="L525" s="85" t="s">
        <v>5581</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40" t="e">
        <f>VLOOKUP(A525,#REF!,32,0)</f>
        <v>#REF!</v>
      </c>
      <c r="V525" s="240"/>
      <c r="W525" s="240"/>
      <c r="X525" s="240"/>
      <c r="Y525" s="241" t="e">
        <f>U525/M525</f>
        <v>#REF!</v>
      </c>
      <c r="Z525" s="241"/>
      <c r="AA525" s="241"/>
      <c r="AB525" s="241"/>
      <c r="AC525" s="240"/>
      <c r="AD525" s="240"/>
      <c r="AE525" s="240"/>
      <c r="AF525" s="240"/>
      <c r="AG525" s="241"/>
      <c r="AH525" s="241"/>
      <c r="AI525" s="241"/>
      <c r="AJ525" s="241"/>
      <c r="AK525" s="87">
        <v>22.857142857142858</v>
      </c>
      <c r="AL525" s="87"/>
      <c r="AM525" s="242"/>
      <c r="AN525" s="242">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43" t="s">
        <v>3</v>
      </c>
      <c r="AY525" s="102">
        <v>840</v>
      </c>
      <c r="AZ525" s="103">
        <v>420</v>
      </c>
      <c r="BA525" s="103">
        <v>350</v>
      </c>
      <c r="BB525" s="103">
        <v>280</v>
      </c>
      <c r="BC525" s="98">
        <v>720</v>
      </c>
      <c r="BD525" s="98">
        <v>360</v>
      </c>
      <c r="BE525" s="98">
        <v>300</v>
      </c>
      <c r="BF525" s="98">
        <v>240</v>
      </c>
      <c r="BG525" s="104">
        <f>AV525-AW525</f>
        <v>1983</v>
      </c>
      <c r="BJ525" s="238" t="e">
        <f>M525*#REF!</f>
        <v>#REF!</v>
      </c>
      <c r="BK525" s="238" t="e">
        <f>N525*#REF!</f>
        <v>#REF!</v>
      </c>
      <c r="BL525" s="238" t="e">
        <f>O525*#REF!</f>
        <v>#REF!</v>
      </c>
      <c r="BM525" s="238" t="e">
        <f>P525*#REF!</f>
        <v>#REF!</v>
      </c>
    </row>
    <row r="526" spans="1:65" s="106" customFormat="1" ht="63">
      <c r="A526" s="84" t="str">
        <f t="shared" si="300"/>
        <v>LK84DT_D2+1</v>
      </c>
      <c r="B526" s="84" t="str">
        <f t="shared" si="301"/>
        <v>LK84DT_D2+2</v>
      </c>
      <c r="C526" s="84" t="str">
        <f t="shared" si="302"/>
        <v>LK84DT_D2+3</v>
      </c>
      <c r="D526" s="84" t="str">
        <f t="shared" si="303"/>
        <v>LK84DT_D2+4</v>
      </c>
      <c r="E526" s="18" t="s">
        <v>3</v>
      </c>
      <c r="F526" s="86"/>
      <c r="G526" s="86"/>
      <c r="H526" s="94" t="s">
        <v>5582</v>
      </c>
      <c r="I526" s="85" t="s">
        <v>5583</v>
      </c>
      <c r="J526" s="85" t="s">
        <v>5581</v>
      </c>
      <c r="K526" s="85" t="str">
        <f t="shared" si="314"/>
        <v>LK84DT_D2</v>
      </c>
      <c r="L526" s="85" t="s">
        <v>5578</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40"/>
      <c r="V526" s="240"/>
      <c r="W526" s="240"/>
      <c r="X526" s="240"/>
      <c r="Y526" s="241"/>
      <c r="Z526" s="241"/>
      <c r="AA526" s="241"/>
      <c r="AB526" s="241"/>
      <c r="AC526" s="240"/>
      <c r="AD526" s="240"/>
      <c r="AE526" s="240"/>
      <c r="AF526" s="240"/>
      <c r="AG526" s="241"/>
      <c r="AH526" s="241"/>
      <c r="AI526" s="241"/>
      <c r="AJ526" s="241"/>
      <c r="AK526" s="87">
        <v>12.94</v>
      </c>
      <c r="AL526" s="87"/>
      <c r="AM526" s="242"/>
      <c r="AN526" s="242">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43" t="s">
        <v>3</v>
      </c>
      <c r="AY526" s="102">
        <v>1889.9999999999998</v>
      </c>
      <c r="AZ526" s="103">
        <v>944.99999999999989</v>
      </c>
      <c r="BA526" s="103">
        <v>700</v>
      </c>
      <c r="BB526" s="103">
        <v>560</v>
      </c>
      <c r="BC526" s="98">
        <v>1620</v>
      </c>
      <c r="BD526" s="98">
        <v>810</v>
      </c>
      <c r="BE526" s="98">
        <v>600</v>
      </c>
      <c r="BF526" s="98">
        <v>480</v>
      </c>
      <c r="BG526" s="104">
        <f>AV526-AW526</f>
        <v>1490</v>
      </c>
      <c r="BJ526" s="238" t="e">
        <f>M526*#REF!</f>
        <v>#REF!</v>
      </c>
      <c r="BK526" s="238" t="e">
        <f>N526*#REF!</f>
        <v>#REF!</v>
      </c>
      <c r="BL526" s="238" t="e">
        <f>O526*#REF!</f>
        <v>#REF!</v>
      </c>
      <c r="BM526" s="238" t="e">
        <f>P526*#REF!</f>
        <v>#REF!</v>
      </c>
    </row>
    <row r="527" spans="1:65" s="106"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5584</v>
      </c>
      <c r="I527" s="85" t="s">
        <v>5585</v>
      </c>
      <c r="J527" s="85" t="s">
        <v>5413</v>
      </c>
      <c r="K527" s="85"/>
      <c r="L527" s="85" t="s">
        <v>5543</v>
      </c>
      <c r="M527" s="97"/>
      <c r="N527" s="97"/>
      <c r="O527" s="97"/>
      <c r="P527" s="97"/>
      <c r="Q527" s="96"/>
      <c r="R527" s="96"/>
      <c r="S527" s="96"/>
      <c r="T527" s="96"/>
      <c r="U527" s="240"/>
      <c r="V527" s="240"/>
      <c r="W527" s="240"/>
      <c r="X527" s="240"/>
      <c r="Y527" s="241"/>
      <c r="Z527" s="241"/>
      <c r="AA527" s="241"/>
      <c r="AB527" s="241"/>
      <c r="AC527" s="240"/>
      <c r="AD527" s="240"/>
      <c r="AE527" s="240"/>
      <c r="AF527" s="240"/>
      <c r="AG527" s="241"/>
      <c r="AH527" s="241"/>
      <c r="AI527" s="241"/>
      <c r="AJ527" s="241"/>
      <c r="AK527" s="87"/>
      <c r="AL527" s="87"/>
      <c r="AM527" s="242"/>
      <c r="AN527" s="242"/>
      <c r="AO527" s="99"/>
      <c r="AP527" s="99"/>
      <c r="AQ527" s="99"/>
      <c r="AR527" s="99"/>
      <c r="AS527" s="99"/>
      <c r="AT527" s="99"/>
      <c r="AU527" s="99"/>
      <c r="AV527" s="99"/>
      <c r="AW527" s="60"/>
      <c r="AX527" s="243" t="s">
        <v>3</v>
      </c>
      <c r="AY527" s="102"/>
      <c r="AZ527" s="103"/>
      <c r="BA527" s="103"/>
      <c r="BB527" s="103"/>
      <c r="BC527" s="98"/>
      <c r="BD527" s="98"/>
      <c r="BE527" s="98"/>
      <c r="BF527" s="98"/>
    </row>
    <row r="528" spans="1:65" s="106"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5586</v>
      </c>
      <c r="I528" s="85" t="s">
        <v>5587</v>
      </c>
      <c r="J528" s="85" t="s">
        <v>5413</v>
      </c>
      <c r="K528" s="85" t="str">
        <f t="shared" si="314"/>
        <v>LK85DT_D1</v>
      </c>
      <c r="L528" s="85" t="s">
        <v>5588</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40"/>
      <c r="V528" s="240"/>
      <c r="W528" s="240"/>
      <c r="X528" s="240"/>
      <c r="Y528" s="241"/>
      <c r="Z528" s="241"/>
      <c r="AA528" s="241"/>
      <c r="AB528" s="241"/>
      <c r="AC528" s="240"/>
      <c r="AD528" s="240"/>
      <c r="AE528" s="240"/>
      <c r="AF528" s="240"/>
      <c r="AG528" s="241"/>
      <c r="AH528" s="241"/>
      <c r="AI528" s="241"/>
      <c r="AJ528" s="241"/>
      <c r="AK528" s="87">
        <v>23.888888888888889</v>
      </c>
      <c r="AL528" s="87"/>
      <c r="AM528" s="242"/>
      <c r="AN528" s="242">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43" t="s">
        <v>3</v>
      </c>
      <c r="AY528" s="102">
        <v>1400</v>
      </c>
      <c r="AZ528" s="103">
        <v>979.99999999999989</v>
      </c>
      <c r="BA528" s="103">
        <v>770</v>
      </c>
      <c r="BB528" s="103">
        <v>525</v>
      </c>
      <c r="BC528" s="98">
        <v>1200</v>
      </c>
      <c r="BD528" s="98">
        <v>840</v>
      </c>
      <c r="BE528" s="98">
        <v>660</v>
      </c>
      <c r="BF528" s="98">
        <v>450</v>
      </c>
      <c r="BG528" s="104">
        <f t="shared" ref="BG528:BG533" si="321">AV528-AW528</f>
        <v>1700</v>
      </c>
      <c r="BJ528" s="238" t="e">
        <f>M528*#REF!</f>
        <v>#REF!</v>
      </c>
      <c r="BK528" s="238" t="e">
        <f>N528*#REF!</f>
        <v>#REF!</v>
      </c>
      <c r="BL528" s="238" t="e">
        <f>O528*#REF!</f>
        <v>#REF!</v>
      </c>
      <c r="BM528" s="238" t="e">
        <f>P528*#REF!</f>
        <v>#REF!</v>
      </c>
    </row>
    <row r="529" spans="1:65" s="106" customFormat="1" ht="63">
      <c r="A529" s="84" t="str">
        <f t="shared" si="300"/>
        <v>LK85DT_D2+1</v>
      </c>
      <c r="B529" s="84" t="str">
        <f t="shared" si="301"/>
        <v>LK85DT_D2+2</v>
      </c>
      <c r="C529" s="84" t="str">
        <f t="shared" si="302"/>
        <v>LK85DT_D2+3</v>
      </c>
      <c r="D529" s="84" t="str">
        <f t="shared" si="303"/>
        <v>LK85DT_D2+4</v>
      </c>
      <c r="E529" s="18" t="s">
        <v>3</v>
      </c>
      <c r="F529" s="86"/>
      <c r="G529" s="86"/>
      <c r="H529" s="94" t="s">
        <v>5589</v>
      </c>
      <c r="I529" s="85" t="s">
        <v>5590</v>
      </c>
      <c r="J529" s="85" t="s">
        <v>5588</v>
      </c>
      <c r="K529" s="85" t="str">
        <f t="shared" si="314"/>
        <v>LK85DT_D2</v>
      </c>
      <c r="L529" s="85" t="s">
        <v>5543</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40" t="e">
        <f>VLOOKUP(A529,#REF!,32,0)</f>
        <v>#REF!</v>
      </c>
      <c r="V529" s="240"/>
      <c r="W529" s="240"/>
      <c r="X529" s="240"/>
      <c r="Y529" s="241" t="e">
        <f>U529/M529</f>
        <v>#REF!</v>
      </c>
      <c r="Z529" s="241"/>
      <c r="AA529" s="241"/>
      <c r="AB529" s="241"/>
      <c r="AC529" s="240"/>
      <c r="AD529" s="240"/>
      <c r="AE529" s="240"/>
      <c r="AF529" s="240"/>
      <c r="AG529" s="241"/>
      <c r="AH529" s="241"/>
      <c r="AI529" s="241"/>
      <c r="AJ529" s="241"/>
      <c r="AK529" s="87">
        <v>8.6666666666666661</v>
      </c>
      <c r="AL529" s="87"/>
      <c r="AM529" s="242"/>
      <c r="AN529" s="242">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43" t="s">
        <v>3</v>
      </c>
      <c r="AY529" s="102">
        <v>979.99999999999989</v>
      </c>
      <c r="AZ529" s="103">
        <v>489.99999999999994</v>
      </c>
      <c r="BA529" s="103">
        <v>420</v>
      </c>
      <c r="BB529" s="103">
        <v>350</v>
      </c>
      <c r="BC529" s="98">
        <v>840</v>
      </c>
      <c r="BD529" s="98">
        <v>420</v>
      </c>
      <c r="BE529" s="98">
        <v>360</v>
      </c>
      <c r="BF529" s="98">
        <v>300</v>
      </c>
      <c r="BG529" s="104">
        <f t="shared" si="321"/>
        <v>876.00000000000023</v>
      </c>
      <c r="BJ529" s="238" t="e">
        <f>M529*#REF!</f>
        <v>#REF!</v>
      </c>
      <c r="BK529" s="238" t="e">
        <f>N529*#REF!</f>
        <v>#REF!</v>
      </c>
      <c r="BL529" s="238" t="e">
        <f>O529*#REF!</f>
        <v>#REF!</v>
      </c>
      <c r="BM529" s="238" t="e">
        <f>P529*#REF!</f>
        <v>#REF!</v>
      </c>
    </row>
    <row r="530" spans="1:65" s="289" customFormat="1" ht="35.1" customHeight="1">
      <c r="A530" s="217" t="str">
        <f t="shared" si="300"/>
        <v>LK86DT+1</v>
      </c>
      <c r="B530" s="217" t="str">
        <f t="shared" si="301"/>
        <v>LK86DT+2</v>
      </c>
      <c r="C530" s="217" t="str">
        <f t="shared" si="302"/>
        <v>LK86DT+3</v>
      </c>
      <c r="D530" s="217" t="str">
        <f t="shared" si="303"/>
        <v>LK86DT+4</v>
      </c>
      <c r="E530" s="18" t="s">
        <v>3</v>
      </c>
      <c r="F530" s="86">
        <v>86</v>
      </c>
      <c r="G530" s="86"/>
      <c r="H530" s="94" t="s">
        <v>5591</v>
      </c>
      <c r="I530" s="85" t="s">
        <v>5592</v>
      </c>
      <c r="J530" s="85" t="s">
        <v>1102</v>
      </c>
      <c r="K530" s="85" t="str">
        <f t="shared" si="314"/>
        <v>LK86DT</v>
      </c>
      <c r="L530" s="85" t="s">
        <v>5593</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53"/>
      <c r="V530" s="253"/>
      <c r="W530" s="253"/>
      <c r="X530" s="253"/>
      <c r="Y530" s="254"/>
      <c r="Z530" s="254"/>
      <c r="AA530" s="254"/>
      <c r="AB530" s="254"/>
      <c r="AC530" s="253"/>
      <c r="AD530" s="253"/>
      <c r="AE530" s="253"/>
      <c r="AF530" s="253"/>
      <c r="AG530" s="254"/>
      <c r="AH530" s="254"/>
      <c r="AI530" s="254">
        <f>MIN(AK531:AK646)</f>
        <v>4.583333333333333</v>
      </c>
      <c r="AJ530" s="254">
        <f>MAX(AK531:AK646)</f>
        <v>22.5</v>
      </c>
      <c r="AK530" s="87">
        <v>12.94</v>
      </c>
      <c r="AL530" s="87"/>
      <c r="AM530" s="255"/>
      <c r="AN530" s="242">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56" t="s">
        <v>97</v>
      </c>
      <c r="AY530" s="279"/>
      <c r="AZ530" s="280"/>
      <c r="BA530" s="280"/>
      <c r="BB530" s="280"/>
      <c r="BC530" s="253"/>
      <c r="BD530" s="253"/>
      <c r="BE530" s="253"/>
      <c r="BF530" s="253"/>
      <c r="BG530" s="104">
        <f t="shared" si="321"/>
        <v>1632</v>
      </c>
    </row>
    <row r="531" spans="1:65" s="106"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5594</v>
      </c>
      <c r="I531" s="85" t="s">
        <v>5595</v>
      </c>
      <c r="J531" s="88" t="s">
        <v>5380</v>
      </c>
      <c r="K531" s="85" t="str">
        <f t="shared" si="314"/>
        <v>LK87DT</v>
      </c>
      <c r="L531" s="85" t="s">
        <v>5535</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40"/>
      <c r="V531" s="240"/>
      <c r="W531" s="240"/>
      <c r="X531" s="240"/>
      <c r="Y531" s="241"/>
      <c r="Z531" s="241"/>
      <c r="AA531" s="241"/>
      <c r="AB531" s="241"/>
      <c r="AC531" s="240"/>
      <c r="AD531" s="240"/>
      <c r="AE531" s="240"/>
      <c r="AF531" s="240"/>
      <c r="AG531" s="241"/>
      <c r="AH531" s="241"/>
      <c r="AI531" s="241"/>
      <c r="AJ531" s="241"/>
      <c r="AK531" s="87">
        <v>18.53846153846154</v>
      </c>
      <c r="AL531" s="87"/>
      <c r="AM531" s="242"/>
      <c r="AN531" s="242">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43" t="s">
        <v>97</v>
      </c>
      <c r="AY531" s="102"/>
      <c r="AZ531" s="103"/>
      <c r="BA531" s="103"/>
      <c r="BB531" s="103"/>
      <c r="BC531" s="240"/>
      <c r="BD531" s="240"/>
      <c r="BE531" s="240"/>
      <c r="BF531" s="240"/>
      <c r="BG531" s="104">
        <f t="shared" si="321"/>
        <v>2274.5</v>
      </c>
    </row>
    <row r="532" spans="1:65" s="106"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5596</v>
      </c>
      <c r="I532" s="85" t="s">
        <v>5597</v>
      </c>
      <c r="J532" s="85" t="s">
        <v>1095</v>
      </c>
      <c r="K532" s="85" t="str">
        <f t="shared" si="314"/>
        <v>LK88DT</v>
      </c>
      <c r="L532" s="85" t="s">
        <v>5563</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40"/>
      <c r="V532" s="240"/>
      <c r="W532" s="240"/>
      <c r="X532" s="240"/>
      <c r="Y532" s="241"/>
      <c r="Z532" s="241"/>
      <c r="AA532" s="241"/>
      <c r="AB532" s="241"/>
      <c r="AC532" s="240"/>
      <c r="AD532" s="240"/>
      <c r="AE532" s="240"/>
      <c r="AF532" s="240"/>
      <c r="AG532" s="241"/>
      <c r="AH532" s="241"/>
      <c r="AI532" s="241"/>
      <c r="AJ532" s="241"/>
      <c r="AK532" s="87">
        <v>22.5</v>
      </c>
      <c r="AL532" s="87"/>
      <c r="AM532" s="242"/>
      <c r="AN532" s="242">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43" t="s">
        <v>97</v>
      </c>
      <c r="AY532" s="102">
        <v>2660</v>
      </c>
      <c r="AZ532" s="103">
        <v>1050</v>
      </c>
      <c r="BA532" s="103">
        <v>600</v>
      </c>
      <c r="BB532" s="103">
        <v>490</v>
      </c>
      <c r="BC532" s="240">
        <v>2280</v>
      </c>
      <c r="BD532" s="240">
        <v>900</v>
      </c>
      <c r="BE532" s="240">
        <v>510</v>
      </c>
      <c r="BF532" s="240">
        <v>420</v>
      </c>
      <c r="BG532" s="104">
        <f t="shared" si="321"/>
        <v>2924</v>
      </c>
      <c r="BJ532" s="238" t="e">
        <f>M532*#REF!</f>
        <v>#REF!</v>
      </c>
      <c r="BK532" s="238" t="e">
        <f>N532*#REF!</f>
        <v>#REF!</v>
      </c>
      <c r="BL532" s="238" t="e">
        <f>O532*#REF!</f>
        <v>#REF!</v>
      </c>
      <c r="BM532" s="238" t="e">
        <f>P532*#REF!</f>
        <v>#REF!</v>
      </c>
    </row>
    <row r="533" spans="1:65" s="106"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5598</v>
      </c>
      <c r="I533" s="85" t="s">
        <v>5599</v>
      </c>
      <c r="J533" s="85" t="s">
        <v>4272</v>
      </c>
      <c r="K533" s="85" t="str">
        <f t="shared" si="314"/>
        <v>LK89DT</v>
      </c>
      <c r="L533" s="85" t="s">
        <v>5600</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40"/>
      <c r="V533" s="240"/>
      <c r="W533" s="240"/>
      <c r="X533" s="240"/>
      <c r="Y533" s="241"/>
      <c r="Z533" s="241"/>
      <c r="AA533" s="241"/>
      <c r="AB533" s="241"/>
      <c r="AC533" s="240"/>
      <c r="AD533" s="240"/>
      <c r="AE533" s="240"/>
      <c r="AF533" s="240"/>
      <c r="AG533" s="241"/>
      <c r="AH533" s="241"/>
      <c r="AI533" s="241"/>
      <c r="AJ533" s="241"/>
      <c r="AK533" s="87">
        <v>12.94</v>
      </c>
      <c r="AL533" s="87"/>
      <c r="AM533" s="242"/>
      <c r="AN533" s="242">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43" t="s">
        <v>97</v>
      </c>
      <c r="AY533" s="102">
        <v>2800</v>
      </c>
      <c r="AZ533" s="103">
        <v>1050</v>
      </c>
      <c r="BA533" s="103">
        <v>600</v>
      </c>
      <c r="BB533" s="103">
        <v>490</v>
      </c>
      <c r="BC533" s="240">
        <v>2400</v>
      </c>
      <c r="BD533" s="240">
        <v>900</v>
      </c>
      <c r="BE533" s="240">
        <v>510</v>
      </c>
      <c r="BF533" s="240">
        <v>420</v>
      </c>
      <c r="BG533" s="104">
        <f t="shared" si="321"/>
        <v>3022</v>
      </c>
      <c r="BJ533" s="238" t="e">
        <f>M533*#REF!</f>
        <v>#REF!</v>
      </c>
      <c r="BK533" s="238" t="e">
        <f>N533*#REF!</f>
        <v>#REF!</v>
      </c>
      <c r="BL533" s="238" t="e">
        <f>O533*#REF!</f>
        <v>#REF!</v>
      </c>
      <c r="BM533" s="238" t="e">
        <f>P533*#REF!</f>
        <v>#REF!</v>
      </c>
    </row>
    <row r="534" spans="1:65" s="106" customFormat="1" ht="35.1" customHeight="1">
      <c r="A534" s="84" t="str">
        <f t="shared" si="300"/>
        <v>LK90DT+1</v>
      </c>
      <c r="B534" s="84" t="str">
        <f t="shared" si="301"/>
        <v>LK90DT+2</v>
      </c>
      <c r="C534" s="84" t="str">
        <f t="shared" si="302"/>
        <v>LK90DT+3</v>
      </c>
      <c r="D534" s="84" t="str">
        <f t="shared" si="303"/>
        <v>LK90DT+4</v>
      </c>
      <c r="E534" s="18" t="s">
        <v>3</v>
      </c>
      <c r="F534" s="55">
        <v>90</v>
      </c>
      <c r="G534" s="55"/>
      <c r="H534" s="85" t="s">
        <v>5601</v>
      </c>
      <c r="I534" s="85" t="s">
        <v>5602</v>
      </c>
      <c r="J534" s="85" t="s">
        <v>317</v>
      </c>
      <c r="K534" s="85"/>
      <c r="L534" s="85" t="s">
        <v>5603</v>
      </c>
      <c r="M534" s="97"/>
      <c r="N534" s="97"/>
      <c r="O534" s="97"/>
      <c r="P534" s="97"/>
      <c r="Q534" s="96"/>
      <c r="R534" s="96"/>
      <c r="S534" s="96"/>
      <c r="T534" s="96"/>
      <c r="U534" s="240"/>
      <c r="V534" s="240"/>
      <c r="W534" s="240"/>
      <c r="X534" s="240"/>
      <c r="Y534" s="241"/>
      <c r="Z534" s="241"/>
      <c r="AA534" s="241"/>
      <c r="AB534" s="241"/>
      <c r="AC534" s="240"/>
      <c r="AD534" s="240"/>
      <c r="AE534" s="240"/>
      <c r="AF534" s="240"/>
      <c r="AG534" s="241"/>
      <c r="AH534" s="241"/>
      <c r="AI534" s="241"/>
      <c r="AJ534" s="241"/>
      <c r="AK534" s="87"/>
      <c r="AL534" s="87"/>
      <c r="AM534" s="242"/>
      <c r="AN534" s="242"/>
      <c r="AO534" s="99"/>
      <c r="AP534" s="99"/>
      <c r="AQ534" s="99"/>
      <c r="AR534" s="99"/>
      <c r="AS534" s="99"/>
      <c r="AT534" s="99"/>
      <c r="AU534" s="99"/>
      <c r="AV534" s="99"/>
      <c r="AW534" s="60"/>
      <c r="AX534" s="243" t="s">
        <v>97</v>
      </c>
      <c r="AY534" s="102">
        <v>2520</v>
      </c>
      <c r="AZ534" s="103">
        <v>1050</v>
      </c>
      <c r="BA534" s="103">
        <v>600</v>
      </c>
      <c r="BB534" s="103">
        <v>490</v>
      </c>
      <c r="BC534" s="240">
        <v>2160</v>
      </c>
      <c r="BD534" s="240">
        <v>900</v>
      </c>
      <c r="BE534" s="240">
        <v>510</v>
      </c>
      <c r="BF534" s="240">
        <v>420</v>
      </c>
      <c r="BJ534" s="238" t="e">
        <f>M534*#REF!</f>
        <v>#REF!</v>
      </c>
      <c r="BK534" s="238" t="e">
        <f>N534*#REF!</f>
        <v>#REF!</v>
      </c>
      <c r="BL534" s="238" t="e">
        <f>O534*#REF!</f>
        <v>#REF!</v>
      </c>
      <c r="BM534" s="238" t="e">
        <f>P534*#REF!</f>
        <v>#REF!</v>
      </c>
    </row>
    <row r="535" spans="1:65" s="106" customFormat="1" ht="35.1" customHeight="1">
      <c r="A535" s="84" t="str">
        <f t="shared" si="300"/>
        <v>LK90DT_D1+1</v>
      </c>
      <c r="B535" s="84" t="str">
        <f t="shared" si="301"/>
        <v>LK90DT_D1+2</v>
      </c>
      <c r="C535" s="84" t="str">
        <f t="shared" si="302"/>
        <v>LK90DT_D1+3</v>
      </c>
      <c r="D535" s="84" t="str">
        <f t="shared" si="303"/>
        <v>LK90DT_D1+4</v>
      </c>
      <c r="E535" s="18" t="s">
        <v>3</v>
      </c>
      <c r="F535" s="55"/>
      <c r="G535" s="55"/>
      <c r="H535" s="85" t="s">
        <v>5604</v>
      </c>
      <c r="I535" s="85" t="s">
        <v>5605</v>
      </c>
      <c r="J535" s="85" t="s">
        <v>317</v>
      </c>
      <c r="K535" s="85" t="str">
        <f t="shared" si="314"/>
        <v>LK90DT_D1</v>
      </c>
      <c r="L535" s="85" t="s">
        <v>1126</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40" t="e">
        <f>VLOOKUP(A535,#REF!,32,0)</f>
        <v>#REF!</v>
      </c>
      <c r="V535" s="240"/>
      <c r="W535" s="240"/>
      <c r="X535" s="240"/>
      <c r="Y535" s="241" t="e">
        <f>U535/M535</f>
        <v>#REF!</v>
      </c>
      <c r="Z535" s="241"/>
      <c r="AA535" s="241"/>
      <c r="AB535" s="241"/>
      <c r="AC535" s="240"/>
      <c r="AD535" s="240"/>
      <c r="AE535" s="240"/>
      <c r="AF535" s="240"/>
      <c r="AG535" s="241"/>
      <c r="AH535" s="241"/>
      <c r="AI535" s="241"/>
      <c r="AJ535" s="241"/>
      <c r="AK535" s="87">
        <v>12.94</v>
      </c>
      <c r="AL535" s="87"/>
      <c r="AM535" s="242"/>
      <c r="AN535" s="242">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43" t="s">
        <v>97</v>
      </c>
      <c r="AY535" s="102">
        <v>2100</v>
      </c>
      <c r="AZ535" s="103">
        <v>980</v>
      </c>
      <c r="BA535" s="103">
        <v>600</v>
      </c>
      <c r="BB535" s="103">
        <v>490</v>
      </c>
      <c r="BC535" s="240">
        <v>1800</v>
      </c>
      <c r="BD535" s="240">
        <v>840</v>
      </c>
      <c r="BE535" s="240">
        <v>510</v>
      </c>
      <c r="BF535" s="240">
        <v>420</v>
      </c>
      <c r="BG535" s="104">
        <f>AV535-AW535</f>
        <v>3420</v>
      </c>
      <c r="BJ535" s="238" t="e">
        <f>M535*#REF!</f>
        <v>#REF!</v>
      </c>
      <c r="BK535" s="238" t="e">
        <f>N535*#REF!</f>
        <v>#REF!</v>
      </c>
      <c r="BL535" s="238" t="e">
        <f>O535*#REF!</f>
        <v>#REF!</v>
      </c>
      <c r="BM535" s="238" t="e">
        <f>P535*#REF!</f>
        <v>#REF!</v>
      </c>
    </row>
    <row r="536" spans="1:65" s="106" customFormat="1" ht="35.1" customHeight="1">
      <c r="A536" s="84" t="str">
        <f t="shared" si="300"/>
        <v>LK90DT_D2+1</v>
      </c>
      <c r="B536" s="84" t="str">
        <f t="shared" si="301"/>
        <v>LK90DT_D2+2</v>
      </c>
      <c r="C536" s="84" t="str">
        <f t="shared" si="302"/>
        <v>LK90DT_D2+3</v>
      </c>
      <c r="D536" s="84" t="str">
        <f t="shared" si="303"/>
        <v>LK90DT_D2+4</v>
      </c>
      <c r="E536" s="18" t="s">
        <v>3</v>
      </c>
      <c r="F536" s="55"/>
      <c r="G536" s="55"/>
      <c r="H536" s="85" t="s">
        <v>5606</v>
      </c>
      <c r="I536" s="85" t="s">
        <v>5607</v>
      </c>
      <c r="J536" s="85" t="s">
        <v>1126</v>
      </c>
      <c r="K536" s="85" t="str">
        <f t="shared" si="314"/>
        <v>LK90DT_D2</v>
      </c>
      <c r="L536" s="85" t="s">
        <v>5608</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40"/>
      <c r="V536" s="240"/>
      <c r="W536" s="240"/>
      <c r="X536" s="240"/>
      <c r="Y536" s="241"/>
      <c r="Z536" s="241"/>
      <c r="AA536" s="241"/>
      <c r="AB536" s="241"/>
      <c r="AC536" s="240"/>
      <c r="AD536" s="240"/>
      <c r="AE536" s="240"/>
      <c r="AF536" s="240"/>
      <c r="AG536" s="241"/>
      <c r="AH536" s="241"/>
      <c r="AI536" s="241"/>
      <c r="AJ536" s="241"/>
      <c r="AK536" s="87">
        <v>11.785714285714286</v>
      </c>
      <c r="AL536" s="87"/>
      <c r="AM536" s="242"/>
      <c r="AN536" s="242">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43" t="s">
        <v>97</v>
      </c>
      <c r="AY536" s="102">
        <v>1960</v>
      </c>
      <c r="AZ536" s="103">
        <v>980</v>
      </c>
      <c r="BA536" s="103">
        <v>600</v>
      </c>
      <c r="BB536" s="103">
        <v>490</v>
      </c>
      <c r="BC536" s="240">
        <v>1680</v>
      </c>
      <c r="BD536" s="240">
        <v>840</v>
      </c>
      <c r="BE536" s="240">
        <v>510</v>
      </c>
      <c r="BF536" s="240">
        <v>420</v>
      </c>
      <c r="BG536" s="104">
        <f>AV536-AW536</f>
        <v>2051</v>
      </c>
      <c r="BJ536" s="238" t="e">
        <f>M536*#REF!</f>
        <v>#REF!</v>
      </c>
      <c r="BK536" s="238" t="e">
        <f>N536*#REF!</f>
        <v>#REF!</v>
      </c>
      <c r="BL536" s="238" t="e">
        <f>O536*#REF!</f>
        <v>#REF!</v>
      </c>
      <c r="BM536" s="238" t="e">
        <f>P536*#REF!</f>
        <v>#REF!</v>
      </c>
    </row>
    <row r="537" spans="1:65" s="291" customFormat="1" ht="35.1" customHeight="1">
      <c r="A537" s="259" t="str">
        <f t="shared" si="300"/>
        <v>XL+1</v>
      </c>
      <c r="B537" s="259" t="str">
        <f t="shared" si="301"/>
        <v>XL+2</v>
      </c>
      <c r="C537" s="259" t="str">
        <f t="shared" si="302"/>
        <v>XL+3</v>
      </c>
      <c r="D537" s="259" t="str">
        <f t="shared" si="303"/>
        <v>XL+4</v>
      </c>
      <c r="E537" s="290" t="s">
        <v>97</v>
      </c>
      <c r="F537" s="187" t="s">
        <v>1157</v>
      </c>
      <c r="G537" s="187"/>
      <c r="H537" s="188" t="s">
        <v>97</v>
      </c>
      <c r="I537" s="261" t="s">
        <v>5609</v>
      </c>
      <c r="J537" s="261"/>
      <c r="K537" s="261"/>
      <c r="L537" s="261"/>
      <c r="M537" s="263"/>
      <c r="N537" s="263"/>
      <c r="O537" s="263"/>
      <c r="P537" s="263"/>
      <c r="Q537" s="264"/>
      <c r="R537" s="264"/>
      <c r="S537" s="264"/>
      <c r="T537" s="264"/>
      <c r="U537" s="262"/>
      <c r="V537" s="262"/>
      <c r="W537" s="262"/>
      <c r="X537" s="262"/>
      <c r="Y537" s="265"/>
      <c r="Z537" s="265"/>
      <c r="AA537" s="265"/>
      <c r="AB537" s="265"/>
      <c r="AC537" s="262"/>
      <c r="AD537" s="262"/>
      <c r="AE537" s="262"/>
      <c r="AF537" s="262"/>
      <c r="AG537" s="265"/>
      <c r="AH537" s="265"/>
      <c r="AI537" s="265"/>
      <c r="AJ537" s="265"/>
      <c r="AK537" s="266">
        <f>AVERAGE(AK539:AK652)</f>
        <v>7.989679425837326</v>
      </c>
      <c r="AL537" s="266"/>
      <c r="AM537" s="267"/>
      <c r="AN537" s="268">
        <f>ROUNDDOWN(AK537*$AN$10/$AK$10,1)</f>
        <v>4.7</v>
      </c>
      <c r="AO537" s="269"/>
      <c r="AP537" s="269"/>
      <c r="AQ537" s="269"/>
      <c r="AR537" s="269"/>
      <c r="AS537" s="269"/>
      <c r="AT537" s="269"/>
      <c r="AU537" s="269"/>
      <c r="AV537" s="269"/>
      <c r="AW537" s="192"/>
      <c r="AX537" s="270" t="s">
        <v>97</v>
      </c>
      <c r="AY537" s="271"/>
      <c r="AZ537" s="272"/>
      <c r="BA537" s="272"/>
      <c r="BB537" s="272"/>
      <c r="BC537" s="273"/>
      <c r="BD537" s="273"/>
      <c r="BE537" s="273"/>
      <c r="BF537" s="273"/>
    </row>
    <row r="538" spans="1:65" s="106" customFormat="1" ht="35.1" customHeight="1">
      <c r="A538" s="84" t="str">
        <f t="shared" si="300"/>
        <v>XL1DT+1</v>
      </c>
      <c r="B538" s="84" t="str">
        <f t="shared" si="301"/>
        <v>XL1DT+2</v>
      </c>
      <c r="C538" s="84" t="str">
        <f t="shared" si="302"/>
        <v>XL1DT+3</v>
      </c>
      <c r="D538" s="84" t="str">
        <f t="shared" si="303"/>
        <v>XL1DT+4</v>
      </c>
      <c r="E538" s="32" t="s">
        <v>97</v>
      </c>
      <c r="F538" s="86">
        <v>1</v>
      </c>
      <c r="G538" s="86"/>
      <c r="H538" s="94" t="s">
        <v>5610</v>
      </c>
      <c r="I538" s="85" t="s">
        <v>198</v>
      </c>
      <c r="J538" s="95" t="s">
        <v>150</v>
      </c>
      <c r="K538" s="85"/>
      <c r="L538" s="95" t="s">
        <v>5611</v>
      </c>
      <c r="M538" s="97"/>
      <c r="N538" s="97"/>
      <c r="O538" s="97"/>
      <c r="P538" s="97"/>
      <c r="Q538" s="96"/>
      <c r="R538" s="96"/>
      <c r="S538" s="96"/>
      <c r="T538" s="96"/>
      <c r="U538" s="240"/>
      <c r="V538" s="240"/>
      <c r="W538" s="240"/>
      <c r="X538" s="240"/>
      <c r="Y538" s="241"/>
      <c r="Z538" s="241"/>
      <c r="AA538" s="241"/>
      <c r="AB538" s="241"/>
      <c r="AC538" s="240"/>
      <c r="AD538" s="240"/>
      <c r="AE538" s="240"/>
      <c r="AF538" s="240"/>
      <c r="AG538" s="241"/>
      <c r="AH538" s="241"/>
      <c r="AI538" s="241"/>
      <c r="AJ538" s="241"/>
      <c r="AK538" s="87"/>
      <c r="AL538" s="87"/>
      <c r="AM538" s="242"/>
      <c r="AN538" s="242"/>
      <c r="AO538" s="99"/>
      <c r="AP538" s="99"/>
      <c r="AQ538" s="99"/>
      <c r="AR538" s="99"/>
      <c r="AS538" s="99"/>
      <c r="AT538" s="99"/>
      <c r="AU538" s="99"/>
      <c r="AV538" s="99"/>
      <c r="AW538" s="60"/>
      <c r="AX538" s="243" t="s">
        <v>97</v>
      </c>
      <c r="AY538" s="102">
        <v>2380</v>
      </c>
      <c r="AZ538" s="103">
        <v>1050</v>
      </c>
      <c r="BA538" s="103">
        <v>600</v>
      </c>
      <c r="BB538" s="103">
        <v>490</v>
      </c>
      <c r="BC538" s="240">
        <v>2040</v>
      </c>
      <c r="BD538" s="240">
        <v>900</v>
      </c>
      <c r="BE538" s="240">
        <v>510</v>
      </c>
      <c r="BF538" s="240">
        <v>420</v>
      </c>
      <c r="BJ538" s="238" t="e">
        <f>M538*#REF!</f>
        <v>#REF!</v>
      </c>
      <c r="BK538" s="238" t="e">
        <f>N538*#REF!</f>
        <v>#REF!</v>
      </c>
      <c r="BL538" s="238" t="e">
        <f>O538*#REF!</f>
        <v>#REF!</v>
      </c>
      <c r="BM538" s="238" t="e">
        <f>P538*#REF!</f>
        <v>#REF!</v>
      </c>
    </row>
    <row r="539" spans="1:65" s="106" customFormat="1" ht="35.1" customHeight="1">
      <c r="A539" s="84" t="str">
        <f t="shared" si="300"/>
        <v>XL1DT_D1+1</v>
      </c>
      <c r="B539" s="84" t="str">
        <f t="shared" si="301"/>
        <v>XL1DT_D1+2</v>
      </c>
      <c r="C539" s="84" t="str">
        <f t="shared" si="302"/>
        <v>XL1DT_D1+3</v>
      </c>
      <c r="D539" s="84" t="str">
        <f t="shared" si="303"/>
        <v>XL1DT_D1+4</v>
      </c>
      <c r="E539" s="32" t="s">
        <v>97</v>
      </c>
      <c r="F539" s="86"/>
      <c r="G539" s="86"/>
      <c r="H539" s="94" t="s">
        <v>199</v>
      </c>
      <c r="I539" s="85" t="s">
        <v>5612</v>
      </c>
      <c r="J539" s="95" t="s">
        <v>150</v>
      </c>
      <c r="K539" s="85" t="str">
        <f t="shared" si="314"/>
        <v>XL1DT_D1</v>
      </c>
      <c r="L539" s="95" t="s">
        <v>5613</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40"/>
      <c r="V539" s="240"/>
      <c r="W539" s="240"/>
      <c r="X539" s="240"/>
      <c r="Y539" s="241"/>
      <c r="Z539" s="241"/>
      <c r="AA539" s="241"/>
      <c r="AB539" s="241"/>
      <c r="AC539" s="240"/>
      <c r="AD539" s="240"/>
      <c r="AE539" s="240"/>
      <c r="AF539" s="240"/>
      <c r="AG539" s="241"/>
      <c r="AH539" s="241"/>
      <c r="AI539" s="241"/>
      <c r="AJ539" s="241"/>
      <c r="AK539" s="87">
        <v>7.99</v>
      </c>
      <c r="AL539" s="87"/>
      <c r="AM539" s="242"/>
      <c r="AN539" s="242">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43" t="s">
        <v>97</v>
      </c>
      <c r="AY539" s="102">
        <v>2520</v>
      </c>
      <c r="AZ539" s="103">
        <v>1120</v>
      </c>
      <c r="BA539" s="103">
        <v>600</v>
      </c>
      <c r="BB539" s="103">
        <v>490</v>
      </c>
      <c r="BC539" s="240">
        <v>2160</v>
      </c>
      <c r="BD539" s="240">
        <v>960</v>
      </c>
      <c r="BE539" s="240">
        <v>510</v>
      </c>
      <c r="BF539" s="240">
        <v>420</v>
      </c>
      <c r="BG539" s="104">
        <f>AV539-AW539</f>
        <v>621</v>
      </c>
      <c r="BJ539" s="238" t="e">
        <f>M539*#REF!</f>
        <v>#REF!</v>
      </c>
      <c r="BK539" s="238" t="e">
        <f>N539*#REF!</f>
        <v>#REF!</v>
      </c>
      <c r="BL539" s="238" t="e">
        <f>O539*#REF!</f>
        <v>#REF!</v>
      </c>
      <c r="BM539" s="238" t="e">
        <f>P539*#REF!</f>
        <v>#REF!</v>
      </c>
    </row>
    <row r="540" spans="1:65" s="106" customFormat="1" ht="35.1" customHeight="1">
      <c r="A540" s="84" t="str">
        <f t="shared" si="300"/>
        <v>XL1DT_D2+1</v>
      </c>
      <c r="B540" s="84" t="str">
        <f t="shared" si="301"/>
        <v>XL1DT_D2+2</v>
      </c>
      <c r="C540" s="84" t="str">
        <f t="shared" si="302"/>
        <v>XL1DT_D2+3</v>
      </c>
      <c r="D540" s="84" t="str">
        <f t="shared" si="303"/>
        <v>XL1DT_D2+4</v>
      </c>
      <c r="E540" s="32" t="s">
        <v>97</v>
      </c>
      <c r="F540" s="86"/>
      <c r="G540" s="86"/>
      <c r="H540" s="94" t="s">
        <v>200</v>
      </c>
      <c r="I540" s="85" t="s">
        <v>5614</v>
      </c>
      <c r="J540" s="95" t="s">
        <v>5615</v>
      </c>
      <c r="K540" s="85" t="str">
        <f t="shared" si="314"/>
        <v>XL1DT_D2</v>
      </c>
      <c r="L540" s="95" t="s">
        <v>5616</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40"/>
      <c r="V540" s="240"/>
      <c r="W540" s="240"/>
      <c r="X540" s="240"/>
      <c r="Y540" s="241"/>
      <c r="Z540" s="241"/>
      <c r="AA540" s="241"/>
      <c r="AB540" s="241"/>
      <c r="AC540" s="240"/>
      <c r="AD540" s="240"/>
      <c r="AE540" s="240"/>
      <c r="AF540" s="240"/>
      <c r="AG540" s="241"/>
      <c r="AH540" s="241"/>
      <c r="AI540" s="241"/>
      <c r="AJ540" s="241"/>
      <c r="AK540" s="87">
        <v>7.99</v>
      </c>
      <c r="AL540" s="87"/>
      <c r="AM540" s="242"/>
      <c r="AN540" s="242">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43" t="s">
        <v>97</v>
      </c>
      <c r="AY540" s="102">
        <v>2100</v>
      </c>
      <c r="AZ540" s="103">
        <v>980</v>
      </c>
      <c r="BA540" s="103">
        <v>600</v>
      </c>
      <c r="BB540" s="103">
        <v>490</v>
      </c>
      <c r="BC540" s="240">
        <v>1800</v>
      </c>
      <c r="BD540" s="240">
        <v>840</v>
      </c>
      <c r="BE540" s="240">
        <v>510</v>
      </c>
      <c r="BF540" s="240">
        <v>420</v>
      </c>
      <c r="BG540" s="104">
        <f>AV540-AW540</f>
        <v>480</v>
      </c>
      <c r="BJ540" s="238" t="e">
        <f>M540*#REF!</f>
        <v>#REF!</v>
      </c>
      <c r="BK540" s="238" t="e">
        <f>N540*#REF!</f>
        <v>#REF!</v>
      </c>
      <c r="BL540" s="238" t="e">
        <f>O540*#REF!</f>
        <v>#REF!</v>
      </c>
      <c r="BM540" s="238" t="e">
        <f>P540*#REF!</f>
        <v>#REF!</v>
      </c>
    </row>
    <row r="541" spans="1:65" s="106" customFormat="1" ht="35.1" customHeight="1">
      <c r="A541" s="84" t="str">
        <f t="shared" si="300"/>
        <v>XL1DT_D3+1</v>
      </c>
      <c r="B541" s="84" t="str">
        <f t="shared" si="301"/>
        <v>XL1DT_D3+2</v>
      </c>
      <c r="C541" s="84" t="str">
        <f t="shared" si="302"/>
        <v>XL1DT_D3+3</v>
      </c>
      <c r="D541" s="84" t="str">
        <f t="shared" si="303"/>
        <v>XL1DT_D3+4</v>
      </c>
      <c r="E541" s="32" t="s">
        <v>97</v>
      </c>
      <c r="F541" s="86"/>
      <c r="G541" s="86"/>
      <c r="H541" s="94" t="s">
        <v>201</v>
      </c>
      <c r="I541" s="85" t="s">
        <v>5617</v>
      </c>
      <c r="J541" s="95" t="s">
        <v>5618</v>
      </c>
      <c r="K541" s="85" t="str">
        <f t="shared" si="314"/>
        <v>XL1DT_D3</v>
      </c>
      <c r="L541" s="95" t="s">
        <v>5619</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40"/>
      <c r="V541" s="240"/>
      <c r="W541" s="240"/>
      <c r="X541" s="240"/>
      <c r="Y541" s="241"/>
      <c r="Z541" s="241"/>
      <c r="AA541" s="241"/>
      <c r="AB541" s="241"/>
      <c r="AC541" s="240"/>
      <c r="AD541" s="240"/>
      <c r="AE541" s="240"/>
      <c r="AF541" s="240"/>
      <c r="AG541" s="241"/>
      <c r="AH541" s="241"/>
      <c r="AI541" s="241"/>
      <c r="AJ541" s="241"/>
      <c r="AK541" s="87">
        <v>7.99</v>
      </c>
      <c r="AL541" s="87"/>
      <c r="AM541" s="242"/>
      <c r="AN541" s="242">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43" t="s">
        <v>97</v>
      </c>
      <c r="AY541" s="102">
        <v>1960</v>
      </c>
      <c r="AZ541" s="103">
        <v>980</v>
      </c>
      <c r="BA541" s="103">
        <v>600</v>
      </c>
      <c r="BB541" s="103">
        <v>490</v>
      </c>
      <c r="BC541" s="240">
        <v>1680</v>
      </c>
      <c r="BD541" s="240">
        <v>840</v>
      </c>
      <c r="BE541" s="240">
        <v>510</v>
      </c>
      <c r="BF541" s="240">
        <v>420</v>
      </c>
      <c r="BG541" s="104">
        <f>AV541-AW541</f>
        <v>762</v>
      </c>
      <c r="BJ541" s="238" t="e">
        <f>M541*#REF!</f>
        <v>#REF!</v>
      </c>
      <c r="BK541" s="238" t="e">
        <f>N541*#REF!</f>
        <v>#REF!</v>
      </c>
      <c r="BL541" s="238" t="e">
        <f>O541*#REF!</f>
        <v>#REF!</v>
      </c>
      <c r="BM541" s="238" t="e">
        <f>P541*#REF!</f>
        <v>#REF!</v>
      </c>
    </row>
    <row r="542" spans="1:65" s="106" customFormat="1" ht="35.1" customHeight="1">
      <c r="A542" s="84" t="str">
        <f t="shared" si="300"/>
        <v>XL1DT_D4+1</v>
      </c>
      <c r="B542" s="84" t="str">
        <f t="shared" si="301"/>
        <v>XL1DT_D4+2</v>
      </c>
      <c r="C542" s="84" t="str">
        <f t="shared" si="302"/>
        <v>XL1DT_D4+3</v>
      </c>
      <c r="D542" s="84" t="str">
        <f t="shared" si="303"/>
        <v>XL1DT_D4+4</v>
      </c>
      <c r="E542" s="32" t="s">
        <v>97</v>
      </c>
      <c r="F542" s="86"/>
      <c r="G542" s="86"/>
      <c r="H542" s="94" t="s">
        <v>202</v>
      </c>
      <c r="I542" s="85" t="s">
        <v>5620</v>
      </c>
      <c r="J542" s="95" t="s">
        <v>5621</v>
      </c>
      <c r="K542" s="85" t="str">
        <f t="shared" si="314"/>
        <v>XL1DT_D4</v>
      </c>
      <c r="L542" s="95" t="s">
        <v>5622</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40"/>
      <c r="V542" s="240"/>
      <c r="W542" s="240"/>
      <c r="X542" s="240"/>
      <c r="Y542" s="241"/>
      <c r="Z542" s="241"/>
      <c r="AA542" s="241"/>
      <c r="AB542" s="241"/>
      <c r="AC542" s="240"/>
      <c r="AD542" s="240"/>
      <c r="AE542" s="240"/>
      <c r="AF542" s="240"/>
      <c r="AG542" s="241"/>
      <c r="AH542" s="241"/>
      <c r="AI542" s="241"/>
      <c r="AJ542" s="241"/>
      <c r="AK542" s="87">
        <v>13.05</v>
      </c>
      <c r="AL542" s="87"/>
      <c r="AM542" s="242"/>
      <c r="AN542" s="242">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43" t="s">
        <v>97</v>
      </c>
      <c r="AY542" s="102">
        <v>1820</v>
      </c>
      <c r="AZ542" s="103">
        <v>980</v>
      </c>
      <c r="BA542" s="103">
        <v>600</v>
      </c>
      <c r="BB542" s="103">
        <v>490</v>
      </c>
      <c r="BC542" s="240">
        <v>1560</v>
      </c>
      <c r="BD542" s="240">
        <v>840</v>
      </c>
      <c r="BE542" s="240">
        <v>510</v>
      </c>
      <c r="BF542" s="240">
        <v>420</v>
      </c>
      <c r="BG542" s="104">
        <f>AV542-AW542</f>
        <v>1880</v>
      </c>
      <c r="BJ542" s="238" t="e">
        <f>M542*#REF!</f>
        <v>#REF!</v>
      </c>
      <c r="BK542" s="238" t="e">
        <f>N542*#REF!</f>
        <v>#REF!</v>
      </c>
      <c r="BL542" s="238" t="e">
        <f>O542*#REF!</f>
        <v>#REF!</v>
      </c>
      <c r="BM542" s="238" t="e">
        <f>P542*#REF!</f>
        <v>#REF!</v>
      </c>
    </row>
    <row r="543" spans="1:65" s="106" customFormat="1" ht="35.1" customHeight="1">
      <c r="A543" s="84" t="str">
        <f t="shared" si="300"/>
        <v>XL1DT_D5+1</v>
      </c>
      <c r="B543" s="84" t="str">
        <f t="shared" si="301"/>
        <v>XL1DT_D5+2</v>
      </c>
      <c r="C543" s="84" t="str">
        <f t="shared" si="302"/>
        <v>XL1DT_D5+3</v>
      </c>
      <c r="D543" s="84" t="str">
        <f t="shared" si="303"/>
        <v>XL1DT_D5+4</v>
      </c>
      <c r="E543" s="32" t="s">
        <v>97</v>
      </c>
      <c r="F543" s="86"/>
      <c r="G543" s="86"/>
      <c r="H543" s="94" t="s">
        <v>203</v>
      </c>
      <c r="I543" s="85" t="s">
        <v>5623</v>
      </c>
      <c r="J543" s="95" t="s">
        <v>5624</v>
      </c>
      <c r="K543" s="85" t="str">
        <f t="shared" si="314"/>
        <v>XL1DT_D5</v>
      </c>
      <c r="L543" s="95" t="s">
        <v>5611</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40"/>
      <c r="V543" s="240"/>
      <c r="W543" s="240"/>
      <c r="X543" s="240"/>
      <c r="Y543" s="241"/>
      <c r="Z543" s="241"/>
      <c r="AA543" s="241"/>
      <c r="AB543" s="241"/>
      <c r="AC543" s="240"/>
      <c r="AD543" s="240"/>
      <c r="AE543" s="240"/>
      <c r="AF543" s="240"/>
      <c r="AG543" s="241"/>
      <c r="AH543" s="241"/>
      <c r="AI543" s="241"/>
      <c r="AJ543" s="241"/>
      <c r="AK543" s="87">
        <v>7.99</v>
      </c>
      <c r="AL543" s="87"/>
      <c r="AM543" s="242"/>
      <c r="AN543" s="242">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43" t="s">
        <v>97</v>
      </c>
      <c r="AY543" s="102"/>
      <c r="AZ543" s="103"/>
      <c r="BA543" s="103"/>
      <c r="BB543" s="103"/>
      <c r="BC543" s="240"/>
      <c r="BD543" s="240"/>
      <c r="BE543" s="240"/>
      <c r="BF543" s="240"/>
      <c r="BG543" s="104">
        <f>AV543-AW543</f>
        <v>1326</v>
      </c>
    </row>
    <row r="544" spans="1:65" s="106" customFormat="1" ht="35.1" customHeight="1">
      <c r="A544" s="84" t="str">
        <f t="shared" si="300"/>
        <v>XL2DT+1</v>
      </c>
      <c r="B544" s="84" t="str">
        <f t="shared" si="301"/>
        <v>XL2DT+2</v>
      </c>
      <c r="C544" s="84" t="str">
        <f t="shared" si="302"/>
        <v>XL2DT+3</v>
      </c>
      <c r="D544" s="84" t="str">
        <f t="shared" si="303"/>
        <v>XL2DT+4</v>
      </c>
      <c r="E544" s="32" t="s">
        <v>97</v>
      </c>
      <c r="F544" s="86">
        <v>2</v>
      </c>
      <c r="G544" s="86"/>
      <c r="H544" s="94" t="s">
        <v>5625</v>
      </c>
      <c r="I544" s="85" t="s">
        <v>215</v>
      </c>
      <c r="J544" s="95" t="s">
        <v>1102</v>
      </c>
      <c r="K544" s="85"/>
      <c r="L544" s="95" t="s">
        <v>5626</v>
      </c>
      <c r="M544" s="97"/>
      <c r="N544" s="97"/>
      <c r="O544" s="97"/>
      <c r="P544" s="97"/>
      <c r="Q544" s="96"/>
      <c r="R544" s="96"/>
      <c r="S544" s="96"/>
      <c r="T544" s="96"/>
      <c r="U544" s="240"/>
      <c r="V544" s="240"/>
      <c r="W544" s="240"/>
      <c r="X544" s="240"/>
      <c r="Y544" s="241"/>
      <c r="Z544" s="241"/>
      <c r="AA544" s="241"/>
      <c r="AB544" s="241"/>
      <c r="AC544" s="240"/>
      <c r="AD544" s="240"/>
      <c r="AE544" s="240"/>
      <c r="AF544" s="240"/>
      <c r="AG544" s="241"/>
      <c r="AH544" s="241"/>
      <c r="AI544" s="241"/>
      <c r="AJ544" s="241"/>
      <c r="AK544" s="87"/>
      <c r="AL544" s="87"/>
      <c r="AM544" s="242"/>
      <c r="AN544" s="242"/>
      <c r="AO544" s="99"/>
      <c r="AP544" s="99"/>
      <c r="AQ544" s="99"/>
      <c r="AR544" s="99"/>
      <c r="AS544" s="99"/>
      <c r="AT544" s="99"/>
      <c r="AU544" s="99"/>
      <c r="AV544" s="99"/>
      <c r="AW544" s="60"/>
      <c r="AX544" s="243" t="s">
        <v>97</v>
      </c>
      <c r="AY544" s="102">
        <v>2380</v>
      </c>
      <c r="AZ544" s="103">
        <v>1050</v>
      </c>
      <c r="BA544" s="103">
        <v>600</v>
      </c>
      <c r="BB544" s="103">
        <v>490</v>
      </c>
      <c r="BC544" s="240">
        <v>2040</v>
      </c>
      <c r="BD544" s="240">
        <v>900</v>
      </c>
      <c r="BE544" s="240">
        <v>510</v>
      </c>
      <c r="BF544" s="240">
        <v>420</v>
      </c>
      <c r="BJ544" s="238" t="e">
        <f>M544*#REF!</f>
        <v>#REF!</v>
      </c>
      <c r="BK544" s="238" t="e">
        <f>N544*#REF!</f>
        <v>#REF!</v>
      </c>
      <c r="BL544" s="238" t="e">
        <f>O544*#REF!</f>
        <v>#REF!</v>
      </c>
      <c r="BM544" s="238" t="e">
        <f>P544*#REF!</f>
        <v>#REF!</v>
      </c>
    </row>
    <row r="545" spans="1:65" s="106" customFormat="1" ht="35.1" customHeight="1">
      <c r="A545" s="84" t="str">
        <f t="shared" si="300"/>
        <v>XL2DT_D1+1</v>
      </c>
      <c r="B545" s="84" t="str">
        <f t="shared" si="301"/>
        <v>XL2DT_D1+2</v>
      </c>
      <c r="C545" s="84" t="str">
        <f t="shared" si="302"/>
        <v>XL2DT_D1+3</v>
      </c>
      <c r="D545" s="84" t="str">
        <f t="shared" si="303"/>
        <v>XL2DT_D1+4</v>
      </c>
      <c r="E545" s="32" t="s">
        <v>97</v>
      </c>
      <c r="F545" s="86"/>
      <c r="G545" s="86"/>
      <c r="H545" s="94" t="s">
        <v>214</v>
      </c>
      <c r="I545" s="85" t="s">
        <v>5627</v>
      </c>
      <c r="J545" s="95" t="s">
        <v>1102</v>
      </c>
      <c r="K545" s="85" t="str">
        <f t="shared" si="314"/>
        <v>XL2DT_D1</v>
      </c>
      <c r="L545" s="95" t="s">
        <v>213</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40"/>
      <c r="V545" s="240"/>
      <c r="W545" s="240"/>
      <c r="X545" s="240"/>
      <c r="Y545" s="241"/>
      <c r="Z545" s="241"/>
      <c r="AA545" s="241"/>
      <c r="AB545" s="241"/>
      <c r="AC545" s="240"/>
      <c r="AD545" s="240"/>
      <c r="AE545" s="240"/>
      <c r="AF545" s="240"/>
      <c r="AG545" s="241"/>
      <c r="AH545" s="241"/>
      <c r="AI545" s="241"/>
      <c r="AJ545" s="241"/>
      <c r="AK545" s="87">
        <v>7.99</v>
      </c>
      <c r="AL545" s="87"/>
      <c r="AM545" s="242"/>
      <c r="AN545" s="242">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43" t="s">
        <v>97</v>
      </c>
      <c r="AY545" s="102">
        <v>2240</v>
      </c>
      <c r="AZ545" s="103">
        <v>980</v>
      </c>
      <c r="BA545" s="103">
        <v>600</v>
      </c>
      <c r="BB545" s="103">
        <v>490</v>
      </c>
      <c r="BC545" s="240">
        <v>1920</v>
      </c>
      <c r="BD545" s="240">
        <v>840</v>
      </c>
      <c r="BE545" s="240">
        <v>510</v>
      </c>
      <c r="BF545" s="240">
        <v>420</v>
      </c>
      <c r="BG545" s="104">
        <f>AV545-AW545</f>
        <v>903</v>
      </c>
      <c r="BJ545" s="238" t="e">
        <f>M545*#REF!</f>
        <v>#REF!</v>
      </c>
      <c r="BK545" s="238" t="e">
        <f>N545*#REF!</f>
        <v>#REF!</v>
      </c>
      <c r="BL545" s="238" t="e">
        <f>O545*#REF!</f>
        <v>#REF!</v>
      </c>
      <c r="BM545" s="238" t="e">
        <f>P545*#REF!</f>
        <v>#REF!</v>
      </c>
    </row>
    <row r="546" spans="1:65" s="106" customFormat="1" ht="35.1" customHeight="1">
      <c r="A546" s="84" t="str">
        <f t="shared" si="300"/>
        <v>XL2DT_D2+1</v>
      </c>
      <c r="B546" s="84" t="str">
        <f t="shared" si="301"/>
        <v>XL2DT_D2+2</v>
      </c>
      <c r="C546" s="84" t="str">
        <f t="shared" si="302"/>
        <v>XL2DT_D2+3</v>
      </c>
      <c r="D546" s="84" t="str">
        <f t="shared" si="303"/>
        <v>XL2DT_D2+4</v>
      </c>
      <c r="E546" s="32" t="s">
        <v>97</v>
      </c>
      <c r="F546" s="86"/>
      <c r="G546" s="86"/>
      <c r="H546" s="94" t="s">
        <v>216</v>
      </c>
      <c r="I546" s="85" t="s">
        <v>5628</v>
      </c>
      <c r="J546" s="95" t="s">
        <v>213</v>
      </c>
      <c r="K546" s="85" t="str">
        <f t="shared" si="314"/>
        <v>XL2DT_D2</v>
      </c>
      <c r="L546" s="95" t="s">
        <v>96</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40"/>
      <c r="V546" s="240"/>
      <c r="W546" s="240"/>
      <c r="X546" s="240"/>
      <c r="Y546" s="241"/>
      <c r="Z546" s="241"/>
      <c r="AA546" s="241"/>
      <c r="AB546" s="241"/>
      <c r="AC546" s="240"/>
      <c r="AD546" s="240"/>
      <c r="AE546" s="240"/>
      <c r="AF546" s="240"/>
      <c r="AG546" s="241"/>
      <c r="AH546" s="241"/>
      <c r="AI546" s="241"/>
      <c r="AJ546" s="241"/>
      <c r="AK546" s="87">
        <v>7.99</v>
      </c>
      <c r="AL546" s="87"/>
      <c r="AM546" s="242"/>
      <c r="AN546" s="242">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43" t="s">
        <v>97</v>
      </c>
      <c r="AY546" s="102">
        <v>1960</v>
      </c>
      <c r="AZ546" s="103">
        <v>980</v>
      </c>
      <c r="BA546" s="103">
        <v>600</v>
      </c>
      <c r="BB546" s="103">
        <v>490</v>
      </c>
      <c r="BC546" s="240">
        <v>1680</v>
      </c>
      <c r="BD546" s="240">
        <v>840</v>
      </c>
      <c r="BE546" s="240">
        <v>510</v>
      </c>
      <c r="BF546" s="240">
        <v>420</v>
      </c>
      <c r="BG546" s="104">
        <f>AV546-AW546</f>
        <v>762</v>
      </c>
      <c r="BJ546" s="238" t="e">
        <f>M546*#REF!</f>
        <v>#REF!</v>
      </c>
      <c r="BK546" s="238" t="e">
        <f>N546*#REF!</f>
        <v>#REF!</v>
      </c>
      <c r="BL546" s="238" t="e">
        <f>O546*#REF!</f>
        <v>#REF!</v>
      </c>
      <c r="BM546" s="238" t="e">
        <f>P546*#REF!</f>
        <v>#REF!</v>
      </c>
    </row>
    <row r="547" spans="1:65" s="106" customFormat="1" ht="35.1" customHeight="1">
      <c r="A547" s="84" t="str">
        <f t="shared" si="300"/>
        <v>XL2DT_D3+1</v>
      </c>
      <c r="B547" s="84" t="str">
        <f t="shared" si="301"/>
        <v>XL2DT_D3+2</v>
      </c>
      <c r="C547" s="84" t="str">
        <f t="shared" si="302"/>
        <v>XL2DT_D3+3</v>
      </c>
      <c r="D547" s="84" t="str">
        <f t="shared" si="303"/>
        <v>XL2DT_D3+4</v>
      </c>
      <c r="E547" s="32" t="s">
        <v>97</v>
      </c>
      <c r="F547" s="86"/>
      <c r="G547" s="86"/>
      <c r="H547" s="94" t="s">
        <v>217</v>
      </c>
      <c r="I547" s="85" t="s">
        <v>5629</v>
      </c>
      <c r="J547" s="95" t="s">
        <v>96</v>
      </c>
      <c r="K547" s="85" t="str">
        <f t="shared" si="314"/>
        <v>XL2DT_D3</v>
      </c>
      <c r="L547" s="95" t="s">
        <v>5630</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40"/>
      <c r="V547" s="240"/>
      <c r="W547" s="240"/>
      <c r="X547" s="240"/>
      <c r="Y547" s="241"/>
      <c r="Z547" s="241"/>
      <c r="AA547" s="241"/>
      <c r="AB547" s="241"/>
      <c r="AC547" s="240"/>
      <c r="AD547" s="240"/>
      <c r="AE547" s="240"/>
      <c r="AF547" s="240"/>
      <c r="AG547" s="241"/>
      <c r="AH547" s="241"/>
      <c r="AI547" s="241"/>
      <c r="AJ547" s="241"/>
      <c r="AK547" s="87">
        <v>7.99</v>
      </c>
      <c r="AL547" s="87"/>
      <c r="AM547" s="242"/>
      <c r="AN547" s="242">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43" t="s">
        <v>97</v>
      </c>
      <c r="AY547" s="102"/>
      <c r="AZ547" s="103"/>
      <c r="BA547" s="103"/>
      <c r="BB547" s="103"/>
      <c r="BC547" s="240"/>
      <c r="BD547" s="240"/>
      <c r="BE547" s="240"/>
      <c r="BF547" s="240"/>
      <c r="BG547" s="104">
        <f>AV547-AW547</f>
        <v>1185</v>
      </c>
    </row>
    <row r="548" spans="1:65" s="106" customFormat="1" ht="35.1" customHeight="1">
      <c r="A548" s="84" t="str">
        <f t="shared" si="300"/>
        <v>XL2DT_D4+1</v>
      </c>
      <c r="B548" s="84" t="str">
        <f t="shared" si="301"/>
        <v>XL2DT_D4+2</v>
      </c>
      <c r="C548" s="84" t="str">
        <f t="shared" si="302"/>
        <v>XL2DT_D4+3</v>
      </c>
      <c r="D548" s="84" t="str">
        <f t="shared" si="303"/>
        <v>XL2DT_D4+4</v>
      </c>
      <c r="E548" s="32" t="s">
        <v>97</v>
      </c>
      <c r="F548" s="86"/>
      <c r="G548" s="86"/>
      <c r="H548" s="94" t="s">
        <v>218</v>
      </c>
      <c r="I548" s="85" t="s">
        <v>5631</v>
      </c>
      <c r="J548" s="95" t="s">
        <v>5632</v>
      </c>
      <c r="K548" s="85" t="str">
        <f t="shared" si="314"/>
        <v>XL2DT_D4</v>
      </c>
      <c r="L548" s="95" t="s">
        <v>239</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40"/>
      <c r="V548" s="240"/>
      <c r="W548" s="240"/>
      <c r="X548" s="240"/>
      <c r="Y548" s="241"/>
      <c r="Z548" s="241"/>
      <c r="AA548" s="241"/>
      <c r="AB548" s="241"/>
      <c r="AC548" s="240"/>
      <c r="AD548" s="240"/>
      <c r="AE548" s="240"/>
      <c r="AF548" s="240"/>
      <c r="AG548" s="241"/>
      <c r="AH548" s="241"/>
      <c r="AI548" s="241"/>
      <c r="AJ548" s="241"/>
      <c r="AK548" s="87">
        <v>7.99</v>
      </c>
      <c r="AL548" s="87"/>
      <c r="AM548" s="242"/>
      <c r="AN548" s="242">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43" t="s">
        <v>97</v>
      </c>
      <c r="AY548" s="102">
        <v>1960</v>
      </c>
      <c r="AZ548" s="103">
        <v>980</v>
      </c>
      <c r="BA548" s="103">
        <v>600</v>
      </c>
      <c r="BB548" s="103">
        <v>490</v>
      </c>
      <c r="BC548" s="240">
        <v>1680</v>
      </c>
      <c r="BD548" s="240">
        <v>840</v>
      </c>
      <c r="BE548" s="240">
        <v>510</v>
      </c>
      <c r="BF548" s="240">
        <v>420</v>
      </c>
      <c r="BG548" s="104">
        <f>AV548-AW548</f>
        <v>1326</v>
      </c>
      <c r="BJ548" s="238" t="e">
        <f>M548*#REF!</f>
        <v>#REF!</v>
      </c>
      <c r="BK548" s="238" t="e">
        <f>N548*#REF!</f>
        <v>#REF!</v>
      </c>
      <c r="BL548" s="238" t="e">
        <f>O548*#REF!</f>
        <v>#REF!</v>
      </c>
      <c r="BM548" s="238" t="e">
        <f>P548*#REF!</f>
        <v>#REF!</v>
      </c>
    </row>
    <row r="549" spans="1:65" s="106" customFormat="1" ht="35.1" customHeight="1">
      <c r="A549" s="84" t="str">
        <f t="shared" si="300"/>
        <v>XL2DT_D5+1</v>
      </c>
      <c r="B549" s="84" t="str">
        <f t="shared" si="301"/>
        <v>XL2DT_D5+2</v>
      </c>
      <c r="C549" s="84" t="str">
        <f t="shared" si="302"/>
        <v>XL2DT_D5+3</v>
      </c>
      <c r="D549" s="84" t="str">
        <f t="shared" si="303"/>
        <v>XL2DT_D5+4</v>
      </c>
      <c r="E549" s="32" t="s">
        <v>97</v>
      </c>
      <c r="F549" s="86"/>
      <c r="G549" s="86"/>
      <c r="H549" s="94" t="s">
        <v>219</v>
      </c>
      <c r="I549" s="85" t="s">
        <v>5633</v>
      </c>
      <c r="J549" s="95" t="s">
        <v>239</v>
      </c>
      <c r="K549" s="85" t="str">
        <f t="shared" si="314"/>
        <v>XL2DT_D5</v>
      </c>
      <c r="L549" s="95" t="s">
        <v>5626</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40"/>
      <c r="V549" s="240"/>
      <c r="W549" s="240"/>
      <c r="X549" s="240"/>
      <c r="Y549" s="241"/>
      <c r="Z549" s="241"/>
      <c r="AA549" s="241"/>
      <c r="AB549" s="241"/>
      <c r="AC549" s="240"/>
      <c r="AD549" s="240"/>
      <c r="AE549" s="240"/>
      <c r="AF549" s="240"/>
      <c r="AG549" s="241"/>
      <c r="AH549" s="241"/>
      <c r="AI549" s="241"/>
      <c r="AJ549" s="241"/>
      <c r="AK549" s="87">
        <v>7.99</v>
      </c>
      <c r="AL549" s="87"/>
      <c r="AM549" s="242"/>
      <c r="AN549" s="242">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43" t="s">
        <v>97</v>
      </c>
      <c r="AY549" s="102">
        <v>2240</v>
      </c>
      <c r="AZ549" s="103">
        <v>980</v>
      </c>
      <c r="BA549" s="103">
        <v>600</v>
      </c>
      <c r="BB549" s="103">
        <v>490</v>
      </c>
      <c r="BC549" s="240">
        <v>1920</v>
      </c>
      <c r="BD549" s="240">
        <v>840</v>
      </c>
      <c r="BE549" s="240">
        <v>510</v>
      </c>
      <c r="BF549" s="240">
        <v>420</v>
      </c>
      <c r="BG549" s="104">
        <f>AV549-AW549</f>
        <v>1467</v>
      </c>
      <c r="BJ549" s="238" t="e">
        <f>M549*#REF!</f>
        <v>#REF!</v>
      </c>
      <c r="BK549" s="238" t="e">
        <f>N549*#REF!</f>
        <v>#REF!</v>
      </c>
      <c r="BL549" s="238" t="e">
        <f>O549*#REF!</f>
        <v>#REF!</v>
      </c>
      <c r="BM549" s="238" t="e">
        <f>P549*#REF!</f>
        <v>#REF!</v>
      </c>
    </row>
    <row r="550" spans="1:65" s="106" customFormat="1" ht="35.1" customHeight="1">
      <c r="A550" s="84" t="str">
        <f t="shared" si="300"/>
        <v>XL3DT+1</v>
      </c>
      <c r="B550" s="84" t="str">
        <f t="shared" si="301"/>
        <v>XL3DT+2</v>
      </c>
      <c r="C550" s="84" t="str">
        <f t="shared" si="302"/>
        <v>XL3DT+3</v>
      </c>
      <c r="D550" s="84" t="str">
        <f t="shared" si="303"/>
        <v>XL3DT+4</v>
      </c>
      <c r="E550" s="32" t="s">
        <v>97</v>
      </c>
      <c r="F550" s="86">
        <v>3</v>
      </c>
      <c r="G550" s="86"/>
      <c r="H550" s="94" t="s">
        <v>5634</v>
      </c>
      <c r="I550" s="85" t="s">
        <v>221</v>
      </c>
      <c r="J550" s="95" t="s">
        <v>5635</v>
      </c>
      <c r="K550" s="85"/>
      <c r="L550" s="95" t="s">
        <v>5626</v>
      </c>
      <c r="M550" s="97"/>
      <c r="N550" s="97"/>
      <c r="O550" s="97"/>
      <c r="P550" s="97"/>
      <c r="Q550" s="96"/>
      <c r="R550" s="96"/>
      <c r="S550" s="96"/>
      <c r="T550" s="96"/>
      <c r="U550" s="240"/>
      <c r="V550" s="240"/>
      <c r="W550" s="240"/>
      <c r="X550" s="240"/>
      <c r="Y550" s="241"/>
      <c r="Z550" s="241"/>
      <c r="AA550" s="241"/>
      <c r="AB550" s="241"/>
      <c r="AC550" s="240"/>
      <c r="AD550" s="240"/>
      <c r="AE550" s="240"/>
      <c r="AF550" s="240"/>
      <c r="AG550" s="241"/>
      <c r="AH550" s="241"/>
      <c r="AI550" s="241"/>
      <c r="AJ550" s="241"/>
      <c r="AK550" s="87"/>
      <c r="AL550" s="87"/>
      <c r="AM550" s="242"/>
      <c r="AN550" s="242"/>
      <c r="AO550" s="99"/>
      <c r="AP550" s="99"/>
      <c r="AQ550" s="99"/>
      <c r="AR550" s="99"/>
      <c r="AS550" s="99"/>
      <c r="AT550" s="99"/>
      <c r="AU550" s="99"/>
      <c r="AV550" s="99"/>
      <c r="AW550" s="60"/>
      <c r="AX550" s="243" t="s">
        <v>97</v>
      </c>
      <c r="AY550" s="102"/>
      <c r="AZ550" s="103"/>
      <c r="BA550" s="103"/>
      <c r="BB550" s="103"/>
      <c r="BC550" s="240"/>
      <c r="BD550" s="240"/>
      <c r="BE550" s="240"/>
      <c r="BF550" s="240"/>
    </row>
    <row r="551" spans="1:65" s="106" customFormat="1" ht="35.1" customHeight="1">
      <c r="A551" s="84" t="str">
        <f t="shared" si="300"/>
        <v>XL3DT_D1+1</v>
      </c>
      <c r="B551" s="84" t="str">
        <f t="shared" si="301"/>
        <v>XL3DT_D1+2</v>
      </c>
      <c r="C551" s="84" t="str">
        <f t="shared" si="302"/>
        <v>XL3DT_D1+3</v>
      </c>
      <c r="D551" s="84" t="str">
        <f t="shared" si="303"/>
        <v>XL3DT_D1+4</v>
      </c>
      <c r="E551" s="32" t="s">
        <v>97</v>
      </c>
      <c r="F551" s="86"/>
      <c r="G551" s="86"/>
      <c r="H551" s="94" t="s">
        <v>220</v>
      </c>
      <c r="I551" s="85" t="s">
        <v>5636</v>
      </c>
      <c r="J551" s="95" t="s">
        <v>5635</v>
      </c>
      <c r="K551" s="85" t="str">
        <f t="shared" si="314"/>
        <v>XL3DT_D1</v>
      </c>
      <c r="L551" s="95" t="s">
        <v>249</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40"/>
      <c r="V551" s="240"/>
      <c r="W551" s="240"/>
      <c r="X551" s="240"/>
      <c r="Y551" s="241"/>
      <c r="Z551" s="241"/>
      <c r="AA551" s="241"/>
      <c r="AB551" s="241"/>
      <c r="AC551" s="240"/>
      <c r="AD551" s="240"/>
      <c r="AE551" s="240"/>
      <c r="AF551" s="240"/>
      <c r="AG551" s="241"/>
      <c r="AH551" s="241"/>
      <c r="AI551" s="241"/>
      <c r="AJ551" s="241"/>
      <c r="AK551" s="87">
        <v>7.99</v>
      </c>
      <c r="AL551" s="87"/>
      <c r="AM551" s="242"/>
      <c r="AN551" s="242">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43" t="s">
        <v>97</v>
      </c>
      <c r="AY551" s="102">
        <v>1820</v>
      </c>
      <c r="AZ551" s="103">
        <v>980</v>
      </c>
      <c r="BA551" s="103">
        <v>600</v>
      </c>
      <c r="BB551" s="103">
        <v>490</v>
      </c>
      <c r="BC551" s="240">
        <v>1560</v>
      </c>
      <c r="BD551" s="240">
        <v>840</v>
      </c>
      <c r="BE551" s="240">
        <v>510</v>
      </c>
      <c r="BF551" s="240">
        <v>420</v>
      </c>
      <c r="BG551" s="104">
        <f>AV551-AW551</f>
        <v>903</v>
      </c>
      <c r="BJ551" s="238" t="e">
        <f>M551*#REF!</f>
        <v>#REF!</v>
      </c>
      <c r="BK551" s="238" t="e">
        <f>N551*#REF!</f>
        <v>#REF!</v>
      </c>
      <c r="BL551" s="238" t="e">
        <f>O551*#REF!</f>
        <v>#REF!</v>
      </c>
      <c r="BM551" s="238" t="e">
        <f>P551*#REF!</f>
        <v>#REF!</v>
      </c>
    </row>
    <row r="552" spans="1:65" s="106" customFormat="1" ht="35.1" customHeight="1">
      <c r="A552" s="84" t="str">
        <f t="shared" si="300"/>
        <v>XL3DT_D2+1</v>
      </c>
      <c r="B552" s="84" t="str">
        <f t="shared" si="301"/>
        <v>XL3DT_D2+2</v>
      </c>
      <c r="C552" s="84" t="str">
        <f t="shared" si="302"/>
        <v>XL3DT_D2+3</v>
      </c>
      <c r="D552" s="84" t="str">
        <f t="shared" si="303"/>
        <v>XL3DT_D2+4</v>
      </c>
      <c r="E552" s="32" t="s">
        <v>97</v>
      </c>
      <c r="F552" s="86"/>
      <c r="G552" s="86"/>
      <c r="H552" s="94" t="s">
        <v>222</v>
      </c>
      <c r="I552" s="85" t="s">
        <v>5637</v>
      </c>
      <c r="J552" s="95" t="s">
        <v>249</v>
      </c>
      <c r="K552" s="85" t="str">
        <f t="shared" si="314"/>
        <v>XL3DT_D2</v>
      </c>
      <c r="L552" s="95" t="s">
        <v>5626</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40"/>
      <c r="V552" s="240"/>
      <c r="W552" s="240"/>
      <c r="X552" s="240"/>
      <c r="Y552" s="241"/>
      <c r="Z552" s="241"/>
      <c r="AA552" s="241"/>
      <c r="AB552" s="241"/>
      <c r="AC552" s="240"/>
      <c r="AD552" s="240"/>
      <c r="AE552" s="240"/>
      <c r="AF552" s="240"/>
      <c r="AG552" s="241"/>
      <c r="AH552" s="241"/>
      <c r="AI552" s="241"/>
      <c r="AJ552" s="241"/>
      <c r="AK552" s="87">
        <v>7.99</v>
      </c>
      <c r="AL552" s="87"/>
      <c r="AM552" s="242"/>
      <c r="AN552" s="242">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43" t="s">
        <v>97</v>
      </c>
      <c r="AY552" s="102">
        <v>1960</v>
      </c>
      <c r="AZ552" s="103">
        <v>980</v>
      </c>
      <c r="BA552" s="103">
        <v>600</v>
      </c>
      <c r="BB552" s="103">
        <v>490</v>
      </c>
      <c r="BC552" s="240">
        <v>1680</v>
      </c>
      <c r="BD552" s="240">
        <v>840</v>
      </c>
      <c r="BE552" s="240">
        <v>510</v>
      </c>
      <c r="BF552" s="240">
        <v>420</v>
      </c>
      <c r="BG552" s="104">
        <f>AV552-AW552</f>
        <v>1044</v>
      </c>
      <c r="BJ552" s="238" t="e">
        <f>M552*#REF!</f>
        <v>#REF!</v>
      </c>
      <c r="BK552" s="238" t="e">
        <f>N552*#REF!</f>
        <v>#REF!</v>
      </c>
      <c r="BL552" s="238" t="e">
        <f>O552*#REF!</f>
        <v>#REF!</v>
      </c>
      <c r="BM552" s="238" t="e">
        <f>P552*#REF!</f>
        <v>#REF!</v>
      </c>
    </row>
    <row r="553" spans="1:65" s="106" customFormat="1" ht="35.1" customHeight="1">
      <c r="A553" s="84" t="str">
        <f t="shared" si="300"/>
        <v>XL3DT_D3+1</v>
      </c>
      <c r="B553" s="84" t="str">
        <f t="shared" si="301"/>
        <v>XL3DT_D3+2</v>
      </c>
      <c r="C553" s="84" t="str">
        <f t="shared" si="302"/>
        <v>XL3DT_D3+3</v>
      </c>
      <c r="D553" s="84" t="str">
        <f t="shared" si="303"/>
        <v>XL3DT_D3+4</v>
      </c>
      <c r="E553" s="32" t="s">
        <v>97</v>
      </c>
      <c r="F553" s="86"/>
      <c r="G553" s="86"/>
      <c r="H553" s="94" t="s">
        <v>223</v>
      </c>
      <c r="I553" s="85" t="s">
        <v>5638</v>
      </c>
      <c r="J553" s="95" t="s">
        <v>5639</v>
      </c>
      <c r="K553" s="85" t="str">
        <f t="shared" si="314"/>
        <v>XL3DT_D3</v>
      </c>
      <c r="L553" s="95" t="s">
        <v>5640</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40"/>
      <c r="V553" s="240"/>
      <c r="W553" s="240"/>
      <c r="X553" s="240"/>
      <c r="Y553" s="241"/>
      <c r="Z553" s="241"/>
      <c r="AA553" s="241"/>
      <c r="AB553" s="241"/>
      <c r="AC553" s="240"/>
      <c r="AD553" s="240"/>
      <c r="AE553" s="240"/>
      <c r="AF553" s="240"/>
      <c r="AG553" s="241"/>
      <c r="AH553" s="241"/>
      <c r="AI553" s="241"/>
      <c r="AJ553" s="241"/>
      <c r="AK553" s="87">
        <v>7.99</v>
      </c>
      <c r="AL553" s="87"/>
      <c r="AM553" s="242"/>
      <c r="AN553" s="242">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43" t="s">
        <v>97</v>
      </c>
      <c r="AY553" s="102">
        <v>2240</v>
      </c>
      <c r="AZ553" s="103">
        <v>980</v>
      </c>
      <c r="BA553" s="103">
        <v>600</v>
      </c>
      <c r="BB553" s="103">
        <v>490</v>
      </c>
      <c r="BC553" s="240">
        <v>1920</v>
      </c>
      <c r="BD553" s="240">
        <v>840</v>
      </c>
      <c r="BE553" s="240">
        <v>510</v>
      </c>
      <c r="BF553" s="240">
        <v>420</v>
      </c>
      <c r="BG553" s="104">
        <f>AV553-AW553</f>
        <v>1326</v>
      </c>
      <c r="BJ553" s="238" t="e">
        <f>M553*#REF!</f>
        <v>#REF!</v>
      </c>
      <c r="BK553" s="238" t="e">
        <f>N553*#REF!</f>
        <v>#REF!</v>
      </c>
      <c r="BL553" s="238" t="e">
        <f>O553*#REF!</f>
        <v>#REF!</v>
      </c>
      <c r="BM553" s="238" t="e">
        <f>P553*#REF!</f>
        <v>#REF!</v>
      </c>
    </row>
    <row r="554" spans="1:65" s="106" customFormat="1" ht="35.1" customHeight="1">
      <c r="A554" s="84" t="str">
        <f t="shared" si="300"/>
        <v>XL4DT+1</v>
      </c>
      <c r="B554" s="84" t="str">
        <f t="shared" si="301"/>
        <v>XL4DT+2</v>
      </c>
      <c r="C554" s="84" t="str">
        <f t="shared" si="302"/>
        <v>XL4DT+3</v>
      </c>
      <c r="D554" s="84" t="str">
        <f t="shared" si="303"/>
        <v>XL4DT+4</v>
      </c>
      <c r="E554" s="32" t="s">
        <v>97</v>
      </c>
      <c r="F554" s="86">
        <v>4</v>
      </c>
      <c r="G554" s="86"/>
      <c r="H554" s="94" t="s">
        <v>5641</v>
      </c>
      <c r="I554" s="85" t="s">
        <v>225</v>
      </c>
      <c r="J554" s="95" t="s">
        <v>249</v>
      </c>
      <c r="K554" s="85"/>
      <c r="L554" s="95" t="s">
        <v>5640</v>
      </c>
      <c r="M554" s="97"/>
      <c r="N554" s="97"/>
      <c r="O554" s="97"/>
      <c r="P554" s="97"/>
      <c r="Q554" s="96"/>
      <c r="R554" s="96"/>
      <c r="S554" s="96"/>
      <c r="T554" s="96"/>
      <c r="U554" s="240"/>
      <c r="V554" s="240"/>
      <c r="W554" s="240"/>
      <c r="X554" s="240"/>
      <c r="Y554" s="241"/>
      <c r="Z554" s="241"/>
      <c r="AA554" s="241"/>
      <c r="AB554" s="241"/>
      <c r="AC554" s="240"/>
      <c r="AD554" s="240"/>
      <c r="AE554" s="240"/>
      <c r="AF554" s="240"/>
      <c r="AG554" s="241"/>
      <c r="AH554" s="241"/>
      <c r="AI554" s="241"/>
      <c r="AJ554" s="241"/>
      <c r="AK554" s="87"/>
      <c r="AL554" s="87"/>
      <c r="AM554" s="242"/>
      <c r="AN554" s="242"/>
      <c r="AO554" s="99"/>
      <c r="AP554" s="99"/>
      <c r="AQ554" s="99"/>
      <c r="AR554" s="99"/>
      <c r="AS554" s="99"/>
      <c r="AT554" s="99"/>
      <c r="AU554" s="99"/>
      <c r="AV554" s="99"/>
      <c r="AW554" s="60"/>
      <c r="AX554" s="243" t="s">
        <v>97</v>
      </c>
      <c r="AY554" s="102"/>
      <c r="AZ554" s="103"/>
      <c r="BA554" s="103"/>
      <c r="BB554" s="103"/>
      <c r="BC554" s="240"/>
      <c r="BD554" s="240"/>
      <c r="BE554" s="240"/>
      <c r="BF554" s="240"/>
    </row>
    <row r="555" spans="1:65" s="106" customFormat="1" ht="35.1" customHeight="1">
      <c r="A555" s="84" t="str">
        <f t="shared" si="300"/>
        <v>XL4DT_D1+1</v>
      </c>
      <c r="B555" s="84" t="str">
        <f t="shared" si="301"/>
        <v>XL4DT_D1+2</v>
      </c>
      <c r="C555" s="84" t="str">
        <f t="shared" si="302"/>
        <v>XL4DT_D1+3</v>
      </c>
      <c r="D555" s="84" t="str">
        <f t="shared" si="303"/>
        <v>XL4DT_D1+4</v>
      </c>
      <c r="E555" s="32" t="s">
        <v>97</v>
      </c>
      <c r="F555" s="86"/>
      <c r="G555" s="86"/>
      <c r="H555" s="94" t="s">
        <v>224</v>
      </c>
      <c r="I555" s="85" t="s">
        <v>5637</v>
      </c>
      <c r="J555" s="95" t="s">
        <v>249</v>
      </c>
      <c r="K555" s="85" t="str">
        <f t="shared" si="314"/>
        <v>XL4DT_D1</v>
      </c>
      <c r="L555" s="95" t="s">
        <v>5626</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40"/>
      <c r="V555" s="240"/>
      <c r="W555" s="240"/>
      <c r="X555" s="240"/>
      <c r="Y555" s="241"/>
      <c r="Z555" s="241"/>
      <c r="AA555" s="241"/>
      <c r="AB555" s="241"/>
      <c r="AC555" s="240"/>
      <c r="AD555" s="240"/>
      <c r="AE555" s="240"/>
      <c r="AF555" s="240"/>
      <c r="AG555" s="241"/>
      <c r="AH555" s="241"/>
      <c r="AI555" s="241"/>
      <c r="AJ555" s="241"/>
      <c r="AK555" s="87">
        <v>7.99</v>
      </c>
      <c r="AL555" s="87"/>
      <c r="AM555" s="242"/>
      <c r="AN555" s="242">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43" t="s">
        <v>97</v>
      </c>
      <c r="AY555" s="102">
        <v>1960</v>
      </c>
      <c r="AZ555" s="103">
        <v>980</v>
      </c>
      <c r="BA555" s="103">
        <v>600</v>
      </c>
      <c r="BB555" s="103">
        <v>490</v>
      </c>
      <c r="BC555" s="240">
        <v>1680</v>
      </c>
      <c r="BD555" s="240">
        <v>840</v>
      </c>
      <c r="BE555" s="240">
        <v>510</v>
      </c>
      <c r="BF555" s="240">
        <v>420</v>
      </c>
      <c r="BG555" s="104">
        <f>AV555-AW555</f>
        <v>1326</v>
      </c>
      <c r="BJ555" s="238" t="e">
        <f>M555*#REF!</f>
        <v>#REF!</v>
      </c>
      <c r="BK555" s="238" t="e">
        <f>N555*#REF!</f>
        <v>#REF!</v>
      </c>
      <c r="BL555" s="238" t="e">
        <f>O555*#REF!</f>
        <v>#REF!</v>
      </c>
      <c r="BM555" s="238" t="e">
        <f>P555*#REF!</f>
        <v>#REF!</v>
      </c>
    </row>
    <row r="556" spans="1:65" s="106" customFormat="1" ht="35.1" customHeight="1">
      <c r="A556" s="84" t="str">
        <f t="shared" si="300"/>
        <v>XL4DT_D2+1</v>
      </c>
      <c r="B556" s="84" t="str">
        <f t="shared" si="301"/>
        <v>XL4DT_D2+2</v>
      </c>
      <c r="C556" s="84" t="str">
        <f t="shared" si="302"/>
        <v>XL4DT_D2+3</v>
      </c>
      <c r="D556" s="84" t="str">
        <f t="shared" si="303"/>
        <v>XL4DT_D2+4</v>
      </c>
      <c r="E556" s="32" t="s">
        <v>97</v>
      </c>
      <c r="F556" s="86"/>
      <c r="G556" s="86"/>
      <c r="H556" s="94" t="s">
        <v>226</v>
      </c>
      <c r="I556" s="85" t="s">
        <v>5638</v>
      </c>
      <c r="J556" s="95" t="s">
        <v>5642</v>
      </c>
      <c r="K556" s="85" t="str">
        <f t="shared" si="314"/>
        <v>XL4DT_D2</v>
      </c>
      <c r="L556" s="95" t="s">
        <v>5640</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40"/>
      <c r="V556" s="240"/>
      <c r="W556" s="240"/>
      <c r="X556" s="240"/>
      <c r="Y556" s="241"/>
      <c r="Z556" s="241"/>
      <c r="AA556" s="241"/>
      <c r="AB556" s="241"/>
      <c r="AC556" s="240"/>
      <c r="AD556" s="240"/>
      <c r="AE556" s="240"/>
      <c r="AF556" s="240"/>
      <c r="AG556" s="241"/>
      <c r="AH556" s="241"/>
      <c r="AI556" s="241"/>
      <c r="AJ556" s="241"/>
      <c r="AK556" s="87">
        <v>7.99</v>
      </c>
      <c r="AL556" s="87"/>
      <c r="AM556" s="242"/>
      <c r="AN556" s="242">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43" t="s">
        <v>97</v>
      </c>
      <c r="AY556" s="102">
        <v>1820</v>
      </c>
      <c r="AZ556" s="103">
        <v>980</v>
      </c>
      <c r="BA556" s="103">
        <v>600</v>
      </c>
      <c r="BB556" s="103">
        <v>490</v>
      </c>
      <c r="BC556" s="240">
        <v>1560</v>
      </c>
      <c r="BD556" s="240">
        <v>840</v>
      </c>
      <c r="BE556" s="240">
        <v>510</v>
      </c>
      <c r="BF556" s="240">
        <v>420</v>
      </c>
      <c r="BG556" s="104">
        <f>AV556-AW556</f>
        <v>1044</v>
      </c>
      <c r="BJ556" s="238" t="e">
        <f>M556*#REF!</f>
        <v>#REF!</v>
      </c>
      <c r="BK556" s="238" t="e">
        <f>N556*#REF!</f>
        <v>#REF!</v>
      </c>
      <c r="BL556" s="238" t="e">
        <f>O556*#REF!</f>
        <v>#REF!</v>
      </c>
      <c r="BM556" s="238" t="e">
        <f>P556*#REF!</f>
        <v>#REF!</v>
      </c>
    </row>
    <row r="557" spans="1:65" s="106" customFormat="1" ht="35.1" customHeight="1">
      <c r="A557" s="84" t="str">
        <f t="shared" si="300"/>
        <v>XL5DT+1</v>
      </c>
      <c r="B557" s="84" t="str">
        <f t="shared" si="301"/>
        <v>XL5DT+2</v>
      </c>
      <c r="C557" s="84" t="str">
        <f t="shared" si="302"/>
        <v>XL5DT+3</v>
      </c>
      <c r="D557" s="84" t="str">
        <f t="shared" si="303"/>
        <v>XL5DT+4</v>
      </c>
      <c r="E557" s="32" t="s">
        <v>97</v>
      </c>
      <c r="F557" s="86">
        <v>5</v>
      </c>
      <c r="G557" s="86"/>
      <c r="H557" s="94" t="s">
        <v>5643</v>
      </c>
      <c r="I557" s="85" t="s">
        <v>5644</v>
      </c>
      <c r="J557" s="95" t="s">
        <v>256</v>
      </c>
      <c r="K557" s="85"/>
      <c r="L557" s="95" t="s">
        <v>213</v>
      </c>
      <c r="M557" s="97"/>
      <c r="N557" s="97"/>
      <c r="O557" s="97"/>
      <c r="P557" s="97"/>
      <c r="Q557" s="96"/>
      <c r="R557" s="96"/>
      <c r="S557" s="96"/>
      <c r="T557" s="96"/>
      <c r="U557" s="240"/>
      <c r="V557" s="240"/>
      <c r="W557" s="240"/>
      <c r="X557" s="240"/>
      <c r="Y557" s="241"/>
      <c r="Z557" s="241"/>
      <c r="AA557" s="241"/>
      <c r="AB557" s="241"/>
      <c r="AC557" s="240"/>
      <c r="AD557" s="240"/>
      <c r="AE557" s="240"/>
      <c r="AF557" s="240"/>
      <c r="AG557" s="241"/>
      <c r="AH557" s="241"/>
      <c r="AI557" s="241"/>
      <c r="AJ557" s="241"/>
      <c r="AK557" s="87"/>
      <c r="AL557" s="87"/>
      <c r="AM557" s="242"/>
      <c r="AN557" s="242"/>
      <c r="AO557" s="99"/>
      <c r="AP557" s="99"/>
      <c r="AQ557" s="99"/>
      <c r="AR557" s="99"/>
      <c r="AS557" s="99"/>
      <c r="AT557" s="99"/>
      <c r="AU557" s="99"/>
      <c r="AV557" s="99"/>
      <c r="AW557" s="60"/>
      <c r="AX557" s="243" t="s">
        <v>97</v>
      </c>
      <c r="AY557" s="102"/>
      <c r="AZ557" s="103"/>
      <c r="BA557" s="103"/>
      <c r="BB557" s="103"/>
      <c r="BC557" s="240"/>
      <c r="BD557" s="240"/>
      <c r="BE557" s="240"/>
      <c r="BF557" s="240"/>
    </row>
    <row r="558" spans="1:65" s="106" customFormat="1" ht="35.1" customHeight="1">
      <c r="A558" s="84" t="str">
        <f t="shared" si="300"/>
        <v>XL5DT_D1+1</v>
      </c>
      <c r="B558" s="84" t="str">
        <f t="shared" si="301"/>
        <v>XL5DT_D1+2</v>
      </c>
      <c r="C558" s="84" t="str">
        <f t="shared" si="302"/>
        <v>XL5DT_D1+3</v>
      </c>
      <c r="D558" s="84" t="str">
        <f t="shared" si="303"/>
        <v>XL5DT_D1+4</v>
      </c>
      <c r="E558" s="32" t="s">
        <v>97</v>
      </c>
      <c r="F558" s="86"/>
      <c r="G558" s="86"/>
      <c r="H558" s="94" t="s">
        <v>227</v>
      </c>
      <c r="I558" s="85" t="s">
        <v>5645</v>
      </c>
      <c r="J558" s="95" t="s">
        <v>256</v>
      </c>
      <c r="K558" s="85" t="str">
        <f t="shared" si="314"/>
        <v>XL5DT_D1</v>
      </c>
      <c r="L558" s="95" t="s">
        <v>269</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40"/>
      <c r="V558" s="240"/>
      <c r="W558" s="240"/>
      <c r="X558" s="240"/>
      <c r="Y558" s="241"/>
      <c r="Z558" s="241"/>
      <c r="AA558" s="241"/>
      <c r="AB558" s="241"/>
      <c r="AC558" s="240"/>
      <c r="AD558" s="240"/>
      <c r="AE558" s="240"/>
      <c r="AF558" s="240"/>
      <c r="AG558" s="241"/>
      <c r="AH558" s="241"/>
      <c r="AI558" s="241"/>
      <c r="AJ558" s="241"/>
      <c r="AK558" s="87">
        <v>7.99</v>
      </c>
      <c r="AL558" s="87"/>
      <c r="AM558" s="242"/>
      <c r="AN558" s="242">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43" t="s">
        <v>97</v>
      </c>
      <c r="AY558" s="102">
        <v>1540</v>
      </c>
      <c r="AZ558" s="103">
        <v>840</v>
      </c>
      <c r="BA558" s="103">
        <v>600</v>
      </c>
      <c r="BB558" s="103">
        <v>490</v>
      </c>
      <c r="BC558" s="240">
        <v>1320</v>
      </c>
      <c r="BD558" s="240">
        <v>720</v>
      </c>
      <c r="BE558" s="240">
        <v>510</v>
      </c>
      <c r="BF558" s="240">
        <v>420</v>
      </c>
      <c r="BG558" s="104">
        <f>AV558-AW558</f>
        <v>1467</v>
      </c>
      <c r="BJ558" s="238" t="e">
        <f>M558*#REF!</f>
        <v>#REF!</v>
      </c>
      <c r="BK558" s="238" t="e">
        <f>N558*#REF!</f>
        <v>#REF!</v>
      </c>
      <c r="BL558" s="238" t="e">
        <f>O558*#REF!</f>
        <v>#REF!</v>
      </c>
      <c r="BM558" s="238" t="e">
        <f>P558*#REF!</f>
        <v>#REF!</v>
      </c>
    </row>
    <row r="559" spans="1:65" s="106" customFormat="1" ht="35.1" customHeight="1">
      <c r="A559" s="84" t="str">
        <f t="shared" si="300"/>
        <v>XL5DT_D2+1</v>
      </c>
      <c r="B559" s="84" t="str">
        <f t="shared" si="301"/>
        <v>XL5DT_D2+2</v>
      </c>
      <c r="C559" s="84" t="str">
        <f t="shared" si="302"/>
        <v>XL5DT_D2+3</v>
      </c>
      <c r="D559" s="84" t="str">
        <f t="shared" si="303"/>
        <v>XL5DT_D2+4</v>
      </c>
      <c r="E559" s="32" t="s">
        <v>97</v>
      </c>
      <c r="F559" s="86"/>
      <c r="G559" s="86"/>
      <c r="H559" s="94" t="s">
        <v>228</v>
      </c>
      <c r="I559" s="85" t="s">
        <v>5646</v>
      </c>
      <c r="J559" s="95" t="s">
        <v>269</v>
      </c>
      <c r="K559" s="85" t="str">
        <f t="shared" si="314"/>
        <v>XL5DT_D2</v>
      </c>
      <c r="L559" s="95" t="s">
        <v>5647</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40"/>
      <c r="V559" s="240"/>
      <c r="W559" s="240"/>
      <c r="X559" s="240"/>
      <c r="Y559" s="241"/>
      <c r="Z559" s="241"/>
      <c r="AA559" s="241"/>
      <c r="AB559" s="241"/>
      <c r="AC559" s="240"/>
      <c r="AD559" s="240"/>
      <c r="AE559" s="240"/>
      <c r="AF559" s="240"/>
      <c r="AG559" s="241"/>
      <c r="AH559" s="241"/>
      <c r="AI559" s="241"/>
      <c r="AJ559" s="241"/>
      <c r="AK559" s="87">
        <v>7.99</v>
      </c>
      <c r="AL559" s="87"/>
      <c r="AM559" s="242"/>
      <c r="AN559" s="242">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43" t="s">
        <v>97</v>
      </c>
      <c r="AY559" s="102">
        <v>1260</v>
      </c>
      <c r="AZ559" s="103">
        <v>630</v>
      </c>
      <c r="BA559" s="103">
        <v>560</v>
      </c>
      <c r="BB559" s="103">
        <v>490</v>
      </c>
      <c r="BC559" s="240">
        <v>1080</v>
      </c>
      <c r="BD559" s="240">
        <v>540</v>
      </c>
      <c r="BE559" s="240">
        <v>480</v>
      </c>
      <c r="BF559" s="240">
        <v>420</v>
      </c>
      <c r="BG559" s="104">
        <f>AV559-AW559</f>
        <v>1326</v>
      </c>
      <c r="BJ559" s="238" t="e">
        <f>M559*#REF!</f>
        <v>#REF!</v>
      </c>
      <c r="BK559" s="238" t="e">
        <f>N559*#REF!</f>
        <v>#REF!</v>
      </c>
      <c r="BL559" s="238" t="e">
        <f>O559*#REF!</f>
        <v>#REF!</v>
      </c>
      <c r="BM559" s="238" t="e">
        <f>P559*#REF!</f>
        <v>#REF!</v>
      </c>
    </row>
    <row r="560" spans="1:65" s="106" customFormat="1" ht="35.1" customHeight="1">
      <c r="A560" s="84" t="str">
        <f t="shared" si="300"/>
        <v>XL5DT_D3+1</v>
      </c>
      <c r="B560" s="84" t="str">
        <f t="shared" si="301"/>
        <v>XL5DT_D3+2</v>
      </c>
      <c r="C560" s="84" t="str">
        <f t="shared" si="302"/>
        <v>XL5DT_D3+3</v>
      </c>
      <c r="D560" s="84" t="str">
        <f t="shared" si="303"/>
        <v>XL5DT_D3+4</v>
      </c>
      <c r="E560" s="32" t="s">
        <v>97</v>
      </c>
      <c r="F560" s="86"/>
      <c r="G560" s="86"/>
      <c r="H560" s="94" t="s">
        <v>229</v>
      </c>
      <c r="I560" s="85" t="s">
        <v>5648</v>
      </c>
      <c r="J560" s="95" t="s">
        <v>5649</v>
      </c>
      <c r="K560" s="85" t="str">
        <f t="shared" si="314"/>
        <v>XL5DT_D3</v>
      </c>
      <c r="L560" s="95" t="s">
        <v>213</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40"/>
      <c r="V560" s="240"/>
      <c r="W560" s="240"/>
      <c r="X560" s="240"/>
      <c r="Y560" s="241"/>
      <c r="Z560" s="241"/>
      <c r="AA560" s="241"/>
      <c r="AB560" s="241"/>
      <c r="AC560" s="240"/>
      <c r="AD560" s="240"/>
      <c r="AE560" s="240"/>
      <c r="AF560" s="240"/>
      <c r="AG560" s="241"/>
      <c r="AH560" s="241"/>
      <c r="AI560" s="241"/>
      <c r="AJ560" s="241"/>
      <c r="AK560" s="87">
        <v>7.99</v>
      </c>
      <c r="AL560" s="87"/>
      <c r="AM560" s="242"/>
      <c r="AN560" s="242">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43" t="s">
        <v>97</v>
      </c>
      <c r="AY560" s="102"/>
      <c r="AZ560" s="103"/>
      <c r="BA560" s="103"/>
      <c r="BB560" s="103"/>
      <c r="BC560" s="240"/>
      <c r="BD560" s="240"/>
      <c r="BE560" s="240"/>
      <c r="BF560" s="240"/>
      <c r="BG560" s="104">
        <f>AV560-AW560</f>
        <v>1044</v>
      </c>
    </row>
    <row r="561" spans="1:65" s="106" customFormat="1" ht="35.1" customHeight="1">
      <c r="A561" s="84" t="str">
        <f t="shared" si="300"/>
        <v>XL6DT+1</v>
      </c>
      <c r="B561" s="84" t="str">
        <f t="shared" si="301"/>
        <v>XL6DT+2</v>
      </c>
      <c r="C561" s="84" t="str">
        <f t="shared" si="302"/>
        <v>XL6DT+3</v>
      </c>
      <c r="D561" s="84" t="str">
        <f t="shared" si="303"/>
        <v>XL6DT+4</v>
      </c>
      <c r="E561" s="32" t="s">
        <v>97</v>
      </c>
      <c r="F561" s="86">
        <v>6</v>
      </c>
      <c r="G561" s="86"/>
      <c r="H561" s="94" t="s">
        <v>5650</v>
      </c>
      <c r="I561" s="85" t="s">
        <v>95</v>
      </c>
      <c r="J561" s="95" t="s">
        <v>213</v>
      </c>
      <c r="K561" s="85"/>
      <c r="L561" s="95" t="s">
        <v>215</v>
      </c>
      <c r="M561" s="97"/>
      <c r="N561" s="97"/>
      <c r="O561" s="97"/>
      <c r="P561" s="97"/>
      <c r="Q561" s="96"/>
      <c r="R561" s="96"/>
      <c r="S561" s="96"/>
      <c r="T561" s="96"/>
      <c r="U561" s="240"/>
      <c r="V561" s="240"/>
      <c r="W561" s="240"/>
      <c r="X561" s="240"/>
      <c r="Y561" s="241"/>
      <c r="Z561" s="241"/>
      <c r="AA561" s="241"/>
      <c r="AB561" s="241"/>
      <c r="AC561" s="240"/>
      <c r="AD561" s="240"/>
      <c r="AE561" s="240"/>
      <c r="AF561" s="240"/>
      <c r="AG561" s="241"/>
      <c r="AH561" s="241"/>
      <c r="AI561" s="241"/>
      <c r="AJ561" s="241"/>
      <c r="AK561" s="87"/>
      <c r="AL561" s="87"/>
      <c r="AM561" s="242"/>
      <c r="AN561" s="242"/>
      <c r="AO561" s="99"/>
      <c r="AP561" s="99"/>
      <c r="AQ561" s="99"/>
      <c r="AR561" s="99"/>
      <c r="AS561" s="99"/>
      <c r="AT561" s="99"/>
      <c r="AU561" s="99"/>
      <c r="AV561" s="99"/>
      <c r="AW561" s="60"/>
      <c r="AX561" s="243" t="s">
        <v>97</v>
      </c>
      <c r="AY561" s="102">
        <v>1540</v>
      </c>
      <c r="AZ561" s="103">
        <v>840</v>
      </c>
      <c r="BA561" s="103">
        <v>600</v>
      </c>
      <c r="BB561" s="103">
        <v>490</v>
      </c>
      <c r="BC561" s="240">
        <v>1320</v>
      </c>
      <c r="BD561" s="240">
        <v>720</v>
      </c>
      <c r="BE561" s="240">
        <v>510</v>
      </c>
      <c r="BF561" s="240">
        <v>420</v>
      </c>
      <c r="BJ561" s="238" t="e">
        <f>M561*#REF!</f>
        <v>#REF!</v>
      </c>
      <c r="BK561" s="238" t="e">
        <f>N561*#REF!</f>
        <v>#REF!</v>
      </c>
      <c r="BL561" s="238" t="e">
        <f>O561*#REF!</f>
        <v>#REF!</v>
      </c>
      <c r="BM561" s="238" t="e">
        <f>P561*#REF!</f>
        <v>#REF!</v>
      </c>
    </row>
    <row r="562" spans="1:65" s="106" customFormat="1" ht="35.1" customHeight="1">
      <c r="A562" s="84" t="str">
        <f t="shared" si="300"/>
        <v>XL6DT_D1+1</v>
      </c>
      <c r="B562" s="84" t="str">
        <f t="shared" si="301"/>
        <v>XL6DT_D1+2</v>
      </c>
      <c r="C562" s="84" t="str">
        <f t="shared" si="302"/>
        <v>XL6DT_D1+3</v>
      </c>
      <c r="D562" s="84" t="str">
        <f t="shared" si="303"/>
        <v>XL6DT_D1+4</v>
      </c>
      <c r="E562" s="32" t="s">
        <v>97</v>
      </c>
      <c r="F562" s="86"/>
      <c r="G562" s="86"/>
      <c r="H562" s="94" t="s">
        <v>230</v>
      </c>
      <c r="I562" s="85" t="s">
        <v>5651</v>
      </c>
      <c r="J562" s="95" t="s">
        <v>213</v>
      </c>
      <c r="K562" s="85" t="str">
        <f t="shared" si="314"/>
        <v>XL6DT_D1</v>
      </c>
      <c r="L562" s="95" t="s">
        <v>285</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40"/>
      <c r="V562" s="240"/>
      <c r="W562" s="240"/>
      <c r="X562" s="240"/>
      <c r="Y562" s="241"/>
      <c r="Z562" s="241"/>
      <c r="AA562" s="241"/>
      <c r="AB562" s="241"/>
      <c r="AC562" s="240"/>
      <c r="AD562" s="240"/>
      <c r="AE562" s="240"/>
      <c r="AF562" s="240"/>
      <c r="AG562" s="241"/>
      <c r="AH562" s="241"/>
      <c r="AI562" s="241"/>
      <c r="AJ562" s="241"/>
      <c r="AK562" s="87">
        <v>7.99</v>
      </c>
      <c r="AL562" s="87"/>
      <c r="AM562" s="242"/>
      <c r="AN562" s="242">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43" t="s">
        <v>97</v>
      </c>
      <c r="AY562" s="102">
        <v>1120</v>
      </c>
      <c r="AZ562" s="103">
        <v>560</v>
      </c>
      <c r="BA562" s="103">
        <v>460</v>
      </c>
      <c r="BB562" s="103">
        <v>350</v>
      </c>
      <c r="BC562" s="240">
        <v>960</v>
      </c>
      <c r="BD562" s="240">
        <v>480</v>
      </c>
      <c r="BE562" s="240">
        <v>390</v>
      </c>
      <c r="BF562" s="240">
        <v>300</v>
      </c>
      <c r="BG562" s="104">
        <f>AV562-AW562</f>
        <v>1326</v>
      </c>
      <c r="BJ562" s="238" t="e">
        <f>M562*#REF!</f>
        <v>#REF!</v>
      </c>
      <c r="BK562" s="238" t="e">
        <f>N562*#REF!</f>
        <v>#REF!</v>
      </c>
      <c r="BL562" s="238" t="e">
        <f>O562*#REF!</f>
        <v>#REF!</v>
      </c>
      <c r="BM562" s="238" t="e">
        <f>P562*#REF!</f>
        <v>#REF!</v>
      </c>
    </row>
    <row r="563" spans="1:65" s="106" customFormat="1" ht="35.1" customHeight="1">
      <c r="A563" s="84" t="str">
        <f t="shared" si="300"/>
        <v>XL6DT_D2+1</v>
      </c>
      <c r="B563" s="84" t="str">
        <f t="shared" si="301"/>
        <v>XL6DT_D2+2</v>
      </c>
      <c r="C563" s="84" t="str">
        <f t="shared" si="302"/>
        <v>XL6DT_D2+3</v>
      </c>
      <c r="D563" s="84" t="str">
        <f t="shared" si="303"/>
        <v>XL6DT_D2+4</v>
      </c>
      <c r="E563" s="32" t="s">
        <v>97</v>
      </c>
      <c r="F563" s="86"/>
      <c r="G563" s="86"/>
      <c r="H563" s="94" t="s">
        <v>231</v>
      </c>
      <c r="I563" s="85" t="s">
        <v>5652</v>
      </c>
      <c r="J563" s="95" t="s">
        <v>285</v>
      </c>
      <c r="K563" s="85" t="str">
        <f t="shared" si="314"/>
        <v>XL6DT_D2</v>
      </c>
      <c r="L563" s="95" t="s">
        <v>215</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40"/>
      <c r="V563" s="240"/>
      <c r="W563" s="240"/>
      <c r="X563" s="240"/>
      <c r="Y563" s="241"/>
      <c r="Z563" s="241"/>
      <c r="AA563" s="241"/>
      <c r="AB563" s="241"/>
      <c r="AC563" s="240"/>
      <c r="AD563" s="240"/>
      <c r="AE563" s="240"/>
      <c r="AF563" s="240"/>
      <c r="AG563" s="241"/>
      <c r="AH563" s="241"/>
      <c r="AI563" s="241"/>
      <c r="AJ563" s="241"/>
      <c r="AK563" s="87">
        <v>7.99</v>
      </c>
      <c r="AL563" s="87"/>
      <c r="AM563" s="242"/>
      <c r="AN563" s="242">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43" t="s">
        <v>97</v>
      </c>
      <c r="AY563" s="102"/>
      <c r="AZ563" s="103"/>
      <c r="BA563" s="103"/>
      <c r="BB563" s="103"/>
      <c r="BC563" s="240"/>
      <c r="BD563" s="240"/>
      <c r="BE563" s="240"/>
      <c r="BF563" s="240"/>
      <c r="BG563" s="104">
        <f>AV563-AW563</f>
        <v>1467</v>
      </c>
    </row>
    <row r="564" spans="1:65" s="106"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97</v>
      </c>
      <c r="F564" s="86">
        <v>7</v>
      </c>
      <c r="G564" s="86"/>
      <c r="H564" s="94" t="s">
        <v>5653</v>
      </c>
      <c r="I564" s="85" t="s">
        <v>233</v>
      </c>
      <c r="J564" s="95" t="s">
        <v>213</v>
      </c>
      <c r="K564" s="85"/>
      <c r="L564" s="95" t="s">
        <v>215</v>
      </c>
      <c r="M564" s="97"/>
      <c r="N564" s="97"/>
      <c r="O564" s="97"/>
      <c r="P564" s="97"/>
      <c r="Q564" s="96"/>
      <c r="R564" s="96"/>
      <c r="S564" s="96"/>
      <c r="T564" s="96"/>
      <c r="U564" s="240"/>
      <c r="V564" s="240"/>
      <c r="W564" s="240"/>
      <c r="X564" s="240"/>
      <c r="Y564" s="241"/>
      <c r="Z564" s="241"/>
      <c r="AA564" s="241"/>
      <c r="AB564" s="241"/>
      <c r="AC564" s="240"/>
      <c r="AD564" s="240"/>
      <c r="AE564" s="240"/>
      <c r="AF564" s="240"/>
      <c r="AG564" s="241"/>
      <c r="AH564" s="241"/>
      <c r="AI564" s="241"/>
      <c r="AJ564" s="241"/>
      <c r="AK564" s="87"/>
      <c r="AL564" s="87"/>
      <c r="AM564" s="242"/>
      <c r="AN564" s="242"/>
      <c r="AO564" s="99"/>
      <c r="AP564" s="99"/>
      <c r="AQ564" s="99"/>
      <c r="AR564" s="99"/>
      <c r="AS564" s="99"/>
      <c r="AT564" s="99"/>
      <c r="AU564" s="99"/>
      <c r="AV564" s="99"/>
      <c r="AW564" s="60"/>
      <c r="AX564" s="243" t="s">
        <v>97</v>
      </c>
      <c r="AY564" s="102">
        <v>1260</v>
      </c>
      <c r="AZ564" s="103">
        <v>630</v>
      </c>
      <c r="BA564" s="103">
        <v>560</v>
      </c>
      <c r="BB564" s="103">
        <v>490</v>
      </c>
      <c r="BC564" s="240">
        <v>1080</v>
      </c>
      <c r="BD564" s="240">
        <v>540</v>
      </c>
      <c r="BE564" s="240">
        <v>480</v>
      </c>
      <c r="BF564" s="240">
        <v>420</v>
      </c>
      <c r="BJ564" s="238" t="e">
        <f>M564*#REF!</f>
        <v>#REF!</v>
      </c>
      <c r="BK564" s="238" t="e">
        <f>N564*#REF!</f>
        <v>#REF!</v>
      </c>
      <c r="BL564" s="238" t="e">
        <f>O564*#REF!</f>
        <v>#REF!</v>
      </c>
      <c r="BM564" s="238" t="e">
        <f>P564*#REF!</f>
        <v>#REF!</v>
      </c>
    </row>
    <row r="565" spans="1:65" s="106" customFormat="1" ht="35.1" customHeight="1">
      <c r="A565" s="84" t="str">
        <f t="shared" si="336"/>
        <v>XL7DT_D1+1</v>
      </c>
      <c r="B565" s="84" t="str">
        <f t="shared" si="337"/>
        <v>XL7DT_D1+2</v>
      </c>
      <c r="C565" s="84" t="str">
        <f t="shared" si="338"/>
        <v>XL7DT_D1+3</v>
      </c>
      <c r="D565" s="84" t="str">
        <f t="shared" si="339"/>
        <v>XL7DT_D1+4</v>
      </c>
      <c r="E565" s="32" t="s">
        <v>97</v>
      </c>
      <c r="F565" s="86"/>
      <c r="G565" s="86"/>
      <c r="H565" s="94" t="s">
        <v>232</v>
      </c>
      <c r="I565" s="85" t="s">
        <v>5628</v>
      </c>
      <c r="J565" s="95" t="s">
        <v>213</v>
      </c>
      <c r="K565" s="85" t="str">
        <f t="shared" si="314"/>
        <v>XL7DT_D1</v>
      </c>
      <c r="L565" s="95" t="s">
        <v>96</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40"/>
      <c r="V565" s="240"/>
      <c r="W565" s="240"/>
      <c r="X565" s="240" t="e">
        <f>VLOOKUP(D565,#REF!,32,0)</f>
        <v>#REF!</v>
      </c>
      <c r="Y565" s="241"/>
      <c r="Z565" s="241"/>
      <c r="AA565" s="241"/>
      <c r="AB565" s="241" t="e">
        <f>X565/P565</f>
        <v>#REF!</v>
      </c>
      <c r="AC565" s="240"/>
      <c r="AD565" s="240"/>
      <c r="AE565" s="240"/>
      <c r="AF565" s="240"/>
      <c r="AG565" s="241"/>
      <c r="AH565" s="241"/>
      <c r="AI565" s="241"/>
      <c r="AJ565" s="241"/>
      <c r="AK565" s="87">
        <v>7.99</v>
      </c>
      <c r="AL565" s="87"/>
      <c r="AM565" s="242"/>
      <c r="AN565" s="242">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43" t="s">
        <v>97</v>
      </c>
      <c r="AY565" s="102">
        <v>1050</v>
      </c>
      <c r="AZ565" s="103">
        <v>490</v>
      </c>
      <c r="BA565" s="103">
        <v>420</v>
      </c>
      <c r="BB565" s="103">
        <v>350</v>
      </c>
      <c r="BC565" s="240">
        <v>900</v>
      </c>
      <c r="BD565" s="240">
        <v>420</v>
      </c>
      <c r="BE565" s="240">
        <v>360</v>
      </c>
      <c r="BF565" s="240">
        <v>300</v>
      </c>
      <c r="BG565" s="104">
        <f>AV565-AW565</f>
        <v>1749</v>
      </c>
      <c r="BJ565" s="238" t="e">
        <f>M565*#REF!</f>
        <v>#REF!</v>
      </c>
      <c r="BK565" s="238" t="e">
        <f>N565*#REF!</f>
        <v>#REF!</v>
      </c>
      <c r="BL565" s="238" t="e">
        <f>O565*#REF!</f>
        <v>#REF!</v>
      </c>
      <c r="BM565" s="238" t="e">
        <f>P565*#REF!</f>
        <v>#REF!</v>
      </c>
    </row>
    <row r="566" spans="1:65" s="106" customFormat="1" ht="35.1" customHeight="1">
      <c r="A566" s="84" t="str">
        <f t="shared" si="336"/>
        <v>XL7DT_D2+1</v>
      </c>
      <c r="B566" s="84" t="str">
        <f t="shared" si="337"/>
        <v>XL7DT_D2+2</v>
      </c>
      <c r="C566" s="84" t="str">
        <f t="shared" si="338"/>
        <v>XL7DT_D2+3</v>
      </c>
      <c r="D566" s="84" t="str">
        <f t="shared" si="339"/>
        <v>XL7DT_D2+4</v>
      </c>
      <c r="E566" s="32" t="s">
        <v>97</v>
      </c>
      <c r="F566" s="86"/>
      <c r="G566" s="86"/>
      <c r="H566" s="94" t="s">
        <v>234</v>
      </c>
      <c r="I566" s="85" t="s">
        <v>5654</v>
      </c>
      <c r="J566" s="95" t="s">
        <v>96</v>
      </c>
      <c r="K566" s="85" t="str">
        <f t="shared" si="314"/>
        <v>XL7DT_D2</v>
      </c>
      <c r="L566" s="95" t="s">
        <v>215</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40"/>
      <c r="V566" s="240"/>
      <c r="W566" s="240"/>
      <c r="X566" s="240"/>
      <c r="Y566" s="241"/>
      <c r="Z566" s="241"/>
      <c r="AA566" s="241"/>
      <c r="AB566" s="241"/>
      <c r="AC566" s="240"/>
      <c r="AD566" s="240"/>
      <c r="AE566" s="240"/>
      <c r="AF566" s="240"/>
      <c r="AG566" s="241"/>
      <c r="AH566" s="241"/>
      <c r="AI566" s="241"/>
      <c r="AJ566" s="241"/>
      <c r="AK566" s="87">
        <v>7.99</v>
      </c>
      <c r="AL566" s="87"/>
      <c r="AM566" s="242"/>
      <c r="AN566" s="242">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43" t="s">
        <v>97</v>
      </c>
      <c r="AY566" s="102">
        <v>1540</v>
      </c>
      <c r="AZ566" s="103">
        <v>840</v>
      </c>
      <c r="BA566" s="103">
        <v>600</v>
      </c>
      <c r="BB566" s="103">
        <v>490</v>
      </c>
      <c r="BC566" s="240">
        <v>1320</v>
      </c>
      <c r="BD566" s="240">
        <v>720</v>
      </c>
      <c r="BE566" s="240">
        <v>510</v>
      </c>
      <c r="BF566" s="240">
        <v>420</v>
      </c>
      <c r="BG566" s="104">
        <f>AV566-AW566</f>
        <v>2031</v>
      </c>
      <c r="BJ566" s="238" t="e">
        <f>M566*#REF!</f>
        <v>#REF!</v>
      </c>
      <c r="BK566" s="238" t="e">
        <f>N566*#REF!</f>
        <v>#REF!</v>
      </c>
      <c r="BL566" s="238" t="e">
        <f>O566*#REF!</f>
        <v>#REF!</v>
      </c>
      <c r="BM566" s="238" t="e">
        <f>P566*#REF!</f>
        <v>#REF!</v>
      </c>
    </row>
    <row r="567" spans="1:65" s="106" customFormat="1" ht="35.1" customHeight="1">
      <c r="A567" s="84" t="str">
        <f t="shared" si="336"/>
        <v>XL8DT+1</v>
      </c>
      <c r="B567" s="84" t="str">
        <f t="shared" si="337"/>
        <v>XL8DT+2</v>
      </c>
      <c r="C567" s="84" t="str">
        <f t="shared" si="338"/>
        <v>XL8DT+3</v>
      </c>
      <c r="D567" s="84" t="str">
        <f t="shared" si="339"/>
        <v>XL8DT+4</v>
      </c>
      <c r="E567" s="32" t="s">
        <v>97</v>
      </c>
      <c r="F567" s="86">
        <v>8</v>
      </c>
      <c r="G567" s="86"/>
      <c r="H567" s="94" t="s">
        <v>5655</v>
      </c>
      <c r="I567" s="85" t="s">
        <v>236</v>
      </c>
      <c r="J567" s="95" t="s">
        <v>213</v>
      </c>
      <c r="K567" s="85"/>
      <c r="L567" s="95" t="s">
        <v>249</v>
      </c>
      <c r="M567" s="97"/>
      <c r="N567" s="97"/>
      <c r="O567" s="97"/>
      <c r="P567" s="97"/>
      <c r="Q567" s="96"/>
      <c r="R567" s="96"/>
      <c r="S567" s="96"/>
      <c r="T567" s="96"/>
      <c r="U567" s="240"/>
      <c r="V567" s="240"/>
      <c r="W567" s="240"/>
      <c r="X567" s="240"/>
      <c r="Y567" s="241"/>
      <c r="Z567" s="241"/>
      <c r="AA567" s="241"/>
      <c r="AB567" s="241"/>
      <c r="AC567" s="240"/>
      <c r="AD567" s="240"/>
      <c r="AE567" s="240"/>
      <c r="AF567" s="240"/>
      <c r="AG567" s="241"/>
      <c r="AH567" s="241"/>
      <c r="AI567" s="241"/>
      <c r="AJ567" s="241"/>
      <c r="AK567" s="87"/>
      <c r="AL567" s="87"/>
      <c r="AM567" s="242"/>
      <c r="AN567" s="242"/>
      <c r="AO567" s="99"/>
      <c r="AP567" s="99"/>
      <c r="AQ567" s="99"/>
      <c r="AR567" s="99"/>
      <c r="AS567" s="99"/>
      <c r="AT567" s="99"/>
      <c r="AU567" s="99"/>
      <c r="AV567" s="99"/>
      <c r="AW567" s="60"/>
      <c r="AX567" s="243" t="s">
        <v>97</v>
      </c>
      <c r="AY567" s="102"/>
      <c r="AZ567" s="103"/>
      <c r="BA567" s="103"/>
      <c r="BB567" s="103"/>
      <c r="BC567" s="240"/>
      <c r="BD567" s="240"/>
      <c r="BE567" s="240"/>
      <c r="BF567" s="240"/>
    </row>
    <row r="568" spans="1:65" s="106" customFormat="1" ht="35.1" customHeight="1">
      <c r="A568" s="84" t="str">
        <f t="shared" si="336"/>
        <v>XL8DT_D1+1</v>
      </c>
      <c r="B568" s="84" t="str">
        <f t="shared" si="337"/>
        <v>XL8DT_D1+2</v>
      </c>
      <c r="C568" s="84" t="str">
        <f t="shared" si="338"/>
        <v>XL8DT_D1+3</v>
      </c>
      <c r="D568" s="84" t="str">
        <f t="shared" si="339"/>
        <v>XL8DT_D1+4</v>
      </c>
      <c r="E568" s="32" t="s">
        <v>97</v>
      </c>
      <c r="F568" s="86"/>
      <c r="G568" s="86"/>
      <c r="H568" s="94" t="s">
        <v>235</v>
      </c>
      <c r="I568" s="85" t="s">
        <v>5656</v>
      </c>
      <c r="J568" s="95" t="s">
        <v>213</v>
      </c>
      <c r="K568" s="85" t="str">
        <f t="shared" si="314"/>
        <v>XL8DT_D1</v>
      </c>
      <c r="L568" s="95" t="s">
        <v>5122</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40"/>
      <c r="V568" s="240" t="e">
        <f>VLOOKUP(B568,#REF!,32,0)</f>
        <v>#REF!</v>
      </c>
      <c r="W568" s="240"/>
      <c r="X568" s="240"/>
      <c r="Y568" s="241"/>
      <c r="Z568" s="241" t="e">
        <f>V568/N568</f>
        <v>#REF!</v>
      </c>
      <c r="AA568" s="241"/>
      <c r="AB568" s="241"/>
      <c r="AC568" s="240"/>
      <c r="AD568" s="240"/>
      <c r="AE568" s="240"/>
      <c r="AF568" s="240"/>
      <c r="AG568" s="241"/>
      <c r="AH568" s="241"/>
      <c r="AI568" s="241"/>
      <c r="AJ568" s="241"/>
      <c r="AK568" s="87">
        <v>7.99</v>
      </c>
      <c r="AL568" s="87"/>
      <c r="AM568" s="242"/>
      <c r="AN568" s="242">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43" t="s">
        <v>97</v>
      </c>
      <c r="AY568" s="102">
        <v>1540</v>
      </c>
      <c r="AZ568" s="103">
        <v>840</v>
      </c>
      <c r="BA568" s="103">
        <v>600</v>
      </c>
      <c r="BB568" s="103">
        <v>490</v>
      </c>
      <c r="BC568" s="240">
        <v>1320</v>
      </c>
      <c r="BD568" s="240">
        <v>720</v>
      </c>
      <c r="BE568" s="240">
        <v>510</v>
      </c>
      <c r="BF568" s="240">
        <v>420</v>
      </c>
      <c r="BG568" s="104">
        <f>AV568-AW568</f>
        <v>1749</v>
      </c>
      <c r="BJ568" s="238" t="e">
        <f>M568*#REF!</f>
        <v>#REF!</v>
      </c>
      <c r="BK568" s="238" t="e">
        <f>N568*#REF!</f>
        <v>#REF!</v>
      </c>
      <c r="BL568" s="238" t="e">
        <f>O568*#REF!</f>
        <v>#REF!</v>
      </c>
      <c r="BM568" s="238" t="e">
        <f>P568*#REF!</f>
        <v>#REF!</v>
      </c>
    </row>
    <row r="569" spans="1:65" s="106" customFormat="1" ht="35.1" customHeight="1">
      <c r="A569" s="84" t="str">
        <f t="shared" si="336"/>
        <v>XL8DT_D2+1</v>
      </c>
      <c r="B569" s="84" t="str">
        <f t="shared" si="337"/>
        <v>XL8DT_D2+2</v>
      </c>
      <c r="C569" s="84" t="str">
        <f t="shared" si="338"/>
        <v>XL8DT_D2+3</v>
      </c>
      <c r="D569" s="84" t="str">
        <f t="shared" si="339"/>
        <v>XL8DT_D2+4</v>
      </c>
      <c r="E569" s="32" t="s">
        <v>97</v>
      </c>
      <c r="F569" s="86"/>
      <c r="G569" s="86"/>
      <c r="H569" s="94" t="s">
        <v>237</v>
      </c>
      <c r="I569" s="85" t="s">
        <v>5657</v>
      </c>
      <c r="J569" s="95" t="s">
        <v>5122</v>
      </c>
      <c r="K569" s="85" t="str">
        <f t="shared" si="314"/>
        <v>XL8DT_D2</v>
      </c>
      <c r="L569" s="95" t="s">
        <v>249</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40"/>
      <c r="V569" s="240" t="e">
        <f>VLOOKUP(B569,#REF!,32,0)</f>
        <v>#REF!</v>
      </c>
      <c r="W569" s="240"/>
      <c r="X569" s="240"/>
      <c r="Y569" s="241"/>
      <c r="Z569" s="241" t="e">
        <f>V569/N569</f>
        <v>#REF!</v>
      </c>
      <c r="AA569" s="241"/>
      <c r="AB569" s="241"/>
      <c r="AC569" s="240"/>
      <c r="AD569" s="240"/>
      <c r="AE569" s="240"/>
      <c r="AF569" s="240"/>
      <c r="AG569" s="241"/>
      <c r="AH569" s="241"/>
      <c r="AI569" s="241"/>
      <c r="AJ569" s="241"/>
      <c r="AK569" s="87">
        <v>7.99</v>
      </c>
      <c r="AL569" s="87"/>
      <c r="AM569" s="242"/>
      <c r="AN569" s="242">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43" t="s">
        <v>97</v>
      </c>
      <c r="AY569" s="102">
        <v>1260</v>
      </c>
      <c r="AZ569" s="103">
        <v>630</v>
      </c>
      <c r="BA569" s="103">
        <v>560</v>
      </c>
      <c r="BB569" s="103">
        <v>490</v>
      </c>
      <c r="BC569" s="240">
        <v>1080</v>
      </c>
      <c r="BD569" s="240">
        <v>540</v>
      </c>
      <c r="BE569" s="240">
        <v>480</v>
      </c>
      <c r="BF569" s="240">
        <v>420</v>
      </c>
      <c r="BG569" s="104">
        <f>AV569-AW569</f>
        <v>1272</v>
      </c>
      <c r="BJ569" s="238" t="e">
        <f>M569*#REF!</f>
        <v>#REF!</v>
      </c>
      <c r="BK569" s="238" t="e">
        <f>N569*#REF!</f>
        <v>#REF!</v>
      </c>
      <c r="BL569" s="238" t="e">
        <f>O569*#REF!</f>
        <v>#REF!</v>
      </c>
      <c r="BM569" s="238" t="e">
        <f>P569*#REF!</f>
        <v>#REF!</v>
      </c>
    </row>
    <row r="570" spans="1:65" s="106" customFormat="1" ht="35.1" customHeight="1">
      <c r="A570" s="84" t="str">
        <f t="shared" si="336"/>
        <v>XL9DT+1</v>
      </c>
      <c r="B570" s="84" t="str">
        <f t="shared" si="337"/>
        <v>XL9DT+2</v>
      </c>
      <c r="C570" s="84" t="str">
        <f t="shared" si="338"/>
        <v>XL9DT+3</v>
      </c>
      <c r="D570" s="84" t="str">
        <f t="shared" si="339"/>
        <v>XL9DT+4</v>
      </c>
      <c r="E570" s="32" t="s">
        <v>97</v>
      </c>
      <c r="F570" s="86">
        <v>9</v>
      </c>
      <c r="G570" s="86"/>
      <c r="H570" s="94" t="s">
        <v>5658</v>
      </c>
      <c r="I570" s="85" t="s">
        <v>239</v>
      </c>
      <c r="J570" s="95" t="s">
        <v>215</v>
      </c>
      <c r="K570" s="85"/>
      <c r="L570" s="95" t="s">
        <v>249</v>
      </c>
      <c r="M570" s="97"/>
      <c r="N570" s="97"/>
      <c r="O570" s="97"/>
      <c r="P570" s="97"/>
      <c r="Q570" s="96"/>
      <c r="R570" s="96"/>
      <c r="S570" s="96"/>
      <c r="T570" s="96"/>
      <c r="U570" s="240"/>
      <c r="V570" s="240"/>
      <c r="W570" s="240"/>
      <c r="X570" s="240"/>
      <c r="Y570" s="241"/>
      <c r="Z570" s="241"/>
      <c r="AA570" s="241"/>
      <c r="AB570" s="241"/>
      <c r="AC570" s="240"/>
      <c r="AD570" s="240"/>
      <c r="AE570" s="240"/>
      <c r="AF570" s="240"/>
      <c r="AG570" s="241"/>
      <c r="AH570" s="241"/>
      <c r="AI570" s="241"/>
      <c r="AJ570" s="241"/>
      <c r="AK570" s="87"/>
      <c r="AL570" s="87"/>
      <c r="AM570" s="242"/>
      <c r="AN570" s="242"/>
      <c r="AO570" s="99"/>
      <c r="AP570" s="99"/>
      <c r="AQ570" s="99"/>
      <c r="AR570" s="99"/>
      <c r="AS570" s="99"/>
      <c r="AT570" s="99"/>
      <c r="AU570" s="99"/>
      <c r="AV570" s="99"/>
      <c r="AW570" s="60"/>
      <c r="AX570" s="243" t="s">
        <v>97</v>
      </c>
      <c r="AY570" s="102">
        <v>1680</v>
      </c>
      <c r="AZ570" s="103">
        <v>840</v>
      </c>
      <c r="BA570" s="103">
        <v>600</v>
      </c>
      <c r="BB570" s="103">
        <v>490</v>
      </c>
      <c r="BC570" s="240">
        <v>1440</v>
      </c>
      <c r="BD570" s="240">
        <v>720</v>
      </c>
      <c r="BE570" s="240">
        <v>510</v>
      </c>
      <c r="BF570" s="240">
        <v>420</v>
      </c>
      <c r="BJ570" s="238" t="e">
        <f>M570*#REF!</f>
        <v>#REF!</v>
      </c>
      <c r="BK570" s="238" t="e">
        <f>N570*#REF!</f>
        <v>#REF!</v>
      </c>
      <c r="BL570" s="238" t="e">
        <f>O570*#REF!</f>
        <v>#REF!</v>
      </c>
      <c r="BM570" s="238" t="e">
        <f>P570*#REF!</f>
        <v>#REF!</v>
      </c>
    </row>
    <row r="571" spans="1:65" s="106" customFormat="1" ht="35.1" customHeight="1">
      <c r="A571" s="84" t="str">
        <f t="shared" si="336"/>
        <v>XL9DT_D1+1</v>
      </c>
      <c r="B571" s="84" t="str">
        <f t="shared" si="337"/>
        <v>XL9DT_D1+2</v>
      </c>
      <c r="C571" s="84" t="str">
        <f t="shared" si="338"/>
        <v>XL9DT_D1+3</v>
      </c>
      <c r="D571" s="84" t="str">
        <f t="shared" si="339"/>
        <v>XL9DT_D1+4</v>
      </c>
      <c r="E571" s="32" t="s">
        <v>97</v>
      </c>
      <c r="F571" s="86"/>
      <c r="G571" s="86"/>
      <c r="H571" s="94" t="s">
        <v>238</v>
      </c>
      <c r="I571" s="85" t="s">
        <v>5659</v>
      </c>
      <c r="J571" s="95" t="s">
        <v>215</v>
      </c>
      <c r="K571" s="85" t="str">
        <f t="shared" si="314"/>
        <v>XL9DT_D1</v>
      </c>
      <c r="L571" s="95" t="s">
        <v>5122</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40"/>
      <c r="V571" s="240"/>
      <c r="W571" s="240"/>
      <c r="X571" s="240"/>
      <c r="Y571" s="241"/>
      <c r="Z571" s="241"/>
      <c r="AA571" s="241"/>
      <c r="AB571" s="241"/>
      <c r="AC571" s="240"/>
      <c r="AD571" s="240"/>
      <c r="AE571" s="240"/>
      <c r="AF571" s="240"/>
      <c r="AG571" s="241"/>
      <c r="AH571" s="241"/>
      <c r="AI571" s="241"/>
      <c r="AJ571" s="241"/>
      <c r="AK571" s="87">
        <v>7.99</v>
      </c>
      <c r="AL571" s="87"/>
      <c r="AM571" s="242"/>
      <c r="AN571" s="242">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43" t="s">
        <v>97</v>
      </c>
      <c r="AY571" s="102">
        <v>1540</v>
      </c>
      <c r="AZ571" s="103">
        <v>840</v>
      </c>
      <c r="BA571" s="103">
        <v>600</v>
      </c>
      <c r="BB571" s="103">
        <v>490</v>
      </c>
      <c r="BC571" s="240">
        <v>1320</v>
      </c>
      <c r="BD571" s="240">
        <v>720</v>
      </c>
      <c r="BE571" s="240">
        <v>510</v>
      </c>
      <c r="BF571" s="240">
        <v>420</v>
      </c>
      <c r="BG571" s="104">
        <f>AV571-AW571</f>
        <v>2031</v>
      </c>
      <c r="BJ571" s="238" t="e">
        <f>M571*#REF!</f>
        <v>#REF!</v>
      </c>
      <c r="BK571" s="238" t="e">
        <f>N571*#REF!</f>
        <v>#REF!</v>
      </c>
      <c r="BL571" s="238" t="e">
        <f>O571*#REF!</f>
        <v>#REF!</v>
      </c>
      <c r="BM571" s="238" t="e">
        <f>P571*#REF!</f>
        <v>#REF!</v>
      </c>
    </row>
    <row r="572" spans="1:65" s="106" customFormat="1" ht="35.1" customHeight="1">
      <c r="A572" s="84" t="str">
        <f t="shared" si="336"/>
        <v>XL9DT_D2+1</v>
      </c>
      <c r="B572" s="84" t="str">
        <f t="shared" si="337"/>
        <v>XL9DT_D2+2</v>
      </c>
      <c r="C572" s="84" t="str">
        <f t="shared" si="338"/>
        <v>XL9DT_D2+3</v>
      </c>
      <c r="D572" s="84" t="str">
        <f t="shared" si="339"/>
        <v>XL9DT_D2+4</v>
      </c>
      <c r="E572" s="32" t="s">
        <v>97</v>
      </c>
      <c r="F572" s="86"/>
      <c r="G572" s="86"/>
      <c r="H572" s="94" t="s">
        <v>240</v>
      </c>
      <c r="I572" s="85" t="s">
        <v>5657</v>
      </c>
      <c r="J572" s="95" t="s">
        <v>5122</v>
      </c>
      <c r="K572" s="85" t="str">
        <f t="shared" si="314"/>
        <v>XL9DT_D2</v>
      </c>
      <c r="L572" s="95" t="s">
        <v>249</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40"/>
      <c r="V572" s="240"/>
      <c r="W572" s="240"/>
      <c r="X572" s="240"/>
      <c r="Y572" s="241"/>
      <c r="Z572" s="241"/>
      <c r="AA572" s="241"/>
      <c r="AB572" s="241"/>
      <c r="AC572" s="240"/>
      <c r="AD572" s="240"/>
      <c r="AE572" s="240"/>
      <c r="AF572" s="240"/>
      <c r="AG572" s="241"/>
      <c r="AH572" s="241"/>
      <c r="AI572" s="241"/>
      <c r="AJ572" s="241"/>
      <c r="AK572" s="87">
        <v>10.1</v>
      </c>
      <c r="AL572" s="87"/>
      <c r="AM572" s="242"/>
      <c r="AN572" s="242">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43" t="s">
        <v>97</v>
      </c>
      <c r="AY572" s="102"/>
      <c r="AZ572" s="103"/>
      <c r="BA572" s="103"/>
      <c r="BB572" s="103"/>
      <c r="BC572" s="98"/>
      <c r="BD572" s="98"/>
      <c r="BE572" s="98"/>
      <c r="BF572" s="98"/>
      <c r="BG572" s="104">
        <f>AV572-AW572</f>
        <v>1672.5</v>
      </c>
    </row>
    <row r="573" spans="1:65" s="106" customFormat="1" ht="35.1" customHeight="1">
      <c r="A573" s="84" t="str">
        <f t="shared" si="336"/>
        <v>XL10DT+1</v>
      </c>
      <c r="B573" s="84" t="str">
        <f t="shared" si="337"/>
        <v>XL10DT+2</v>
      </c>
      <c r="C573" s="84" t="str">
        <f t="shared" si="338"/>
        <v>XL10DT+3</v>
      </c>
      <c r="D573" s="84" t="str">
        <f t="shared" si="339"/>
        <v>XL10DT+4</v>
      </c>
      <c r="E573" s="32" t="s">
        <v>97</v>
      </c>
      <c r="F573" s="86">
        <v>10</v>
      </c>
      <c r="G573" s="86"/>
      <c r="H573" s="94" t="s">
        <v>241</v>
      </c>
      <c r="I573" s="85" t="s">
        <v>242</v>
      </c>
      <c r="J573" s="95" t="s">
        <v>213</v>
      </c>
      <c r="K573" s="85" t="str">
        <f t="shared" si="314"/>
        <v>XL10DT</v>
      </c>
      <c r="L573" s="95" t="s">
        <v>1102</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40"/>
      <c r="V573" s="240"/>
      <c r="W573" s="240"/>
      <c r="X573" s="240"/>
      <c r="Y573" s="241"/>
      <c r="Z573" s="241"/>
      <c r="AA573" s="241"/>
      <c r="AB573" s="241"/>
      <c r="AC573" s="240"/>
      <c r="AD573" s="240"/>
      <c r="AE573" s="240"/>
      <c r="AF573" s="240"/>
      <c r="AG573" s="241"/>
      <c r="AH573" s="241"/>
      <c r="AI573" s="241"/>
      <c r="AJ573" s="241"/>
      <c r="AK573" s="87">
        <v>7.99</v>
      </c>
      <c r="AL573" s="87"/>
      <c r="AM573" s="242"/>
      <c r="AN573" s="242">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43" t="s">
        <v>97</v>
      </c>
      <c r="AY573" s="102">
        <v>1680</v>
      </c>
      <c r="AZ573" s="103">
        <v>840</v>
      </c>
      <c r="BA573" s="103">
        <v>600</v>
      </c>
      <c r="BB573" s="103">
        <v>490</v>
      </c>
      <c r="BC573" s="98">
        <v>1440</v>
      </c>
      <c r="BD573" s="98">
        <v>720</v>
      </c>
      <c r="BE573" s="98">
        <v>510</v>
      </c>
      <c r="BF573" s="98">
        <v>420</v>
      </c>
      <c r="BG573" s="104">
        <f>AV573-AW573</f>
        <v>1749</v>
      </c>
      <c r="BJ573" s="238" t="e">
        <f>M573*#REF!</f>
        <v>#REF!</v>
      </c>
      <c r="BK573" s="238" t="e">
        <f>N573*#REF!</f>
        <v>#REF!</v>
      </c>
      <c r="BL573" s="238" t="e">
        <f>O573*#REF!</f>
        <v>#REF!</v>
      </c>
      <c r="BM573" s="238" t="e">
        <f>P573*#REF!</f>
        <v>#REF!</v>
      </c>
    </row>
    <row r="574" spans="1:65" s="106" customFormat="1" ht="35.1" customHeight="1">
      <c r="A574" s="84" t="str">
        <f t="shared" si="336"/>
        <v>XL11DT+1</v>
      </c>
      <c r="B574" s="84" t="str">
        <f t="shared" si="337"/>
        <v>XL11DT+2</v>
      </c>
      <c r="C574" s="84" t="str">
        <f t="shared" si="338"/>
        <v>XL11DT+3</v>
      </c>
      <c r="D574" s="84" t="str">
        <f t="shared" si="339"/>
        <v>XL11DT+4</v>
      </c>
      <c r="E574" s="32" t="s">
        <v>97</v>
      </c>
      <c r="F574" s="86">
        <v>11</v>
      </c>
      <c r="G574" s="86"/>
      <c r="H574" s="94" t="s">
        <v>5660</v>
      </c>
      <c r="I574" s="85" t="s">
        <v>211</v>
      </c>
      <c r="J574" s="95" t="s">
        <v>215</v>
      </c>
      <c r="K574" s="85"/>
      <c r="L574" s="95" t="s">
        <v>1699</v>
      </c>
      <c r="M574" s="97"/>
      <c r="N574" s="97"/>
      <c r="O574" s="97"/>
      <c r="P574" s="97"/>
      <c r="Q574" s="96"/>
      <c r="R574" s="96"/>
      <c r="S574" s="96"/>
      <c r="T574" s="96"/>
      <c r="U574" s="240"/>
      <c r="V574" s="240"/>
      <c r="W574" s="240"/>
      <c r="X574" s="240"/>
      <c r="Y574" s="241"/>
      <c r="Z574" s="241"/>
      <c r="AA574" s="241"/>
      <c r="AB574" s="241"/>
      <c r="AC574" s="240"/>
      <c r="AD574" s="240"/>
      <c r="AE574" s="240"/>
      <c r="AF574" s="240"/>
      <c r="AG574" s="241"/>
      <c r="AH574" s="241"/>
      <c r="AI574" s="241"/>
      <c r="AJ574" s="241"/>
      <c r="AK574" s="87"/>
      <c r="AL574" s="87"/>
      <c r="AM574" s="242"/>
      <c r="AN574" s="242"/>
      <c r="AO574" s="99"/>
      <c r="AP574" s="99"/>
      <c r="AQ574" s="99"/>
      <c r="AR574" s="99"/>
      <c r="AS574" s="99"/>
      <c r="AT574" s="99"/>
      <c r="AU574" s="99"/>
      <c r="AV574" s="99"/>
      <c r="AW574" s="60"/>
      <c r="AX574" s="243" t="s">
        <v>97</v>
      </c>
      <c r="AY574" s="102">
        <v>1820</v>
      </c>
      <c r="AZ574" s="103">
        <v>840</v>
      </c>
      <c r="BA574" s="103">
        <v>600</v>
      </c>
      <c r="BB574" s="103">
        <v>490</v>
      </c>
      <c r="BC574" s="98">
        <v>1560</v>
      </c>
      <c r="BD574" s="98">
        <v>720</v>
      </c>
      <c r="BE574" s="98">
        <v>510</v>
      </c>
      <c r="BF574" s="98">
        <v>420</v>
      </c>
      <c r="BJ574" s="238" t="e">
        <f>M574*#REF!</f>
        <v>#REF!</v>
      </c>
      <c r="BK574" s="238" t="e">
        <f>N574*#REF!</f>
        <v>#REF!</v>
      </c>
      <c r="BL574" s="238" t="e">
        <f>O574*#REF!</f>
        <v>#REF!</v>
      </c>
      <c r="BM574" s="238" t="e">
        <f>P574*#REF!</f>
        <v>#REF!</v>
      </c>
    </row>
    <row r="575" spans="1:65" s="106" customFormat="1" ht="35.1" customHeight="1">
      <c r="A575" s="84" t="str">
        <f t="shared" si="336"/>
        <v>XL11DT_D1+1</v>
      </c>
      <c r="B575" s="84" t="str">
        <f t="shared" si="337"/>
        <v>XL11DT_D1+2</v>
      </c>
      <c r="C575" s="84" t="str">
        <f t="shared" si="338"/>
        <v>XL11DT_D1+3</v>
      </c>
      <c r="D575" s="84" t="str">
        <f t="shared" si="339"/>
        <v>XL11DT_D1+4</v>
      </c>
      <c r="E575" s="32" t="s">
        <v>97</v>
      </c>
      <c r="F575" s="86"/>
      <c r="G575" s="86"/>
      <c r="H575" s="94" t="s">
        <v>243</v>
      </c>
      <c r="I575" s="85" t="s">
        <v>5661</v>
      </c>
      <c r="J575" s="95" t="s">
        <v>215</v>
      </c>
      <c r="K575" s="85" t="str">
        <f t="shared" si="314"/>
        <v>XL11DT_D1</v>
      </c>
      <c r="L575" s="95" t="s">
        <v>5662</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40"/>
      <c r="V575" s="240"/>
      <c r="W575" s="240"/>
      <c r="X575" s="240"/>
      <c r="Y575" s="241"/>
      <c r="Z575" s="241"/>
      <c r="AA575" s="241"/>
      <c r="AB575" s="241"/>
      <c r="AC575" s="240"/>
      <c r="AD575" s="240"/>
      <c r="AE575" s="240"/>
      <c r="AF575" s="240"/>
      <c r="AG575" s="241"/>
      <c r="AH575" s="241"/>
      <c r="AI575" s="241"/>
      <c r="AJ575" s="241"/>
      <c r="AK575" s="87">
        <v>7</v>
      </c>
      <c r="AL575" s="87"/>
      <c r="AM575" s="242"/>
      <c r="AN575" s="242">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43" t="s">
        <v>97</v>
      </c>
      <c r="AY575" s="102">
        <v>1540</v>
      </c>
      <c r="AZ575" s="103">
        <v>840</v>
      </c>
      <c r="BA575" s="103">
        <v>600</v>
      </c>
      <c r="BB575" s="103">
        <v>490</v>
      </c>
      <c r="BC575" s="98">
        <v>1320</v>
      </c>
      <c r="BD575" s="98">
        <v>720</v>
      </c>
      <c r="BE575" s="98">
        <v>510</v>
      </c>
      <c r="BF575" s="98">
        <v>420</v>
      </c>
      <c r="BG575" s="104">
        <f>AV575-AW575</f>
        <v>1547</v>
      </c>
      <c r="BJ575" s="238" t="e">
        <f>M575*#REF!</f>
        <v>#REF!</v>
      </c>
      <c r="BK575" s="238" t="e">
        <f>N575*#REF!</f>
        <v>#REF!</v>
      </c>
      <c r="BL575" s="238" t="e">
        <f>O575*#REF!</f>
        <v>#REF!</v>
      </c>
      <c r="BM575" s="238" t="e">
        <f>P575*#REF!</f>
        <v>#REF!</v>
      </c>
    </row>
    <row r="576" spans="1:65" s="106" customFormat="1" ht="35.1" customHeight="1">
      <c r="A576" s="84" t="str">
        <f t="shared" si="336"/>
        <v>XL11DT_D2+1</v>
      </c>
      <c r="B576" s="84" t="str">
        <f t="shared" si="337"/>
        <v>XL11DT_D2+2</v>
      </c>
      <c r="C576" s="84" t="str">
        <f t="shared" si="338"/>
        <v>XL11DT_D2+3</v>
      </c>
      <c r="D576" s="84" t="str">
        <f t="shared" si="339"/>
        <v>XL11DT_D2+4</v>
      </c>
      <c r="E576" s="32" t="s">
        <v>97</v>
      </c>
      <c r="F576" s="86"/>
      <c r="G576" s="86"/>
      <c r="H576" s="94" t="s">
        <v>244</v>
      </c>
      <c r="I576" s="85" t="s">
        <v>5663</v>
      </c>
      <c r="J576" s="95" t="s">
        <v>5662</v>
      </c>
      <c r="K576" s="85" t="str">
        <f t="shared" si="314"/>
        <v>XL11DT_D2</v>
      </c>
      <c r="L576" s="95" t="s">
        <v>1699</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40"/>
      <c r="V576" s="240"/>
      <c r="W576" s="240"/>
      <c r="X576" s="240"/>
      <c r="Y576" s="241"/>
      <c r="Z576" s="241"/>
      <c r="AA576" s="241"/>
      <c r="AB576" s="241"/>
      <c r="AC576" s="240"/>
      <c r="AD576" s="240"/>
      <c r="AE576" s="240"/>
      <c r="AF576" s="240"/>
      <c r="AG576" s="241"/>
      <c r="AH576" s="241"/>
      <c r="AI576" s="241"/>
      <c r="AJ576" s="241"/>
      <c r="AK576" s="87">
        <v>9.2888888888888896</v>
      </c>
      <c r="AL576" s="87"/>
      <c r="AM576" s="242"/>
      <c r="AN576" s="242">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43" t="s">
        <v>97</v>
      </c>
      <c r="AY576" s="102"/>
      <c r="AZ576" s="103"/>
      <c r="BA576" s="103"/>
      <c r="BB576" s="103"/>
      <c r="BC576" s="240"/>
      <c r="BD576" s="240"/>
      <c r="BE576" s="240"/>
      <c r="BF576" s="240"/>
      <c r="BG576" s="104">
        <f>AV576-AW576</f>
        <v>2342</v>
      </c>
    </row>
    <row r="577" spans="1:65" s="106" customFormat="1" ht="35.1" customHeight="1">
      <c r="A577" s="84" t="str">
        <f t="shared" si="336"/>
        <v>XL12DT+1</v>
      </c>
      <c r="B577" s="84" t="str">
        <f t="shared" si="337"/>
        <v>XL12DT+2</v>
      </c>
      <c r="C577" s="84" t="str">
        <f t="shared" si="338"/>
        <v>XL12DT+3</v>
      </c>
      <c r="D577" s="84" t="str">
        <f t="shared" si="339"/>
        <v>XL12DT+4</v>
      </c>
      <c r="E577" s="32" t="s">
        <v>97</v>
      </c>
      <c r="F577" s="86">
        <v>12</v>
      </c>
      <c r="G577" s="86"/>
      <c r="H577" s="94" t="s">
        <v>245</v>
      </c>
      <c r="I577" s="85" t="s">
        <v>5664</v>
      </c>
      <c r="J577" s="95" t="s">
        <v>5122</v>
      </c>
      <c r="K577" s="85" t="str">
        <f t="shared" si="314"/>
        <v>XL12DT</v>
      </c>
      <c r="L577" s="95" t="s">
        <v>249</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40"/>
      <c r="V577" s="240"/>
      <c r="W577" s="240"/>
      <c r="X577" s="240"/>
      <c r="Y577" s="241"/>
      <c r="Z577" s="241"/>
      <c r="AA577" s="241"/>
      <c r="AB577" s="241"/>
      <c r="AC577" s="240"/>
      <c r="AD577" s="240"/>
      <c r="AE577" s="240"/>
      <c r="AF577" s="240"/>
      <c r="AG577" s="241"/>
      <c r="AH577" s="241"/>
      <c r="AI577" s="241"/>
      <c r="AJ577" s="241"/>
      <c r="AK577" s="87">
        <v>7.99</v>
      </c>
      <c r="AL577" s="87"/>
      <c r="AM577" s="242"/>
      <c r="AN577" s="242">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43" t="s">
        <v>97</v>
      </c>
      <c r="AY577" s="102">
        <v>1540</v>
      </c>
      <c r="AZ577" s="103">
        <v>840</v>
      </c>
      <c r="BA577" s="103">
        <v>600</v>
      </c>
      <c r="BB577" s="103">
        <v>490</v>
      </c>
      <c r="BC577" s="240">
        <v>1320</v>
      </c>
      <c r="BD577" s="240">
        <v>720</v>
      </c>
      <c r="BE577" s="240">
        <v>510</v>
      </c>
      <c r="BF577" s="240">
        <v>420</v>
      </c>
      <c r="BG577" s="104">
        <f>AV577-AW577</f>
        <v>1608</v>
      </c>
      <c r="BJ577" s="238" t="e">
        <f>M577*#REF!</f>
        <v>#REF!</v>
      </c>
      <c r="BK577" s="238" t="e">
        <f>N577*#REF!</f>
        <v>#REF!</v>
      </c>
      <c r="BL577" s="238" t="e">
        <f>O577*#REF!</f>
        <v>#REF!</v>
      </c>
      <c r="BM577" s="238" t="e">
        <f>P577*#REF!</f>
        <v>#REF!</v>
      </c>
    </row>
    <row r="578" spans="1:65" s="106" customFormat="1" ht="35.1" customHeight="1">
      <c r="A578" s="84" t="str">
        <f t="shared" si="336"/>
        <v>XL13DT+1</v>
      </c>
      <c r="B578" s="84" t="str">
        <f t="shared" si="337"/>
        <v>XL13DT+2</v>
      </c>
      <c r="C578" s="84" t="str">
        <f t="shared" si="338"/>
        <v>XL13DT+3</v>
      </c>
      <c r="D578" s="84" t="str">
        <f t="shared" si="339"/>
        <v>XL13DT+4</v>
      </c>
      <c r="E578" s="32" t="s">
        <v>97</v>
      </c>
      <c r="F578" s="86">
        <v>13</v>
      </c>
      <c r="G578" s="86"/>
      <c r="H578" s="94" t="s">
        <v>246</v>
      </c>
      <c r="I578" s="85" t="s">
        <v>247</v>
      </c>
      <c r="J578" s="95" t="s">
        <v>5122</v>
      </c>
      <c r="K578" s="85" t="str">
        <f t="shared" si="314"/>
        <v>XL13DT</v>
      </c>
      <c r="L578" s="95" t="s">
        <v>249</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40"/>
      <c r="V578" s="240"/>
      <c r="W578" s="240"/>
      <c r="X578" s="240"/>
      <c r="Y578" s="241"/>
      <c r="Z578" s="241"/>
      <c r="AA578" s="241"/>
      <c r="AB578" s="241"/>
      <c r="AC578" s="240"/>
      <c r="AD578" s="240"/>
      <c r="AE578" s="240"/>
      <c r="AF578" s="240"/>
      <c r="AG578" s="241"/>
      <c r="AH578" s="241"/>
      <c r="AI578" s="241"/>
      <c r="AJ578" s="241"/>
      <c r="AK578" s="87">
        <v>7.99</v>
      </c>
      <c r="AL578" s="87"/>
      <c r="AM578" s="242"/>
      <c r="AN578" s="242">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43" t="s">
        <v>97</v>
      </c>
      <c r="AY578" s="102">
        <v>1260</v>
      </c>
      <c r="AZ578" s="103">
        <v>630</v>
      </c>
      <c r="BA578" s="103">
        <v>560</v>
      </c>
      <c r="BB578" s="103">
        <v>490</v>
      </c>
      <c r="BC578" s="240">
        <v>1080</v>
      </c>
      <c r="BD578" s="240">
        <v>540</v>
      </c>
      <c r="BE578" s="240">
        <v>480</v>
      </c>
      <c r="BF578" s="240">
        <v>420</v>
      </c>
      <c r="BG578" s="104">
        <f>AV578-AW578</f>
        <v>1749</v>
      </c>
      <c r="BJ578" s="238" t="e">
        <f>M578*#REF!</f>
        <v>#REF!</v>
      </c>
      <c r="BK578" s="238" t="e">
        <f>N578*#REF!</f>
        <v>#REF!</v>
      </c>
      <c r="BL578" s="238" t="e">
        <f>O578*#REF!</f>
        <v>#REF!</v>
      </c>
      <c r="BM578" s="238" t="e">
        <f>P578*#REF!</f>
        <v>#REF!</v>
      </c>
    </row>
    <row r="579" spans="1:65" s="106" customFormat="1" ht="35.1" customHeight="1">
      <c r="A579" s="84" t="str">
        <f t="shared" si="336"/>
        <v>XL14DT+1</v>
      </c>
      <c r="B579" s="84" t="str">
        <f t="shared" si="337"/>
        <v>XL14DT+2</v>
      </c>
      <c r="C579" s="84" t="str">
        <f t="shared" si="338"/>
        <v>XL14DT+3</v>
      </c>
      <c r="D579" s="84" t="str">
        <f t="shared" si="339"/>
        <v>XL14DT+4</v>
      </c>
      <c r="E579" s="32" t="s">
        <v>97</v>
      </c>
      <c r="F579" s="86">
        <v>14</v>
      </c>
      <c r="G579" s="86"/>
      <c r="H579" s="94" t="s">
        <v>5665</v>
      </c>
      <c r="I579" s="85" t="s">
        <v>249</v>
      </c>
      <c r="J579" s="95" t="s">
        <v>213</v>
      </c>
      <c r="K579" s="85"/>
      <c r="L579" s="95" t="s">
        <v>147</v>
      </c>
      <c r="M579" s="97"/>
      <c r="N579" s="97"/>
      <c r="O579" s="97"/>
      <c r="P579" s="97"/>
      <c r="Q579" s="96"/>
      <c r="R579" s="96"/>
      <c r="S579" s="96"/>
      <c r="T579" s="96"/>
      <c r="U579" s="240"/>
      <c r="V579" s="240"/>
      <c r="W579" s="240"/>
      <c r="X579" s="240"/>
      <c r="Y579" s="241"/>
      <c r="Z579" s="241"/>
      <c r="AA579" s="241"/>
      <c r="AB579" s="241"/>
      <c r="AC579" s="240"/>
      <c r="AD579" s="240"/>
      <c r="AE579" s="240"/>
      <c r="AF579" s="240"/>
      <c r="AG579" s="241"/>
      <c r="AH579" s="241"/>
      <c r="AI579" s="241"/>
      <c r="AJ579" s="241"/>
      <c r="AK579" s="87"/>
      <c r="AL579" s="87"/>
      <c r="AM579" s="242"/>
      <c r="AN579" s="242"/>
      <c r="AO579" s="99"/>
      <c r="AP579" s="99"/>
      <c r="AQ579" s="99"/>
      <c r="AR579" s="99"/>
      <c r="AS579" s="99"/>
      <c r="AT579" s="99"/>
      <c r="AU579" s="99"/>
      <c r="AV579" s="99"/>
      <c r="AW579" s="60"/>
      <c r="AX579" s="243" t="s">
        <v>97</v>
      </c>
      <c r="AY579" s="102">
        <v>1120</v>
      </c>
      <c r="AZ579" s="103">
        <v>560</v>
      </c>
      <c r="BA579" s="103">
        <v>460</v>
      </c>
      <c r="BB579" s="103">
        <v>350</v>
      </c>
      <c r="BC579" s="240">
        <v>960</v>
      </c>
      <c r="BD579" s="240">
        <v>480</v>
      </c>
      <c r="BE579" s="240">
        <v>390</v>
      </c>
      <c r="BF579" s="240">
        <v>300</v>
      </c>
      <c r="BJ579" s="238" t="e">
        <f>M579*#REF!</f>
        <v>#REF!</v>
      </c>
      <c r="BK579" s="238" t="e">
        <f>N579*#REF!</f>
        <v>#REF!</v>
      </c>
      <c r="BL579" s="238" t="e">
        <f>O579*#REF!</f>
        <v>#REF!</v>
      </c>
      <c r="BM579" s="238" t="e">
        <f>P579*#REF!</f>
        <v>#REF!</v>
      </c>
    </row>
    <row r="580" spans="1:65" s="106" customFormat="1" ht="63">
      <c r="A580" s="84" t="str">
        <f t="shared" si="336"/>
        <v>XL14DT_D1+1</v>
      </c>
      <c r="B580" s="84" t="str">
        <f t="shared" si="337"/>
        <v>XL14DT_D1+2</v>
      </c>
      <c r="C580" s="84" t="str">
        <f t="shared" si="338"/>
        <v>XL14DT_D1+3</v>
      </c>
      <c r="D580" s="84" t="str">
        <f t="shared" si="339"/>
        <v>XL14DT_D1+4</v>
      </c>
      <c r="E580" s="32" t="s">
        <v>97</v>
      </c>
      <c r="F580" s="86"/>
      <c r="G580" s="86"/>
      <c r="H580" s="94" t="s">
        <v>248</v>
      </c>
      <c r="I580" s="85" t="s">
        <v>5656</v>
      </c>
      <c r="J580" s="95" t="s">
        <v>213</v>
      </c>
      <c r="K580" s="85" t="str">
        <f t="shared" si="314"/>
        <v>XL14DT_D1</v>
      </c>
      <c r="L580" s="95" t="s">
        <v>5122</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40"/>
      <c r="V580" s="240"/>
      <c r="W580" s="240"/>
      <c r="X580" s="240"/>
      <c r="Y580" s="241"/>
      <c r="Z580" s="241"/>
      <c r="AA580" s="241"/>
      <c r="AB580" s="241"/>
      <c r="AC580" s="240"/>
      <c r="AD580" s="240"/>
      <c r="AE580" s="240"/>
      <c r="AF580" s="240"/>
      <c r="AG580" s="241"/>
      <c r="AH580" s="241"/>
      <c r="AI580" s="241"/>
      <c r="AJ580" s="241"/>
      <c r="AK580" s="87">
        <v>7.99</v>
      </c>
      <c r="AL580" s="87"/>
      <c r="AM580" s="242"/>
      <c r="AN580" s="242">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43" t="s">
        <v>97</v>
      </c>
      <c r="AY580" s="102">
        <v>1540</v>
      </c>
      <c r="AZ580" s="103">
        <v>840</v>
      </c>
      <c r="BA580" s="103">
        <v>600</v>
      </c>
      <c r="BB580" s="103">
        <v>490</v>
      </c>
      <c r="BC580" s="240">
        <v>1320</v>
      </c>
      <c r="BD580" s="240">
        <v>720</v>
      </c>
      <c r="BE580" s="240">
        <v>510</v>
      </c>
      <c r="BF580" s="240">
        <v>420</v>
      </c>
      <c r="BG580" s="104">
        <f>AV580-AW580</f>
        <v>1608</v>
      </c>
      <c r="BJ580" s="238" t="e">
        <f>M580*#REF!</f>
        <v>#REF!</v>
      </c>
      <c r="BK580" s="238" t="e">
        <f>N580*#REF!</f>
        <v>#REF!</v>
      </c>
      <c r="BL580" s="238" t="e">
        <f>O580*#REF!</f>
        <v>#REF!</v>
      </c>
      <c r="BM580" s="238" t="e">
        <f>P580*#REF!</f>
        <v>#REF!</v>
      </c>
    </row>
    <row r="581" spans="1:65" s="106" customFormat="1" ht="63">
      <c r="A581" s="84" t="str">
        <f t="shared" si="336"/>
        <v>XL14DT_D2+1</v>
      </c>
      <c r="B581" s="84" t="str">
        <f t="shared" si="337"/>
        <v>XL14DT_D2+2</v>
      </c>
      <c r="C581" s="84" t="str">
        <f t="shared" si="338"/>
        <v>XL14DT_D2+3</v>
      </c>
      <c r="D581" s="84" t="str">
        <f t="shared" si="339"/>
        <v>XL14DT_D2+4</v>
      </c>
      <c r="E581" s="32" t="s">
        <v>97</v>
      </c>
      <c r="F581" s="55"/>
      <c r="G581" s="55"/>
      <c r="H581" s="56" t="s">
        <v>250</v>
      </c>
      <c r="I581" s="88" t="s">
        <v>5666</v>
      </c>
      <c r="J581" s="107" t="s">
        <v>5122</v>
      </c>
      <c r="K581" s="85" t="str">
        <f t="shared" si="314"/>
        <v>XL14DT_D2</v>
      </c>
      <c r="L581" s="107" t="s">
        <v>5667</v>
      </c>
      <c r="M581" s="108">
        <v>3000</v>
      </c>
      <c r="N581" s="108">
        <v>1400</v>
      </c>
      <c r="O581" s="109">
        <v>850</v>
      </c>
      <c r="P581" s="109">
        <v>700</v>
      </c>
      <c r="Q581" s="96" t="e">
        <f>VLOOKUP(H581&amp;"Vị trí 1",#REF!,9,0)</f>
        <v>#REF!</v>
      </c>
      <c r="R581" s="96" t="e">
        <f>VLOOKUP(H581&amp;"Vị trí 2",#REF!,9,0)</f>
        <v>#REF!</v>
      </c>
      <c r="S581" s="96" t="e">
        <f>VLOOKUP(H581&amp;"Vị trí 3",#REF!,9,0)</f>
        <v>#REF!</v>
      </c>
      <c r="T581" s="96" t="e">
        <f>VLOOKUP(H581&amp;"Vị trí 4",#REF!,9,0)</f>
        <v>#REF!</v>
      </c>
      <c r="U581" s="240"/>
      <c r="V581" s="240"/>
      <c r="W581" s="240"/>
      <c r="X581" s="240"/>
      <c r="Y581" s="241"/>
      <c r="Z581" s="241"/>
      <c r="AA581" s="241"/>
      <c r="AB581" s="241"/>
      <c r="AC581" s="240"/>
      <c r="AD581" s="240"/>
      <c r="AE581" s="240"/>
      <c r="AF581" s="240"/>
      <c r="AG581" s="241"/>
      <c r="AH581" s="241"/>
      <c r="AI581" s="241"/>
      <c r="AJ581" s="241"/>
      <c r="AK581" s="87">
        <v>7.99</v>
      </c>
      <c r="AL581" s="87"/>
      <c r="AM581" s="242"/>
      <c r="AN581" s="242">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43" t="s">
        <v>97</v>
      </c>
      <c r="AY581" s="102"/>
      <c r="AZ581" s="103"/>
      <c r="BA581" s="103"/>
      <c r="BB581" s="103"/>
      <c r="BC581" s="240"/>
      <c r="BD581" s="240"/>
      <c r="BE581" s="240"/>
      <c r="BF581" s="240"/>
      <c r="BG581" s="104">
        <f>AV581-AW581</f>
        <v>1185</v>
      </c>
    </row>
    <row r="582" spans="1:65" s="106" customFormat="1" ht="35.1" customHeight="1">
      <c r="A582" s="84" t="str">
        <f t="shared" si="336"/>
        <v>XL15DT+1</v>
      </c>
      <c r="B582" s="84" t="str">
        <f t="shared" si="337"/>
        <v>XL15DT+2</v>
      </c>
      <c r="C582" s="84" t="str">
        <f t="shared" si="338"/>
        <v>XL15DT+3</v>
      </c>
      <c r="D582" s="84" t="str">
        <f t="shared" si="339"/>
        <v>XL15DT+4</v>
      </c>
      <c r="E582" s="32" t="s">
        <v>97</v>
      </c>
      <c r="F582" s="86">
        <v>15</v>
      </c>
      <c r="G582" s="86"/>
      <c r="H582" s="94" t="s">
        <v>5668</v>
      </c>
      <c r="I582" s="85" t="s">
        <v>205</v>
      </c>
      <c r="J582" s="95" t="s">
        <v>213</v>
      </c>
      <c r="K582" s="85"/>
      <c r="L582" s="95" t="s">
        <v>211</v>
      </c>
      <c r="M582" s="97"/>
      <c r="N582" s="97"/>
      <c r="O582" s="97"/>
      <c r="P582" s="97"/>
      <c r="Q582" s="96"/>
      <c r="R582" s="96"/>
      <c r="S582" s="96"/>
      <c r="T582" s="96"/>
      <c r="U582" s="240"/>
      <c r="V582" s="240"/>
      <c r="W582" s="240"/>
      <c r="X582" s="240"/>
      <c r="Y582" s="241"/>
      <c r="Z582" s="241"/>
      <c r="AA582" s="241"/>
      <c r="AB582" s="241"/>
      <c r="AC582" s="240"/>
      <c r="AD582" s="240"/>
      <c r="AE582" s="240"/>
      <c r="AF582" s="240"/>
      <c r="AG582" s="241"/>
      <c r="AH582" s="241"/>
      <c r="AI582" s="241"/>
      <c r="AJ582" s="241"/>
      <c r="AK582" s="87"/>
      <c r="AL582" s="87"/>
      <c r="AM582" s="242"/>
      <c r="AN582" s="242"/>
      <c r="AO582" s="99"/>
      <c r="AP582" s="99"/>
      <c r="AQ582" s="99"/>
      <c r="AR582" s="99"/>
      <c r="AS582" s="99"/>
      <c r="AT582" s="99"/>
      <c r="AU582" s="99"/>
      <c r="AV582" s="99"/>
      <c r="AW582" s="60"/>
      <c r="AX582" s="243" t="s">
        <v>97</v>
      </c>
      <c r="AY582" s="102">
        <v>1540</v>
      </c>
      <c r="AZ582" s="103">
        <v>840</v>
      </c>
      <c r="BA582" s="103">
        <v>600</v>
      </c>
      <c r="BB582" s="103">
        <v>490</v>
      </c>
      <c r="BC582" s="240">
        <v>1320</v>
      </c>
      <c r="BD582" s="240">
        <v>720</v>
      </c>
      <c r="BE582" s="240">
        <v>510</v>
      </c>
      <c r="BF582" s="240">
        <v>420</v>
      </c>
      <c r="BJ582" s="238" t="e">
        <f>M582*#REF!</f>
        <v>#REF!</v>
      </c>
      <c r="BK582" s="238" t="e">
        <f>N582*#REF!</f>
        <v>#REF!</v>
      </c>
      <c r="BL582" s="238" t="e">
        <f>O582*#REF!</f>
        <v>#REF!</v>
      </c>
      <c r="BM582" s="238" t="e">
        <f>P582*#REF!</f>
        <v>#REF!</v>
      </c>
    </row>
    <row r="583" spans="1:65" s="106" customFormat="1" ht="63" customHeight="1">
      <c r="A583" s="84" t="str">
        <f t="shared" si="336"/>
        <v>XL15DT_D1+1</v>
      </c>
      <c r="B583" s="84" t="str">
        <f t="shared" si="337"/>
        <v>XL15DT_D1+2</v>
      </c>
      <c r="C583" s="84" t="str">
        <f t="shared" si="338"/>
        <v>XL15DT_D1+3</v>
      </c>
      <c r="D583" s="84" t="str">
        <f t="shared" si="339"/>
        <v>XL15DT_D1+4</v>
      </c>
      <c r="E583" s="32" t="s">
        <v>97</v>
      </c>
      <c r="F583" s="86"/>
      <c r="G583" s="86"/>
      <c r="H583" s="94" t="s">
        <v>204</v>
      </c>
      <c r="I583" s="85" t="s">
        <v>5669</v>
      </c>
      <c r="J583" s="95" t="s">
        <v>206</v>
      </c>
      <c r="K583" s="85" t="str">
        <f t="shared" si="314"/>
        <v>XL15DT_D1</v>
      </c>
      <c r="L583" s="95" t="s">
        <v>207</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40"/>
      <c r="V583" s="240"/>
      <c r="W583" s="240"/>
      <c r="X583" s="240"/>
      <c r="Y583" s="241"/>
      <c r="Z583" s="241"/>
      <c r="AA583" s="241"/>
      <c r="AB583" s="241"/>
      <c r="AC583" s="240"/>
      <c r="AD583" s="240"/>
      <c r="AE583" s="240"/>
      <c r="AF583" s="240"/>
      <c r="AG583" s="241"/>
      <c r="AH583" s="241"/>
      <c r="AI583" s="241"/>
      <c r="AJ583" s="241"/>
      <c r="AK583" s="87">
        <v>7.99</v>
      </c>
      <c r="AL583" s="87"/>
      <c r="AM583" s="242"/>
      <c r="AN583" s="242">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43" t="s">
        <v>97</v>
      </c>
      <c r="AY583" s="102">
        <v>1260</v>
      </c>
      <c r="AZ583" s="103">
        <v>630</v>
      </c>
      <c r="BA583" s="103">
        <v>560</v>
      </c>
      <c r="BB583" s="103">
        <v>490</v>
      </c>
      <c r="BC583" s="240">
        <v>1080</v>
      </c>
      <c r="BD583" s="240">
        <v>540</v>
      </c>
      <c r="BE583" s="240">
        <v>480</v>
      </c>
      <c r="BF583" s="240">
        <v>420</v>
      </c>
      <c r="BG583" s="104">
        <f>AV583-AW583</f>
        <v>1749</v>
      </c>
      <c r="BJ583" s="238" t="e">
        <f>M583*#REF!</f>
        <v>#REF!</v>
      </c>
      <c r="BK583" s="238" t="e">
        <f>N583*#REF!</f>
        <v>#REF!</v>
      </c>
      <c r="BL583" s="238" t="e">
        <f>O583*#REF!</f>
        <v>#REF!</v>
      </c>
      <c r="BM583" s="238" t="e">
        <f>P583*#REF!</f>
        <v>#REF!</v>
      </c>
    </row>
    <row r="584" spans="1:65" s="106" customFormat="1" ht="35.1" customHeight="1">
      <c r="A584" s="84" t="str">
        <f t="shared" si="336"/>
        <v>XL15DT_D2+1</v>
      </c>
      <c r="B584" s="84" t="str">
        <f t="shared" si="337"/>
        <v>XL15DT_D2+2</v>
      </c>
      <c r="C584" s="84" t="str">
        <f t="shared" si="338"/>
        <v>XL15DT_D2+3</v>
      </c>
      <c r="D584" s="84" t="str">
        <f t="shared" si="339"/>
        <v>XL15DT_D2+4</v>
      </c>
      <c r="E584" s="32" t="s">
        <v>97</v>
      </c>
      <c r="F584" s="86"/>
      <c r="G584" s="86"/>
      <c r="H584" s="94" t="s">
        <v>208</v>
      </c>
      <c r="I584" s="85" t="s">
        <v>5670</v>
      </c>
      <c r="J584" s="95" t="s">
        <v>207</v>
      </c>
      <c r="K584" s="85" t="str">
        <f t="shared" si="314"/>
        <v>XL15DT_D2</v>
      </c>
      <c r="L584" s="95" t="s">
        <v>209</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40" t="e">
        <f>VLOOKUP(A584,#REF!,32,0)</f>
        <v>#REF!</v>
      </c>
      <c r="V584" s="240"/>
      <c r="W584" s="240"/>
      <c r="X584" s="240"/>
      <c r="Y584" s="241" t="e">
        <f>U584/M584</f>
        <v>#REF!</v>
      </c>
      <c r="Z584" s="241"/>
      <c r="AA584" s="241"/>
      <c r="AB584" s="241"/>
      <c r="AC584" s="240"/>
      <c r="AD584" s="240"/>
      <c r="AE584" s="240"/>
      <c r="AF584" s="240"/>
      <c r="AG584" s="241"/>
      <c r="AH584" s="241"/>
      <c r="AI584" s="241"/>
      <c r="AJ584" s="241"/>
      <c r="AK584" s="87">
        <v>7.99</v>
      </c>
      <c r="AL584" s="87"/>
      <c r="AM584" s="242"/>
      <c r="AN584" s="242">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43" t="s">
        <v>97</v>
      </c>
      <c r="AY584" s="102">
        <v>1680</v>
      </c>
      <c r="AZ584" s="103">
        <v>840</v>
      </c>
      <c r="BA584" s="103">
        <v>600</v>
      </c>
      <c r="BB584" s="103">
        <v>490</v>
      </c>
      <c r="BC584" s="240">
        <v>1440</v>
      </c>
      <c r="BD584" s="240">
        <v>720</v>
      </c>
      <c r="BE584" s="240">
        <v>510</v>
      </c>
      <c r="BF584" s="240">
        <v>420</v>
      </c>
      <c r="BG584" s="104">
        <f>AV584-AW584</f>
        <v>2031</v>
      </c>
      <c r="BJ584" s="238" t="e">
        <f>M584*#REF!</f>
        <v>#REF!</v>
      </c>
      <c r="BK584" s="238" t="e">
        <f>N584*#REF!</f>
        <v>#REF!</v>
      </c>
      <c r="BL584" s="238" t="e">
        <f>O584*#REF!</f>
        <v>#REF!</v>
      </c>
      <c r="BM584" s="238" t="e">
        <f>P584*#REF!</f>
        <v>#REF!</v>
      </c>
    </row>
    <row r="585" spans="1:65" s="106" customFormat="1" ht="35.1" customHeight="1">
      <c r="A585" s="84" t="str">
        <f t="shared" si="336"/>
        <v>XL15DT_D3+1</v>
      </c>
      <c r="B585" s="84" t="str">
        <f t="shared" si="337"/>
        <v>XL15DT_D3+2</v>
      </c>
      <c r="C585" s="84" t="str">
        <f t="shared" si="338"/>
        <v>XL15DT_D3+3</v>
      </c>
      <c r="D585" s="84" t="str">
        <f t="shared" si="339"/>
        <v>XL15DT_D3+4</v>
      </c>
      <c r="E585" s="32" t="s">
        <v>97</v>
      </c>
      <c r="F585" s="86"/>
      <c r="G585" s="86"/>
      <c r="H585" s="94" t="s">
        <v>210</v>
      </c>
      <c r="I585" s="85" t="s">
        <v>5671</v>
      </c>
      <c r="J585" s="95" t="s">
        <v>209</v>
      </c>
      <c r="K585" s="85" t="str">
        <f t="shared" si="314"/>
        <v>XL15DT_D3</v>
      </c>
      <c r="L585" s="95" t="s">
        <v>211</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40"/>
      <c r="V585" s="240"/>
      <c r="W585" s="240"/>
      <c r="X585" s="240"/>
      <c r="Y585" s="241"/>
      <c r="Z585" s="241"/>
      <c r="AA585" s="241"/>
      <c r="AB585" s="241"/>
      <c r="AC585" s="240"/>
      <c r="AD585" s="240"/>
      <c r="AE585" s="240"/>
      <c r="AF585" s="240"/>
      <c r="AG585" s="241"/>
      <c r="AH585" s="241"/>
      <c r="AI585" s="241"/>
      <c r="AJ585" s="241"/>
      <c r="AK585" s="87">
        <v>7.99</v>
      </c>
      <c r="AL585" s="87"/>
      <c r="AM585" s="242"/>
      <c r="AN585" s="242">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43" t="s">
        <v>97</v>
      </c>
      <c r="AY585" s="102"/>
      <c r="AZ585" s="103"/>
      <c r="BA585" s="103"/>
      <c r="BB585" s="103"/>
      <c r="BC585" s="240"/>
      <c r="BD585" s="240"/>
      <c r="BE585" s="240"/>
      <c r="BF585" s="240"/>
      <c r="BG585" s="104">
        <f>AV585-AW585</f>
        <v>1272</v>
      </c>
    </row>
    <row r="586" spans="1:65" s="106" customFormat="1" ht="35.1" customHeight="1">
      <c r="A586" s="84" t="str">
        <f t="shared" si="336"/>
        <v>XL16DT+1</v>
      </c>
      <c r="B586" s="84" t="str">
        <f t="shared" si="337"/>
        <v>XL16DT+2</v>
      </c>
      <c r="C586" s="84" t="str">
        <f t="shared" si="338"/>
        <v>XL16DT+3</v>
      </c>
      <c r="D586" s="84" t="str">
        <f t="shared" si="339"/>
        <v>XL16DT+4</v>
      </c>
      <c r="E586" s="32" t="s">
        <v>97</v>
      </c>
      <c r="F586" s="86">
        <v>16</v>
      </c>
      <c r="G586" s="86"/>
      <c r="H586" s="94" t="s">
        <v>251</v>
      </c>
      <c r="I586" s="85" t="s">
        <v>5672</v>
      </c>
      <c r="J586" s="95" t="s">
        <v>213</v>
      </c>
      <c r="K586" s="85" t="str">
        <f t="shared" si="314"/>
        <v>XL16DT</v>
      </c>
      <c r="L586" s="95" t="s">
        <v>5673</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40"/>
      <c r="V586" s="240"/>
      <c r="W586" s="240"/>
      <c r="X586" s="240"/>
      <c r="Y586" s="241"/>
      <c r="Z586" s="241"/>
      <c r="AA586" s="241"/>
      <c r="AB586" s="241"/>
      <c r="AC586" s="240"/>
      <c r="AD586" s="240"/>
      <c r="AE586" s="240"/>
      <c r="AF586" s="240"/>
      <c r="AG586" s="241"/>
      <c r="AH586" s="241"/>
      <c r="AI586" s="241"/>
      <c r="AJ586" s="241"/>
      <c r="AK586" s="87">
        <v>7.99</v>
      </c>
      <c r="AL586" s="87"/>
      <c r="AM586" s="242"/>
      <c r="AN586" s="242">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43" t="s">
        <v>97</v>
      </c>
      <c r="AY586" s="102">
        <v>1260</v>
      </c>
      <c r="AZ586" s="103">
        <v>630</v>
      </c>
      <c r="BA586" s="103">
        <v>560</v>
      </c>
      <c r="BB586" s="103">
        <v>490</v>
      </c>
      <c r="BC586" s="240">
        <v>1080</v>
      </c>
      <c r="BD586" s="240">
        <v>540</v>
      </c>
      <c r="BE586" s="240">
        <v>480</v>
      </c>
      <c r="BF586" s="240">
        <v>420</v>
      </c>
      <c r="BG586" s="104">
        <f>AV586-AW586</f>
        <v>1749</v>
      </c>
      <c r="BJ586" s="238" t="e">
        <f>M586*#REF!</f>
        <v>#REF!</v>
      </c>
      <c r="BK586" s="238" t="e">
        <f>N586*#REF!</f>
        <v>#REF!</v>
      </c>
      <c r="BL586" s="238" t="e">
        <f>O586*#REF!</f>
        <v>#REF!</v>
      </c>
      <c r="BM586" s="238" t="e">
        <f>P586*#REF!</f>
        <v>#REF!</v>
      </c>
    </row>
    <row r="587" spans="1:65" s="106" customFormat="1" ht="35.1" customHeight="1">
      <c r="A587" s="84" t="str">
        <f t="shared" si="336"/>
        <v>XL17DT+1</v>
      </c>
      <c r="B587" s="84" t="str">
        <f t="shared" si="337"/>
        <v>XL17DT+2</v>
      </c>
      <c r="C587" s="84" t="str">
        <f t="shared" si="338"/>
        <v>XL17DT+3</v>
      </c>
      <c r="D587" s="84" t="str">
        <f t="shared" si="339"/>
        <v>XL17DT+4</v>
      </c>
      <c r="E587" s="32" t="s">
        <v>97</v>
      </c>
      <c r="F587" s="86">
        <v>17</v>
      </c>
      <c r="G587" s="86"/>
      <c r="H587" s="94" t="s">
        <v>5674</v>
      </c>
      <c r="I587" s="85" t="s">
        <v>5675</v>
      </c>
      <c r="J587" s="95" t="s">
        <v>213</v>
      </c>
      <c r="K587" s="85"/>
      <c r="L587" s="95" t="s">
        <v>5676</v>
      </c>
      <c r="M587" s="97"/>
      <c r="N587" s="97"/>
      <c r="O587" s="97"/>
      <c r="P587" s="97"/>
      <c r="Q587" s="96"/>
      <c r="R587" s="96"/>
      <c r="S587" s="96"/>
      <c r="T587" s="96"/>
      <c r="U587" s="240"/>
      <c r="V587" s="240"/>
      <c r="W587" s="240"/>
      <c r="X587" s="240"/>
      <c r="Y587" s="241"/>
      <c r="Z587" s="241"/>
      <c r="AA587" s="241"/>
      <c r="AB587" s="241"/>
      <c r="AC587" s="240"/>
      <c r="AD587" s="240"/>
      <c r="AE587" s="240"/>
      <c r="AF587" s="240"/>
      <c r="AG587" s="241"/>
      <c r="AH587" s="241"/>
      <c r="AI587" s="241"/>
      <c r="AJ587" s="241"/>
      <c r="AK587" s="87"/>
      <c r="AL587" s="87"/>
      <c r="AM587" s="242"/>
      <c r="AN587" s="242"/>
      <c r="AO587" s="99"/>
      <c r="AP587" s="99"/>
      <c r="AQ587" s="99"/>
      <c r="AR587" s="99"/>
      <c r="AS587" s="99"/>
      <c r="AT587" s="99"/>
      <c r="AU587" s="99"/>
      <c r="AV587" s="99"/>
      <c r="AW587" s="60"/>
      <c r="AX587" s="243" t="s">
        <v>97</v>
      </c>
      <c r="AY587" s="102">
        <v>1120</v>
      </c>
      <c r="AZ587" s="103">
        <v>560</v>
      </c>
      <c r="BA587" s="103">
        <v>460</v>
      </c>
      <c r="BB587" s="103">
        <v>350</v>
      </c>
      <c r="BC587" s="240">
        <v>960</v>
      </c>
      <c r="BD587" s="240">
        <v>480</v>
      </c>
      <c r="BE587" s="240">
        <v>390</v>
      </c>
      <c r="BF587" s="240">
        <v>300</v>
      </c>
      <c r="BJ587" s="238" t="e">
        <f>M587*#REF!</f>
        <v>#REF!</v>
      </c>
      <c r="BK587" s="238" t="e">
        <f>N587*#REF!</f>
        <v>#REF!</v>
      </c>
      <c r="BL587" s="238" t="e">
        <f>O587*#REF!</f>
        <v>#REF!</v>
      </c>
      <c r="BM587" s="238" t="e">
        <f>P587*#REF!</f>
        <v>#REF!</v>
      </c>
    </row>
    <row r="588" spans="1:65" s="106" customFormat="1" ht="35.1" customHeight="1">
      <c r="A588" s="84" t="str">
        <f t="shared" si="336"/>
        <v>XL17DT_D1+1</v>
      </c>
      <c r="B588" s="84" t="str">
        <f t="shared" si="337"/>
        <v>XL17DT_D1+2</v>
      </c>
      <c r="C588" s="84" t="str">
        <f t="shared" si="338"/>
        <v>XL17DT_D1+3</v>
      </c>
      <c r="D588" s="84" t="str">
        <f t="shared" si="339"/>
        <v>XL17DT_D1+4</v>
      </c>
      <c r="E588" s="32" t="s">
        <v>97</v>
      </c>
      <c r="F588" s="86"/>
      <c r="G588" s="86"/>
      <c r="H588" s="94" t="s">
        <v>252</v>
      </c>
      <c r="I588" s="85" t="s">
        <v>5677</v>
      </c>
      <c r="J588" s="95" t="s">
        <v>213</v>
      </c>
      <c r="K588" s="85" t="str">
        <f t="shared" ref="K588:K651" si="352">H588</f>
        <v>XL17DT_D1</v>
      </c>
      <c r="L588" s="95" t="s">
        <v>1102</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40"/>
      <c r="V588" s="240"/>
      <c r="W588" s="240"/>
      <c r="X588" s="240"/>
      <c r="Y588" s="241"/>
      <c r="Z588" s="241"/>
      <c r="AA588" s="241"/>
      <c r="AB588" s="241"/>
      <c r="AC588" s="240"/>
      <c r="AD588" s="240"/>
      <c r="AE588" s="240"/>
      <c r="AF588" s="240"/>
      <c r="AG588" s="241"/>
      <c r="AH588" s="241"/>
      <c r="AI588" s="241"/>
      <c r="AJ588" s="241"/>
      <c r="AK588" s="87">
        <v>7.99</v>
      </c>
      <c r="AL588" s="87"/>
      <c r="AM588" s="242"/>
      <c r="AN588" s="242">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43" t="s">
        <v>97</v>
      </c>
      <c r="AY588" s="102">
        <v>1960</v>
      </c>
      <c r="AZ588" s="103">
        <v>980</v>
      </c>
      <c r="BA588" s="103">
        <v>600</v>
      </c>
      <c r="BB588" s="103">
        <v>490</v>
      </c>
      <c r="BC588" s="240">
        <v>1680</v>
      </c>
      <c r="BD588" s="240">
        <v>840</v>
      </c>
      <c r="BE588" s="240">
        <v>510</v>
      </c>
      <c r="BF588" s="240">
        <v>420</v>
      </c>
      <c r="BG588" s="104">
        <f>AV588-AW588</f>
        <v>1749</v>
      </c>
      <c r="BJ588" s="238" t="e">
        <f>M588*#REF!</f>
        <v>#REF!</v>
      </c>
      <c r="BK588" s="238" t="e">
        <f>N588*#REF!</f>
        <v>#REF!</v>
      </c>
      <c r="BL588" s="238" t="e">
        <f>O588*#REF!</f>
        <v>#REF!</v>
      </c>
      <c r="BM588" s="238" t="e">
        <f>P588*#REF!</f>
        <v>#REF!</v>
      </c>
    </row>
    <row r="589" spans="1:65" s="106" customFormat="1" ht="63">
      <c r="A589" s="84" t="str">
        <f t="shared" si="336"/>
        <v>XL17DT_D2+1</v>
      </c>
      <c r="B589" s="84" t="str">
        <f t="shared" si="337"/>
        <v>XL17DT_D2+2</v>
      </c>
      <c r="C589" s="84" t="str">
        <f t="shared" si="338"/>
        <v>XL17DT_D2+3</v>
      </c>
      <c r="D589" s="84" t="str">
        <f t="shared" si="339"/>
        <v>XL17DT_D2+4</v>
      </c>
      <c r="E589" s="32" t="s">
        <v>97</v>
      </c>
      <c r="F589" s="86"/>
      <c r="G589" s="86"/>
      <c r="H589" s="94" t="s">
        <v>254</v>
      </c>
      <c r="I589" s="85" t="s">
        <v>5678</v>
      </c>
      <c r="J589" s="95" t="s">
        <v>1102</v>
      </c>
      <c r="K589" s="85" t="str">
        <f t="shared" si="352"/>
        <v>XL17DT_D2</v>
      </c>
      <c r="L589" s="95" t="s">
        <v>5676</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40"/>
      <c r="V589" s="240"/>
      <c r="W589" s="240"/>
      <c r="X589" s="240"/>
      <c r="Y589" s="241"/>
      <c r="Z589" s="241"/>
      <c r="AA589" s="241"/>
      <c r="AB589" s="241"/>
      <c r="AC589" s="240"/>
      <c r="AD589" s="240"/>
      <c r="AE589" s="240"/>
      <c r="AF589" s="240"/>
      <c r="AG589" s="241"/>
      <c r="AH589" s="241"/>
      <c r="AI589" s="241"/>
      <c r="AJ589" s="241"/>
      <c r="AK589" s="87">
        <v>7.99</v>
      </c>
      <c r="AL589" s="87"/>
      <c r="AM589" s="242"/>
      <c r="AN589" s="242">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43" t="s">
        <v>97</v>
      </c>
      <c r="AY589" s="102">
        <v>1680</v>
      </c>
      <c r="AZ589" s="103">
        <v>840</v>
      </c>
      <c r="BA589" s="103">
        <v>600</v>
      </c>
      <c r="BB589" s="103">
        <v>490</v>
      </c>
      <c r="BC589" s="240">
        <v>1440</v>
      </c>
      <c r="BD589" s="240">
        <v>720</v>
      </c>
      <c r="BE589" s="240">
        <v>510</v>
      </c>
      <c r="BF589" s="240">
        <v>420</v>
      </c>
      <c r="BG589" s="104">
        <f>AV589-AW589</f>
        <v>2031</v>
      </c>
      <c r="BJ589" s="238" t="e">
        <f>M589*#REF!</f>
        <v>#REF!</v>
      </c>
      <c r="BK589" s="238" t="e">
        <f>N589*#REF!</f>
        <v>#REF!</v>
      </c>
      <c r="BL589" s="238" t="e">
        <f>O589*#REF!</f>
        <v>#REF!</v>
      </c>
      <c r="BM589" s="238" t="e">
        <f>P589*#REF!</f>
        <v>#REF!</v>
      </c>
    </row>
    <row r="590" spans="1:65" s="106" customFormat="1" ht="35.1" customHeight="1">
      <c r="A590" s="84" t="str">
        <f t="shared" si="336"/>
        <v>XL18DT+1</v>
      </c>
      <c r="B590" s="84" t="str">
        <f t="shared" si="337"/>
        <v>XL18DT+2</v>
      </c>
      <c r="C590" s="84" t="str">
        <f t="shared" si="338"/>
        <v>XL18DT+3</v>
      </c>
      <c r="D590" s="84" t="str">
        <f t="shared" si="339"/>
        <v>XL18DT+4</v>
      </c>
      <c r="E590" s="32" t="s">
        <v>97</v>
      </c>
      <c r="F590" s="86">
        <v>18</v>
      </c>
      <c r="G590" s="86"/>
      <c r="H590" s="94" t="s">
        <v>255</v>
      </c>
      <c r="I590" s="85" t="s">
        <v>5679</v>
      </c>
      <c r="J590" s="95" t="s">
        <v>213</v>
      </c>
      <c r="K590" s="85" t="str">
        <f t="shared" si="352"/>
        <v>XL18DT</v>
      </c>
      <c r="L590" s="95" t="s">
        <v>1102</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40"/>
      <c r="V590" s="240"/>
      <c r="W590" s="240"/>
      <c r="X590" s="240"/>
      <c r="Y590" s="241"/>
      <c r="Z590" s="241"/>
      <c r="AA590" s="241"/>
      <c r="AB590" s="241"/>
      <c r="AC590" s="240"/>
      <c r="AD590" s="240"/>
      <c r="AE590" s="240"/>
      <c r="AF590" s="240"/>
      <c r="AG590" s="241"/>
      <c r="AH590" s="241"/>
      <c r="AI590" s="241"/>
      <c r="AJ590" s="241"/>
      <c r="AK590" s="87">
        <v>4.583333333333333</v>
      </c>
      <c r="AL590" s="87"/>
      <c r="AM590" s="242"/>
      <c r="AN590" s="242">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43" t="s">
        <v>97</v>
      </c>
      <c r="AY590" s="102"/>
      <c r="AZ590" s="103"/>
      <c r="BA590" s="103"/>
      <c r="BB590" s="103"/>
      <c r="BC590" s="240"/>
      <c r="BD590" s="240"/>
      <c r="BE590" s="240"/>
      <c r="BF590" s="240"/>
      <c r="BG590" s="104">
        <f>AV590-AW590</f>
        <v>928</v>
      </c>
    </row>
    <row r="591" spans="1:65" s="106" customFormat="1" ht="35.1" customHeight="1">
      <c r="A591" s="84" t="str">
        <f t="shared" si="336"/>
        <v>XL19DT+1</v>
      </c>
      <c r="B591" s="84" t="str">
        <f t="shared" si="337"/>
        <v>XL19DT+2</v>
      </c>
      <c r="C591" s="84" t="str">
        <f t="shared" si="338"/>
        <v>XL19DT+3</v>
      </c>
      <c r="D591" s="84" t="str">
        <f t="shared" si="339"/>
        <v>XL19DT+4</v>
      </c>
      <c r="E591" s="32" t="s">
        <v>97</v>
      </c>
      <c r="F591" s="86">
        <v>19</v>
      </c>
      <c r="G591" s="86"/>
      <c r="H591" s="94" t="s">
        <v>5680</v>
      </c>
      <c r="I591" s="85" t="s">
        <v>258</v>
      </c>
      <c r="J591" s="95" t="s">
        <v>5156</v>
      </c>
      <c r="K591" s="85"/>
      <c r="L591" s="95" t="s">
        <v>5681</v>
      </c>
      <c r="M591" s="97"/>
      <c r="N591" s="97"/>
      <c r="O591" s="97"/>
      <c r="P591" s="97"/>
      <c r="Q591" s="96"/>
      <c r="R591" s="96"/>
      <c r="S591" s="96"/>
      <c r="T591" s="96"/>
      <c r="U591" s="240"/>
      <c r="V591" s="240"/>
      <c r="W591" s="240"/>
      <c r="X591" s="240"/>
      <c r="Y591" s="241"/>
      <c r="Z591" s="241"/>
      <c r="AA591" s="241"/>
      <c r="AB591" s="241"/>
      <c r="AC591" s="240"/>
      <c r="AD591" s="240"/>
      <c r="AE591" s="240"/>
      <c r="AF591" s="240"/>
      <c r="AG591" s="241"/>
      <c r="AH591" s="241"/>
      <c r="AI591" s="241"/>
      <c r="AJ591" s="241"/>
      <c r="AK591" s="87"/>
      <c r="AL591" s="87"/>
      <c r="AM591" s="242"/>
      <c r="AN591" s="242"/>
      <c r="AO591" s="99"/>
      <c r="AP591" s="99"/>
      <c r="AQ591" s="99"/>
      <c r="AR591" s="99"/>
      <c r="AS591" s="99"/>
      <c r="AT591" s="99"/>
      <c r="AU591" s="99"/>
      <c r="AV591" s="99"/>
      <c r="AW591" s="60"/>
      <c r="AX591" s="243" t="s">
        <v>97</v>
      </c>
      <c r="AY591" s="102">
        <v>1540</v>
      </c>
      <c r="AZ591" s="103">
        <v>840</v>
      </c>
      <c r="BA591" s="103">
        <v>600</v>
      </c>
      <c r="BB591" s="103">
        <v>490</v>
      </c>
      <c r="BC591" s="240">
        <v>1320</v>
      </c>
      <c r="BD591" s="240">
        <v>720</v>
      </c>
      <c r="BE591" s="240">
        <v>510</v>
      </c>
      <c r="BF591" s="240">
        <v>420</v>
      </c>
      <c r="BJ591" s="238" t="e">
        <f>M591*#REF!</f>
        <v>#REF!</v>
      </c>
      <c r="BK591" s="238" t="e">
        <f>N591*#REF!</f>
        <v>#REF!</v>
      </c>
      <c r="BL591" s="238" t="e">
        <f>O591*#REF!</f>
        <v>#REF!</v>
      </c>
      <c r="BM591" s="238" t="e">
        <f>P591*#REF!</f>
        <v>#REF!</v>
      </c>
    </row>
    <row r="592" spans="1:65" s="106" customFormat="1" ht="35.1" customHeight="1">
      <c r="A592" s="84" t="str">
        <f t="shared" si="336"/>
        <v>XL19DT_D1+1</v>
      </c>
      <c r="B592" s="84" t="str">
        <f t="shared" si="337"/>
        <v>XL19DT_D1+2</v>
      </c>
      <c r="C592" s="84" t="str">
        <f t="shared" si="338"/>
        <v>XL19DT_D1+3</v>
      </c>
      <c r="D592" s="84" t="str">
        <f t="shared" si="339"/>
        <v>XL19DT_D1+4</v>
      </c>
      <c r="E592" s="32" t="s">
        <v>97</v>
      </c>
      <c r="F592" s="86"/>
      <c r="G592" s="86"/>
      <c r="H592" s="94" t="s">
        <v>257</v>
      </c>
      <c r="I592" s="85" t="s">
        <v>5682</v>
      </c>
      <c r="J592" s="95" t="s">
        <v>5156</v>
      </c>
      <c r="K592" s="85" t="str">
        <f t="shared" si="352"/>
        <v>XL19DT_D1</v>
      </c>
      <c r="L592" s="95" t="s">
        <v>5683</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40"/>
      <c r="V592" s="240"/>
      <c r="W592" s="240"/>
      <c r="X592" s="240"/>
      <c r="Y592" s="241"/>
      <c r="Z592" s="241"/>
      <c r="AA592" s="241"/>
      <c r="AB592" s="241"/>
      <c r="AC592" s="240"/>
      <c r="AD592" s="240"/>
      <c r="AE592" s="240"/>
      <c r="AF592" s="240"/>
      <c r="AG592" s="241"/>
      <c r="AH592" s="241"/>
      <c r="AI592" s="241"/>
      <c r="AJ592" s="241"/>
      <c r="AK592" s="87">
        <v>7.99</v>
      </c>
      <c r="AL592" s="87"/>
      <c r="AM592" s="242"/>
      <c r="AN592" s="242">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43" t="s">
        <v>97</v>
      </c>
      <c r="AY592" s="102">
        <v>1260</v>
      </c>
      <c r="AZ592" s="103">
        <v>630</v>
      </c>
      <c r="BA592" s="103">
        <v>560</v>
      </c>
      <c r="BB592" s="103">
        <v>490</v>
      </c>
      <c r="BC592" s="240">
        <v>1080</v>
      </c>
      <c r="BD592" s="240">
        <v>540</v>
      </c>
      <c r="BE592" s="240">
        <v>480</v>
      </c>
      <c r="BF592" s="240">
        <v>420</v>
      </c>
      <c r="BG592" s="104">
        <f>AV592-AW592</f>
        <v>2031</v>
      </c>
      <c r="BJ592" s="238" t="e">
        <f>M592*#REF!</f>
        <v>#REF!</v>
      </c>
      <c r="BK592" s="238" t="e">
        <f>N592*#REF!</f>
        <v>#REF!</v>
      </c>
      <c r="BL592" s="238" t="e">
        <f>O592*#REF!</f>
        <v>#REF!</v>
      </c>
      <c r="BM592" s="238" t="e">
        <f>P592*#REF!</f>
        <v>#REF!</v>
      </c>
    </row>
    <row r="593" spans="1:65" s="106" customFormat="1" ht="35.1" customHeight="1">
      <c r="A593" s="84" t="str">
        <f t="shared" si="336"/>
        <v>XL19DT_D2+1</v>
      </c>
      <c r="B593" s="84" t="str">
        <f t="shared" si="337"/>
        <v>XL19DT_D2+2</v>
      </c>
      <c r="C593" s="84" t="str">
        <f t="shared" si="338"/>
        <v>XL19DT_D2+3</v>
      </c>
      <c r="D593" s="84" t="str">
        <f t="shared" si="339"/>
        <v>XL19DT_D2+4</v>
      </c>
      <c r="E593" s="32" t="s">
        <v>97</v>
      </c>
      <c r="F593" s="86"/>
      <c r="G593" s="86"/>
      <c r="H593" s="94" t="s">
        <v>259</v>
      </c>
      <c r="I593" s="85" t="s">
        <v>5684</v>
      </c>
      <c r="J593" s="95" t="s">
        <v>5683</v>
      </c>
      <c r="K593" s="85" t="str">
        <f t="shared" si="352"/>
        <v>XL19DT_D2</v>
      </c>
      <c r="L593" s="95" t="s">
        <v>5681</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40"/>
      <c r="V593" s="240"/>
      <c r="W593" s="240"/>
      <c r="X593" s="240"/>
      <c r="Y593" s="241"/>
      <c r="Z593" s="241"/>
      <c r="AA593" s="241"/>
      <c r="AB593" s="241"/>
      <c r="AC593" s="240"/>
      <c r="AD593" s="240"/>
      <c r="AE593" s="240"/>
      <c r="AF593" s="240"/>
      <c r="AG593" s="241"/>
      <c r="AH593" s="241"/>
      <c r="AI593" s="241"/>
      <c r="AJ593" s="241"/>
      <c r="AK593" s="87">
        <v>7.99</v>
      </c>
      <c r="AL593" s="87"/>
      <c r="AM593" s="242"/>
      <c r="AN593" s="242">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43" t="s">
        <v>97</v>
      </c>
      <c r="AY593" s="102">
        <v>1540</v>
      </c>
      <c r="AZ593" s="103">
        <v>840</v>
      </c>
      <c r="BA593" s="103">
        <v>600</v>
      </c>
      <c r="BB593" s="103">
        <v>490</v>
      </c>
      <c r="BC593" s="240">
        <v>1320</v>
      </c>
      <c r="BD593" s="240">
        <v>720</v>
      </c>
      <c r="BE593" s="240">
        <v>510</v>
      </c>
      <c r="BF593" s="240">
        <v>420</v>
      </c>
      <c r="BG593" s="104">
        <f>AV593-AW593</f>
        <v>1272</v>
      </c>
      <c r="BJ593" s="238" t="e">
        <f>M593*#REF!</f>
        <v>#REF!</v>
      </c>
      <c r="BK593" s="238" t="e">
        <f>N593*#REF!</f>
        <v>#REF!</v>
      </c>
      <c r="BL593" s="238" t="e">
        <f>O593*#REF!</f>
        <v>#REF!</v>
      </c>
      <c r="BM593" s="238" t="e">
        <f>P593*#REF!</f>
        <v>#REF!</v>
      </c>
    </row>
    <row r="594" spans="1:65" s="106" customFormat="1" ht="47.25">
      <c r="A594" s="84" t="str">
        <f t="shared" si="336"/>
        <v>XL20DT+1</v>
      </c>
      <c r="B594" s="84" t="str">
        <f t="shared" si="337"/>
        <v>XL20DT+2</v>
      </c>
      <c r="C594" s="84" t="str">
        <f t="shared" si="338"/>
        <v>XL20DT+3</v>
      </c>
      <c r="D594" s="84" t="str">
        <f t="shared" si="339"/>
        <v>XL20DT+4</v>
      </c>
      <c r="E594" s="32" t="s">
        <v>97</v>
      </c>
      <c r="F594" s="86">
        <v>20</v>
      </c>
      <c r="G594" s="86"/>
      <c r="H594" s="94" t="s">
        <v>260</v>
      </c>
      <c r="I594" s="85" t="s">
        <v>261</v>
      </c>
      <c r="J594" s="95" t="s">
        <v>275</v>
      </c>
      <c r="K594" s="85" t="str">
        <f t="shared" si="352"/>
        <v>XL20DT</v>
      </c>
      <c r="L594" s="95" t="s">
        <v>213</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40"/>
      <c r="V594" s="240"/>
      <c r="W594" s="240"/>
      <c r="X594" s="240"/>
      <c r="Y594" s="241"/>
      <c r="Z594" s="241"/>
      <c r="AA594" s="241"/>
      <c r="AB594" s="241"/>
      <c r="AC594" s="240"/>
      <c r="AD594" s="240"/>
      <c r="AE594" s="240"/>
      <c r="AF594" s="240"/>
      <c r="AG594" s="241"/>
      <c r="AH594" s="241"/>
      <c r="AI594" s="241"/>
      <c r="AJ594" s="241"/>
      <c r="AK594" s="87">
        <v>7.99</v>
      </c>
      <c r="AL594" s="87"/>
      <c r="AM594" s="242"/>
      <c r="AN594" s="242">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43" t="s">
        <v>97</v>
      </c>
      <c r="AY594" s="102">
        <v>1540</v>
      </c>
      <c r="AZ594" s="103">
        <v>840</v>
      </c>
      <c r="BA594" s="103">
        <v>600</v>
      </c>
      <c r="BB594" s="103">
        <v>490</v>
      </c>
      <c r="BC594" s="240">
        <v>1320</v>
      </c>
      <c r="BD594" s="240">
        <v>720</v>
      </c>
      <c r="BE594" s="240">
        <v>510</v>
      </c>
      <c r="BF594" s="240">
        <v>420</v>
      </c>
      <c r="BG594" s="104">
        <f>AV594-AW594</f>
        <v>1326</v>
      </c>
      <c r="BJ594" s="238" t="e">
        <f>M594*#REF!</f>
        <v>#REF!</v>
      </c>
      <c r="BK594" s="238" t="e">
        <f>N594*#REF!</f>
        <v>#REF!</v>
      </c>
      <c r="BL594" s="238" t="e">
        <f>O594*#REF!</f>
        <v>#REF!</v>
      </c>
      <c r="BM594" s="238" t="e">
        <f>P594*#REF!</f>
        <v>#REF!</v>
      </c>
    </row>
    <row r="595" spans="1:65" s="106" customFormat="1" ht="35.1" customHeight="1">
      <c r="A595" s="84" t="str">
        <f t="shared" si="336"/>
        <v>XL21DT+1</v>
      </c>
      <c r="B595" s="84" t="str">
        <f t="shared" si="337"/>
        <v>XL21DT+2</v>
      </c>
      <c r="C595" s="84" t="str">
        <f t="shared" si="338"/>
        <v>XL21DT+3</v>
      </c>
      <c r="D595" s="84" t="str">
        <f t="shared" si="339"/>
        <v>XL21DT+4</v>
      </c>
      <c r="E595" s="32" t="s">
        <v>97</v>
      </c>
      <c r="F595" s="86">
        <v>21</v>
      </c>
      <c r="G595" s="86"/>
      <c r="H595" s="94" t="s">
        <v>262</v>
      </c>
      <c r="I595" s="85" t="s">
        <v>5685</v>
      </c>
      <c r="J595" s="95" t="s">
        <v>213</v>
      </c>
      <c r="K595" s="85" t="str">
        <f t="shared" si="352"/>
        <v>XL21DT</v>
      </c>
      <c r="L595" s="95" t="s">
        <v>5686</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40"/>
      <c r="V595" s="240"/>
      <c r="W595" s="240"/>
      <c r="X595" s="240"/>
      <c r="Y595" s="241"/>
      <c r="Z595" s="241"/>
      <c r="AA595" s="241"/>
      <c r="AB595" s="241"/>
      <c r="AC595" s="240"/>
      <c r="AD595" s="240"/>
      <c r="AE595" s="240"/>
      <c r="AF595" s="240"/>
      <c r="AG595" s="241"/>
      <c r="AH595" s="241"/>
      <c r="AI595" s="241"/>
      <c r="AJ595" s="241"/>
      <c r="AK595" s="87">
        <v>7.99</v>
      </c>
      <c r="AL595" s="87"/>
      <c r="AM595" s="242"/>
      <c r="AN595" s="242">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43" t="s">
        <v>97</v>
      </c>
      <c r="AY595" s="102">
        <v>1400</v>
      </c>
      <c r="AZ595" s="103">
        <v>840</v>
      </c>
      <c r="BA595" s="103">
        <v>600</v>
      </c>
      <c r="BB595" s="103">
        <v>490</v>
      </c>
      <c r="BC595" s="240">
        <v>1200</v>
      </c>
      <c r="BD595" s="240">
        <v>720</v>
      </c>
      <c r="BE595" s="240">
        <v>510</v>
      </c>
      <c r="BF595" s="240">
        <v>420</v>
      </c>
      <c r="BG595" s="104">
        <f>AV595-AW595</f>
        <v>1608</v>
      </c>
      <c r="BJ595" s="238" t="e">
        <f>M595*#REF!</f>
        <v>#REF!</v>
      </c>
      <c r="BK595" s="238" t="e">
        <f>N595*#REF!</f>
        <v>#REF!</v>
      </c>
      <c r="BL595" s="238" t="e">
        <f>O595*#REF!</f>
        <v>#REF!</v>
      </c>
      <c r="BM595" s="238" t="e">
        <f>P595*#REF!</f>
        <v>#REF!</v>
      </c>
    </row>
    <row r="596" spans="1:65" s="106" customFormat="1" ht="35.1" customHeight="1">
      <c r="A596" s="84" t="str">
        <f t="shared" si="336"/>
        <v>XL22DT+1</v>
      </c>
      <c r="B596" s="84" t="str">
        <f t="shared" si="337"/>
        <v>XL22DT+2</v>
      </c>
      <c r="C596" s="84" t="str">
        <f t="shared" si="338"/>
        <v>XL22DT+3</v>
      </c>
      <c r="D596" s="84" t="str">
        <f t="shared" si="339"/>
        <v>XL22DT+4</v>
      </c>
      <c r="E596" s="32" t="s">
        <v>97</v>
      </c>
      <c r="F596" s="86">
        <v>22</v>
      </c>
      <c r="G596" s="86"/>
      <c r="H596" s="94" t="s">
        <v>5687</v>
      </c>
      <c r="I596" s="85" t="s">
        <v>264</v>
      </c>
      <c r="J596" s="95" t="s">
        <v>213</v>
      </c>
      <c r="K596" s="85"/>
      <c r="L596" s="95" t="s">
        <v>5683</v>
      </c>
      <c r="M596" s="97"/>
      <c r="N596" s="97"/>
      <c r="O596" s="97"/>
      <c r="P596" s="97"/>
      <c r="Q596" s="96"/>
      <c r="R596" s="96"/>
      <c r="S596" s="96"/>
      <c r="T596" s="96"/>
      <c r="U596" s="240"/>
      <c r="V596" s="240"/>
      <c r="W596" s="240"/>
      <c r="X596" s="240"/>
      <c r="Y596" s="241"/>
      <c r="Z596" s="241"/>
      <c r="AA596" s="241"/>
      <c r="AB596" s="241"/>
      <c r="AC596" s="240"/>
      <c r="AD596" s="240"/>
      <c r="AE596" s="240"/>
      <c r="AF596" s="240"/>
      <c r="AG596" s="241"/>
      <c r="AH596" s="241"/>
      <c r="AI596" s="241"/>
      <c r="AJ596" s="241"/>
      <c r="AK596" s="87"/>
      <c r="AL596" s="87"/>
      <c r="AM596" s="242"/>
      <c r="AN596" s="242"/>
      <c r="AO596" s="99"/>
      <c r="AP596" s="99"/>
      <c r="AQ596" s="99"/>
      <c r="AR596" s="99"/>
      <c r="AS596" s="99"/>
      <c r="AT596" s="99"/>
      <c r="AU596" s="99"/>
      <c r="AV596" s="99"/>
      <c r="AW596" s="60"/>
      <c r="AX596" s="243" t="s">
        <v>97</v>
      </c>
      <c r="AY596" s="102">
        <v>1540</v>
      </c>
      <c r="AZ596" s="103">
        <v>840</v>
      </c>
      <c r="BA596" s="103">
        <v>600</v>
      </c>
      <c r="BB596" s="103">
        <v>490</v>
      </c>
      <c r="BC596" s="240">
        <v>1320</v>
      </c>
      <c r="BD596" s="240">
        <v>720</v>
      </c>
      <c r="BE596" s="240">
        <v>510</v>
      </c>
      <c r="BF596" s="240">
        <v>420</v>
      </c>
      <c r="BJ596" s="238" t="e">
        <f>M596*#REF!</f>
        <v>#REF!</v>
      </c>
      <c r="BK596" s="238" t="e">
        <f>N596*#REF!</f>
        <v>#REF!</v>
      </c>
      <c r="BL596" s="238" t="e">
        <f>O596*#REF!</f>
        <v>#REF!</v>
      </c>
      <c r="BM596" s="238" t="e">
        <f>P596*#REF!</f>
        <v>#REF!</v>
      </c>
    </row>
    <row r="597" spans="1:65" s="106" customFormat="1" ht="35.1" customHeight="1">
      <c r="A597" s="84" t="str">
        <f t="shared" si="336"/>
        <v>XL22DT_D1+1</v>
      </c>
      <c r="B597" s="84" t="str">
        <f t="shared" si="337"/>
        <v>XL22DT_D1+2</v>
      </c>
      <c r="C597" s="84" t="str">
        <f t="shared" si="338"/>
        <v>XL22DT_D1+3</v>
      </c>
      <c r="D597" s="84" t="str">
        <f t="shared" si="339"/>
        <v>XL22DT_D1+4</v>
      </c>
      <c r="E597" s="32" t="s">
        <v>97</v>
      </c>
      <c r="F597" s="86"/>
      <c r="G597" s="86"/>
      <c r="H597" s="94" t="s">
        <v>263</v>
      </c>
      <c r="I597" s="85" t="s">
        <v>5677</v>
      </c>
      <c r="J597" s="95" t="s">
        <v>213</v>
      </c>
      <c r="K597" s="85" t="str">
        <f t="shared" si="352"/>
        <v>XL22DT_D1</v>
      </c>
      <c r="L597" s="95" t="s">
        <v>1102</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40"/>
      <c r="V597" s="240"/>
      <c r="W597" s="240"/>
      <c r="X597" s="240"/>
      <c r="Y597" s="241"/>
      <c r="Z597" s="241"/>
      <c r="AA597" s="241"/>
      <c r="AB597" s="241"/>
      <c r="AC597" s="240"/>
      <c r="AD597" s="240"/>
      <c r="AE597" s="240"/>
      <c r="AF597" s="240"/>
      <c r="AG597" s="241"/>
      <c r="AH597" s="241"/>
      <c r="AI597" s="241"/>
      <c r="AJ597" s="241"/>
      <c r="AK597" s="87">
        <v>7.99</v>
      </c>
      <c r="AL597" s="87"/>
      <c r="AM597" s="242"/>
      <c r="AN597" s="242">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43" t="s">
        <v>97</v>
      </c>
      <c r="AY597" s="102">
        <v>1960</v>
      </c>
      <c r="AZ597" s="103">
        <v>980</v>
      </c>
      <c r="BA597" s="103">
        <v>600</v>
      </c>
      <c r="BB597" s="103">
        <v>490</v>
      </c>
      <c r="BC597" s="240">
        <v>1680</v>
      </c>
      <c r="BD597" s="240">
        <v>840</v>
      </c>
      <c r="BE597" s="240">
        <v>510</v>
      </c>
      <c r="BF597" s="240">
        <v>420</v>
      </c>
      <c r="BG597" s="104">
        <f t="shared" ref="BG597:BG603" si="361">AV597-AW597</f>
        <v>1749</v>
      </c>
      <c r="BJ597" s="238" t="e">
        <f>M597*#REF!</f>
        <v>#REF!</v>
      </c>
      <c r="BK597" s="238" t="e">
        <f>N597*#REF!</f>
        <v>#REF!</v>
      </c>
      <c r="BL597" s="238" t="e">
        <f>O597*#REF!</f>
        <v>#REF!</v>
      </c>
      <c r="BM597" s="238" t="e">
        <f>P597*#REF!</f>
        <v>#REF!</v>
      </c>
    </row>
    <row r="598" spans="1:65" s="106" customFormat="1" ht="35.1" customHeight="1">
      <c r="A598" s="84" t="str">
        <f t="shared" si="336"/>
        <v>XL22DT_D2+1</v>
      </c>
      <c r="B598" s="84" t="str">
        <f t="shared" si="337"/>
        <v>XL22DT_D2+2</v>
      </c>
      <c r="C598" s="84" t="str">
        <f t="shared" si="338"/>
        <v>XL22DT_D2+3</v>
      </c>
      <c r="D598" s="84" t="str">
        <f t="shared" si="339"/>
        <v>XL22DT_D2+4</v>
      </c>
      <c r="E598" s="32" t="s">
        <v>97</v>
      </c>
      <c r="F598" s="86"/>
      <c r="G598" s="86"/>
      <c r="H598" s="94" t="s">
        <v>265</v>
      </c>
      <c r="I598" s="85" t="s">
        <v>5688</v>
      </c>
      <c r="J598" s="95" t="s">
        <v>1102</v>
      </c>
      <c r="K598" s="85" t="str">
        <f t="shared" si="352"/>
        <v>XL22DT_D2</v>
      </c>
      <c r="L598" s="95" t="s">
        <v>5683</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40"/>
      <c r="V598" s="240"/>
      <c r="W598" s="240"/>
      <c r="X598" s="240"/>
      <c r="Y598" s="241"/>
      <c r="Z598" s="241"/>
      <c r="AA598" s="241"/>
      <c r="AB598" s="241"/>
      <c r="AC598" s="240"/>
      <c r="AD598" s="240"/>
      <c r="AE598" s="240"/>
      <c r="AF598" s="240"/>
      <c r="AG598" s="241"/>
      <c r="AH598" s="241"/>
      <c r="AI598" s="241"/>
      <c r="AJ598" s="241"/>
      <c r="AK598" s="87">
        <v>7.99</v>
      </c>
      <c r="AL598" s="87"/>
      <c r="AM598" s="242"/>
      <c r="AN598" s="242">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43" t="s">
        <v>97</v>
      </c>
      <c r="AY598" s="102"/>
      <c r="AZ598" s="103"/>
      <c r="BA598" s="103"/>
      <c r="BB598" s="103"/>
      <c r="BC598" s="240"/>
      <c r="BD598" s="240"/>
      <c r="BE598" s="240"/>
      <c r="BF598" s="240"/>
      <c r="BG598" s="104">
        <f t="shared" si="361"/>
        <v>2031</v>
      </c>
    </row>
    <row r="599" spans="1:65" s="106" customFormat="1" ht="35.1" customHeight="1">
      <c r="A599" s="84" t="str">
        <f t="shared" si="336"/>
        <v>XL23DT+1</v>
      </c>
      <c r="B599" s="84" t="str">
        <f t="shared" si="337"/>
        <v>XL23DT+2</v>
      </c>
      <c r="C599" s="84" t="str">
        <f t="shared" si="338"/>
        <v>XL23DT+3</v>
      </c>
      <c r="D599" s="84" t="str">
        <f t="shared" si="339"/>
        <v>XL23DT+4</v>
      </c>
      <c r="E599" s="32" t="s">
        <v>97</v>
      </c>
      <c r="F599" s="86">
        <v>23</v>
      </c>
      <c r="G599" s="86"/>
      <c r="H599" s="94" t="s">
        <v>266</v>
      </c>
      <c r="I599" s="85" t="s">
        <v>267</v>
      </c>
      <c r="J599" s="95" t="s">
        <v>215</v>
      </c>
      <c r="K599" s="85" t="str">
        <f t="shared" si="352"/>
        <v>XL23DT</v>
      </c>
      <c r="L599" s="95" t="s">
        <v>5689</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40"/>
      <c r="V599" s="240"/>
      <c r="W599" s="240"/>
      <c r="X599" s="240"/>
      <c r="Y599" s="241"/>
      <c r="Z599" s="241"/>
      <c r="AA599" s="241"/>
      <c r="AB599" s="241"/>
      <c r="AC599" s="240"/>
      <c r="AD599" s="240"/>
      <c r="AE599" s="240"/>
      <c r="AF599" s="240"/>
      <c r="AG599" s="241"/>
      <c r="AH599" s="241"/>
      <c r="AI599" s="241"/>
      <c r="AJ599" s="241"/>
      <c r="AK599" s="87">
        <v>7.99</v>
      </c>
      <c r="AL599" s="87"/>
      <c r="AM599" s="242"/>
      <c r="AN599" s="242">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43" t="s">
        <v>97</v>
      </c>
      <c r="AY599" s="102">
        <v>1540</v>
      </c>
      <c r="AZ599" s="103">
        <v>840</v>
      </c>
      <c r="BA599" s="103">
        <v>600</v>
      </c>
      <c r="BB599" s="103">
        <v>490</v>
      </c>
      <c r="BC599" s="240">
        <v>1320</v>
      </c>
      <c r="BD599" s="240">
        <v>720</v>
      </c>
      <c r="BE599" s="240">
        <v>510</v>
      </c>
      <c r="BF599" s="240">
        <v>420</v>
      </c>
      <c r="BG599" s="104">
        <f t="shared" si="361"/>
        <v>1749</v>
      </c>
      <c r="BJ599" s="238" t="e">
        <f>M599*#REF!</f>
        <v>#REF!</v>
      </c>
      <c r="BK599" s="238" t="e">
        <f>N599*#REF!</f>
        <v>#REF!</v>
      </c>
      <c r="BL599" s="238" t="e">
        <f>O599*#REF!</f>
        <v>#REF!</v>
      </c>
      <c r="BM599" s="238" t="e">
        <f>P599*#REF!</f>
        <v>#REF!</v>
      </c>
    </row>
    <row r="600" spans="1:65" s="106" customFormat="1" ht="35.1" customHeight="1">
      <c r="A600" s="84" t="str">
        <f t="shared" si="336"/>
        <v>XL24DT+1</v>
      </c>
      <c r="B600" s="84" t="str">
        <f t="shared" si="337"/>
        <v>XL24DT+2</v>
      </c>
      <c r="C600" s="84" t="str">
        <f t="shared" si="338"/>
        <v>XL24DT+3</v>
      </c>
      <c r="D600" s="84" t="str">
        <f t="shared" si="339"/>
        <v>XL24DT+4</v>
      </c>
      <c r="E600" s="32" t="s">
        <v>97</v>
      </c>
      <c r="F600" s="86">
        <v>24</v>
      </c>
      <c r="G600" s="86"/>
      <c r="H600" s="94" t="s">
        <v>268</v>
      </c>
      <c r="I600" s="85" t="s">
        <v>5690</v>
      </c>
      <c r="J600" s="95" t="s">
        <v>1102</v>
      </c>
      <c r="K600" s="85" t="str">
        <f t="shared" si="352"/>
        <v>XL24DT</v>
      </c>
      <c r="L600" s="95" t="s">
        <v>5691</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40"/>
      <c r="V600" s="240"/>
      <c r="W600" s="240"/>
      <c r="X600" s="240"/>
      <c r="Y600" s="241"/>
      <c r="Z600" s="241"/>
      <c r="AA600" s="241"/>
      <c r="AB600" s="241"/>
      <c r="AC600" s="240"/>
      <c r="AD600" s="240"/>
      <c r="AE600" s="240"/>
      <c r="AF600" s="240"/>
      <c r="AG600" s="241"/>
      <c r="AH600" s="241"/>
      <c r="AI600" s="241"/>
      <c r="AJ600" s="241"/>
      <c r="AK600" s="87">
        <v>7.99</v>
      </c>
      <c r="AL600" s="87"/>
      <c r="AM600" s="242"/>
      <c r="AN600" s="242">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43" t="s">
        <v>97</v>
      </c>
      <c r="AY600" s="102">
        <v>1260</v>
      </c>
      <c r="AZ600" s="103">
        <v>630</v>
      </c>
      <c r="BA600" s="103">
        <v>560</v>
      </c>
      <c r="BB600" s="103">
        <v>490</v>
      </c>
      <c r="BC600" s="240">
        <v>1080</v>
      </c>
      <c r="BD600" s="240">
        <v>540</v>
      </c>
      <c r="BE600" s="240">
        <v>480</v>
      </c>
      <c r="BF600" s="240">
        <v>420</v>
      </c>
      <c r="BG600" s="104">
        <f t="shared" si="361"/>
        <v>1185</v>
      </c>
      <c r="BJ600" s="238" t="e">
        <f>M600*#REF!</f>
        <v>#REF!</v>
      </c>
      <c r="BK600" s="238" t="e">
        <f>N600*#REF!</f>
        <v>#REF!</v>
      </c>
      <c r="BL600" s="238" t="e">
        <f>O600*#REF!</f>
        <v>#REF!</v>
      </c>
      <c r="BM600" s="238" t="e">
        <f>P600*#REF!</f>
        <v>#REF!</v>
      </c>
    </row>
    <row r="601" spans="1:65" s="106" customFormat="1" ht="35.1" customHeight="1">
      <c r="A601" s="84" t="str">
        <f t="shared" si="336"/>
        <v>XL25DT+1</v>
      </c>
      <c r="B601" s="84" t="str">
        <f t="shared" si="337"/>
        <v>XL25DT+2</v>
      </c>
      <c r="C601" s="84" t="str">
        <f t="shared" si="338"/>
        <v>XL25DT+3</v>
      </c>
      <c r="D601" s="84" t="str">
        <f t="shared" si="339"/>
        <v>XL25DT+4</v>
      </c>
      <c r="E601" s="32" t="s">
        <v>97</v>
      </c>
      <c r="F601" s="86">
        <v>25</v>
      </c>
      <c r="G601" s="86"/>
      <c r="H601" s="94" t="s">
        <v>270</v>
      </c>
      <c r="I601" s="85" t="s">
        <v>271</v>
      </c>
      <c r="J601" s="95" t="s">
        <v>213</v>
      </c>
      <c r="K601" s="85" t="str">
        <f t="shared" si="352"/>
        <v>XL25DT</v>
      </c>
      <c r="L601" s="95" t="s">
        <v>1102</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40"/>
      <c r="V601" s="240"/>
      <c r="W601" s="240"/>
      <c r="X601" s="240"/>
      <c r="Y601" s="241"/>
      <c r="Z601" s="241"/>
      <c r="AA601" s="241"/>
      <c r="AB601" s="241"/>
      <c r="AC601" s="240"/>
      <c r="AD601" s="240"/>
      <c r="AE601" s="240"/>
      <c r="AF601" s="240"/>
      <c r="AG601" s="241"/>
      <c r="AH601" s="241"/>
      <c r="AI601" s="241"/>
      <c r="AJ601" s="241"/>
      <c r="AK601" s="87">
        <v>7.99</v>
      </c>
      <c r="AL601" s="87"/>
      <c r="AM601" s="242"/>
      <c r="AN601" s="242">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43" t="s">
        <v>97</v>
      </c>
      <c r="AY601" s="102">
        <v>1680</v>
      </c>
      <c r="AZ601" s="103">
        <v>840</v>
      </c>
      <c r="BA601" s="103">
        <v>600</v>
      </c>
      <c r="BB601" s="103">
        <v>490</v>
      </c>
      <c r="BC601" s="240">
        <v>1440</v>
      </c>
      <c r="BD601" s="240">
        <v>720</v>
      </c>
      <c r="BE601" s="240">
        <v>510</v>
      </c>
      <c r="BF601" s="240">
        <v>420</v>
      </c>
      <c r="BG601" s="104">
        <f t="shared" si="361"/>
        <v>1890</v>
      </c>
      <c r="BJ601" s="238" t="e">
        <f>M601*#REF!</f>
        <v>#REF!</v>
      </c>
      <c r="BK601" s="238" t="e">
        <f>N601*#REF!</f>
        <v>#REF!</v>
      </c>
      <c r="BL601" s="238" t="e">
        <f>O601*#REF!</f>
        <v>#REF!</v>
      </c>
      <c r="BM601" s="238" t="e">
        <f>P601*#REF!</f>
        <v>#REF!</v>
      </c>
    </row>
    <row r="602" spans="1:65" s="106" customFormat="1" ht="35.1" customHeight="1">
      <c r="A602" s="84" t="str">
        <f t="shared" si="336"/>
        <v>XL26DT+1</v>
      </c>
      <c r="B602" s="84" t="str">
        <f t="shared" si="337"/>
        <v>XL26DT+2</v>
      </c>
      <c r="C602" s="84" t="str">
        <f t="shared" si="338"/>
        <v>XL26DT+3</v>
      </c>
      <c r="D602" s="84" t="str">
        <f t="shared" si="339"/>
        <v>XL26DT+4</v>
      </c>
      <c r="E602" s="32" t="s">
        <v>97</v>
      </c>
      <c r="F602" s="86">
        <v>26</v>
      </c>
      <c r="G602" s="86"/>
      <c r="H602" s="94" t="s">
        <v>272</v>
      </c>
      <c r="I602" s="85" t="s">
        <v>273</v>
      </c>
      <c r="J602" s="95" t="s">
        <v>213</v>
      </c>
      <c r="K602" s="85" t="str">
        <f t="shared" si="352"/>
        <v>XL26DT</v>
      </c>
      <c r="L602" s="95" t="s">
        <v>1102</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40"/>
      <c r="V602" s="240"/>
      <c r="W602" s="240"/>
      <c r="X602" s="240"/>
      <c r="Y602" s="241"/>
      <c r="Z602" s="241"/>
      <c r="AA602" s="241"/>
      <c r="AB602" s="241"/>
      <c r="AC602" s="240"/>
      <c r="AD602" s="240"/>
      <c r="AE602" s="240"/>
      <c r="AF602" s="240"/>
      <c r="AG602" s="241"/>
      <c r="AH602" s="241"/>
      <c r="AI602" s="241"/>
      <c r="AJ602" s="241"/>
      <c r="AK602" s="87">
        <v>7.99</v>
      </c>
      <c r="AL602" s="87"/>
      <c r="AM602" s="242"/>
      <c r="AN602" s="242">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43" t="s">
        <v>97</v>
      </c>
      <c r="AY602" s="102">
        <v>1400</v>
      </c>
      <c r="AZ602" s="103">
        <v>840</v>
      </c>
      <c r="BA602" s="103">
        <v>600</v>
      </c>
      <c r="BB602" s="103">
        <v>490</v>
      </c>
      <c r="BC602" s="240">
        <v>1200</v>
      </c>
      <c r="BD602" s="240">
        <v>720</v>
      </c>
      <c r="BE602" s="240">
        <v>510</v>
      </c>
      <c r="BF602" s="240">
        <v>420</v>
      </c>
      <c r="BG602" s="104">
        <f t="shared" si="361"/>
        <v>1749</v>
      </c>
      <c r="BJ602" s="238" t="e">
        <f>M602*#REF!</f>
        <v>#REF!</v>
      </c>
      <c r="BK602" s="238" t="e">
        <f>N602*#REF!</f>
        <v>#REF!</v>
      </c>
      <c r="BL602" s="238" t="e">
        <f>O602*#REF!</f>
        <v>#REF!</v>
      </c>
      <c r="BM602" s="238" t="e">
        <f>P602*#REF!</f>
        <v>#REF!</v>
      </c>
    </row>
    <row r="603" spans="1:65" s="106" customFormat="1" ht="35.1" customHeight="1">
      <c r="A603" s="84" t="str">
        <f t="shared" si="336"/>
        <v>XL27DT+1</v>
      </c>
      <c r="B603" s="84" t="str">
        <f t="shared" si="337"/>
        <v>XL27DT+2</v>
      </c>
      <c r="C603" s="84" t="str">
        <f t="shared" si="338"/>
        <v>XL27DT+3</v>
      </c>
      <c r="D603" s="84" t="str">
        <f t="shared" si="339"/>
        <v>XL27DT+4</v>
      </c>
      <c r="E603" s="32" t="s">
        <v>97</v>
      </c>
      <c r="F603" s="86">
        <v>27</v>
      </c>
      <c r="G603" s="86"/>
      <c r="H603" s="94" t="s">
        <v>274</v>
      </c>
      <c r="I603" s="85" t="s">
        <v>275</v>
      </c>
      <c r="J603" s="95" t="s">
        <v>297</v>
      </c>
      <c r="K603" s="85" t="str">
        <f t="shared" si="352"/>
        <v>XL27DT</v>
      </c>
      <c r="L603" s="95" t="s">
        <v>242</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40"/>
      <c r="V603" s="240"/>
      <c r="W603" s="240"/>
      <c r="X603" s="240"/>
      <c r="Y603" s="241"/>
      <c r="Z603" s="241"/>
      <c r="AA603" s="241"/>
      <c r="AB603" s="241"/>
      <c r="AC603" s="240"/>
      <c r="AD603" s="240"/>
      <c r="AE603" s="240"/>
      <c r="AF603" s="240"/>
      <c r="AG603" s="241"/>
      <c r="AH603" s="241"/>
      <c r="AI603" s="241"/>
      <c r="AJ603" s="241"/>
      <c r="AK603" s="87">
        <v>7.99</v>
      </c>
      <c r="AL603" s="87"/>
      <c r="AM603" s="242"/>
      <c r="AN603" s="242">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43" t="s">
        <v>97</v>
      </c>
      <c r="AY603" s="102"/>
      <c r="AZ603" s="103"/>
      <c r="BA603" s="103"/>
      <c r="BB603" s="103"/>
      <c r="BC603" s="240"/>
      <c r="BD603" s="240"/>
      <c r="BE603" s="240"/>
      <c r="BF603" s="240"/>
      <c r="BG603" s="104">
        <f t="shared" si="361"/>
        <v>1326</v>
      </c>
    </row>
    <row r="604" spans="1:65" s="106" customFormat="1" ht="35.1" customHeight="1">
      <c r="A604" s="84" t="str">
        <f t="shared" si="336"/>
        <v>XL28DT+1</v>
      </c>
      <c r="B604" s="84" t="str">
        <f t="shared" si="337"/>
        <v>XL28DT+2</v>
      </c>
      <c r="C604" s="84" t="str">
        <f t="shared" si="338"/>
        <v>XL28DT+3</v>
      </c>
      <c r="D604" s="84" t="str">
        <f t="shared" si="339"/>
        <v>XL28DT+4</v>
      </c>
      <c r="E604" s="32" t="s">
        <v>97</v>
      </c>
      <c r="F604" s="86">
        <v>28</v>
      </c>
      <c r="G604" s="86"/>
      <c r="H604" s="94" t="s">
        <v>5692</v>
      </c>
      <c r="I604" s="85" t="s">
        <v>277</v>
      </c>
      <c r="J604" s="95" t="s">
        <v>213</v>
      </c>
      <c r="K604" s="85"/>
      <c r="L604" s="95" t="s">
        <v>169</v>
      </c>
      <c r="M604" s="97"/>
      <c r="N604" s="97"/>
      <c r="O604" s="97"/>
      <c r="P604" s="97"/>
      <c r="Q604" s="96"/>
      <c r="R604" s="96"/>
      <c r="S604" s="96"/>
      <c r="T604" s="96"/>
      <c r="U604" s="240"/>
      <c r="V604" s="240"/>
      <c r="W604" s="240"/>
      <c r="X604" s="240"/>
      <c r="Y604" s="241"/>
      <c r="Z604" s="241"/>
      <c r="AA604" s="241"/>
      <c r="AB604" s="241"/>
      <c r="AC604" s="240"/>
      <c r="AD604" s="240"/>
      <c r="AE604" s="240"/>
      <c r="AF604" s="240"/>
      <c r="AG604" s="241"/>
      <c r="AH604" s="241"/>
      <c r="AI604" s="241"/>
      <c r="AJ604" s="241"/>
      <c r="AK604" s="87"/>
      <c r="AL604" s="87"/>
      <c r="AM604" s="242"/>
      <c r="AN604" s="242"/>
      <c r="AO604" s="99"/>
      <c r="AP604" s="99"/>
      <c r="AQ604" s="99"/>
      <c r="AR604" s="99"/>
      <c r="AS604" s="99"/>
      <c r="AT604" s="99"/>
      <c r="AU604" s="99"/>
      <c r="AV604" s="99"/>
      <c r="AW604" s="60"/>
      <c r="AX604" s="243" t="s">
        <v>97</v>
      </c>
      <c r="AY604" s="102">
        <v>1540</v>
      </c>
      <c r="AZ604" s="103">
        <v>840</v>
      </c>
      <c r="BA604" s="103">
        <v>600</v>
      </c>
      <c r="BB604" s="103">
        <v>490</v>
      </c>
      <c r="BC604" s="240">
        <v>1320</v>
      </c>
      <c r="BD604" s="240">
        <v>720</v>
      </c>
      <c r="BE604" s="240">
        <v>510</v>
      </c>
      <c r="BF604" s="240">
        <v>420</v>
      </c>
      <c r="BJ604" s="238" t="e">
        <f>M604*#REF!</f>
        <v>#REF!</v>
      </c>
      <c r="BK604" s="238" t="e">
        <f>N604*#REF!</f>
        <v>#REF!</v>
      </c>
      <c r="BL604" s="238" t="e">
        <f>O604*#REF!</f>
        <v>#REF!</v>
      </c>
      <c r="BM604" s="238" t="e">
        <f>P604*#REF!</f>
        <v>#REF!</v>
      </c>
    </row>
    <row r="605" spans="1:65" s="106" customFormat="1" ht="35.1" customHeight="1">
      <c r="A605" s="84" t="str">
        <f t="shared" si="336"/>
        <v>XL28DT_D1+1</v>
      </c>
      <c r="B605" s="84" t="str">
        <f t="shared" si="337"/>
        <v>XL28DT_D1+2</v>
      </c>
      <c r="C605" s="84" t="str">
        <f t="shared" si="338"/>
        <v>XL28DT_D1+3</v>
      </c>
      <c r="D605" s="84" t="str">
        <f t="shared" si="339"/>
        <v>XL28DT_D1+4</v>
      </c>
      <c r="E605" s="32" t="s">
        <v>97</v>
      </c>
      <c r="F605" s="86"/>
      <c r="G605" s="86"/>
      <c r="H605" s="94" t="s">
        <v>276</v>
      </c>
      <c r="I605" s="85" t="s">
        <v>5677</v>
      </c>
      <c r="J605" s="95" t="s">
        <v>213</v>
      </c>
      <c r="K605" s="85" t="str">
        <f t="shared" si="352"/>
        <v>XL28DT_D1</v>
      </c>
      <c r="L605" s="95" t="s">
        <v>1102</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40"/>
      <c r="V605" s="240"/>
      <c r="W605" s="240"/>
      <c r="X605" s="240"/>
      <c r="Y605" s="241"/>
      <c r="Z605" s="241"/>
      <c r="AA605" s="241"/>
      <c r="AB605" s="241"/>
      <c r="AC605" s="240"/>
      <c r="AD605" s="240"/>
      <c r="AE605" s="240"/>
      <c r="AF605" s="240"/>
      <c r="AG605" s="241"/>
      <c r="AH605" s="241"/>
      <c r="AI605" s="241"/>
      <c r="AJ605" s="241"/>
      <c r="AK605" s="87">
        <v>7.99</v>
      </c>
      <c r="AL605" s="87"/>
      <c r="AM605" s="242"/>
      <c r="AN605" s="242">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43" t="s">
        <v>97</v>
      </c>
      <c r="AY605" s="102">
        <v>1260</v>
      </c>
      <c r="AZ605" s="103">
        <v>630</v>
      </c>
      <c r="BA605" s="103">
        <v>560</v>
      </c>
      <c r="BB605" s="103">
        <v>490</v>
      </c>
      <c r="BC605" s="240">
        <v>1080</v>
      </c>
      <c r="BD605" s="240">
        <v>540</v>
      </c>
      <c r="BE605" s="240">
        <v>480</v>
      </c>
      <c r="BF605" s="240">
        <v>420</v>
      </c>
      <c r="BG605" s="104">
        <f>AV605-AW605</f>
        <v>1749</v>
      </c>
      <c r="BJ605" s="238" t="e">
        <f>M605*#REF!</f>
        <v>#REF!</v>
      </c>
      <c r="BK605" s="238" t="e">
        <f>N605*#REF!</f>
        <v>#REF!</v>
      </c>
      <c r="BL605" s="238" t="e">
        <f>O605*#REF!</f>
        <v>#REF!</v>
      </c>
      <c r="BM605" s="238" t="e">
        <f>P605*#REF!</f>
        <v>#REF!</v>
      </c>
    </row>
    <row r="606" spans="1:65" s="106" customFormat="1" ht="35.1" customHeight="1">
      <c r="A606" s="84" t="str">
        <f t="shared" si="336"/>
        <v>XL28DT_D2+1</v>
      </c>
      <c r="B606" s="84" t="str">
        <f t="shared" si="337"/>
        <v>XL28DT_D2+2</v>
      </c>
      <c r="C606" s="84" t="str">
        <f t="shared" si="338"/>
        <v>XL28DT_D2+3</v>
      </c>
      <c r="D606" s="84" t="str">
        <f t="shared" si="339"/>
        <v>XL28DT_D2+4</v>
      </c>
      <c r="E606" s="32" t="s">
        <v>97</v>
      </c>
      <c r="F606" s="86"/>
      <c r="G606" s="86"/>
      <c r="H606" s="94" t="s">
        <v>278</v>
      </c>
      <c r="I606" s="85" t="s">
        <v>5693</v>
      </c>
      <c r="J606" s="95" t="s">
        <v>1102</v>
      </c>
      <c r="K606" s="85" t="str">
        <f t="shared" si="352"/>
        <v>XL28DT_D2</v>
      </c>
      <c r="L606" s="95" t="s">
        <v>169</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40"/>
      <c r="V606" s="240"/>
      <c r="W606" s="240"/>
      <c r="X606" s="240"/>
      <c r="Y606" s="241"/>
      <c r="Z606" s="241"/>
      <c r="AA606" s="241"/>
      <c r="AB606" s="241"/>
      <c r="AC606" s="240"/>
      <c r="AD606" s="240"/>
      <c r="AE606" s="240"/>
      <c r="AF606" s="240"/>
      <c r="AG606" s="241"/>
      <c r="AH606" s="241"/>
      <c r="AI606" s="241"/>
      <c r="AJ606" s="241"/>
      <c r="AK606" s="87">
        <v>7.99</v>
      </c>
      <c r="AL606" s="87"/>
      <c r="AM606" s="242"/>
      <c r="AN606" s="242">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43" t="s">
        <v>97</v>
      </c>
      <c r="AY606" s="102"/>
      <c r="AZ606" s="103"/>
      <c r="BA606" s="103"/>
      <c r="BB606" s="103"/>
      <c r="BC606" s="240"/>
      <c r="BD606" s="240"/>
      <c r="BE606" s="240"/>
      <c r="BF606" s="240"/>
      <c r="BG606" s="104">
        <f>AV606-AW606</f>
        <v>2031</v>
      </c>
    </row>
    <row r="607" spans="1:65" s="106" customFormat="1" ht="35.1" customHeight="1">
      <c r="A607" s="84" t="str">
        <f t="shared" si="336"/>
        <v>XL29DT+1</v>
      </c>
      <c r="B607" s="84" t="str">
        <f t="shared" si="337"/>
        <v>XL29DT+2</v>
      </c>
      <c r="C607" s="84" t="str">
        <f t="shared" si="338"/>
        <v>XL29DT+3</v>
      </c>
      <c r="D607" s="84" t="str">
        <f t="shared" si="339"/>
        <v>XL29DT+4</v>
      </c>
      <c r="E607" s="32" t="s">
        <v>97</v>
      </c>
      <c r="F607" s="86">
        <v>29</v>
      </c>
      <c r="G607" s="86"/>
      <c r="H607" s="94" t="s">
        <v>279</v>
      </c>
      <c r="I607" s="85" t="s">
        <v>280</v>
      </c>
      <c r="J607" s="95" t="s">
        <v>215</v>
      </c>
      <c r="K607" s="85" t="str">
        <f t="shared" si="352"/>
        <v>XL29DT</v>
      </c>
      <c r="L607" s="95" t="s">
        <v>5156</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40" t="e">
        <f>VLOOKUP(A607,#REF!,32,0)</f>
        <v>#REF!</v>
      </c>
      <c r="V607" s="240"/>
      <c r="W607" s="240"/>
      <c r="X607" s="240"/>
      <c r="Y607" s="241" t="e">
        <f>U607/M607</f>
        <v>#REF!</v>
      </c>
      <c r="Z607" s="241"/>
      <c r="AA607" s="241"/>
      <c r="AB607" s="241"/>
      <c r="AC607" s="240"/>
      <c r="AD607" s="240"/>
      <c r="AE607" s="240"/>
      <c r="AF607" s="240"/>
      <c r="AG607" s="241"/>
      <c r="AH607" s="241"/>
      <c r="AI607" s="241"/>
      <c r="AJ607" s="241"/>
      <c r="AK607" s="87">
        <v>7.99</v>
      </c>
      <c r="AL607" s="87"/>
      <c r="AM607" s="242"/>
      <c r="AN607" s="242">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43" t="s">
        <v>97</v>
      </c>
      <c r="AY607" s="102">
        <v>1540</v>
      </c>
      <c r="AZ607" s="103">
        <v>840</v>
      </c>
      <c r="BA607" s="103">
        <v>600</v>
      </c>
      <c r="BB607" s="103">
        <v>490</v>
      </c>
      <c r="BC607" s="240">
        <v>1320</v>
      </c>
      <c r="BD607" s="240">
        <v>720</v>
      </c>
      <c r="BE607" s="240">
        <v>510</v>
      </c>
      <c r="BF607" s="240">
        <v>420</v>
      </c>
      <c r="BG607" s="104">
        <f>AV607-AW607</f>
        <v>1608</v>
      </c>
      <c r="BJ607" s="238" t="e">
        <f>M607*#REF!</f>
        <v>#REF!</v>
      </c>
      <c r="BK607" s="238" t="e">
        <f>N607*#REF!</f>
        <v>#REF!</v>
      </c>
      <c r="BL607" s="238" t="e">
        <f>O607*#REF!</f>
        <v>#REF!</v>
      </c>
      <c r="BM607" s="238" t="e">
        <f>P607*#REF!</f>
        <v>#REF!</v>
      </c>
    </row>
    <row r="608" spans="1:65" s="106" customFormat="1" ht="35.1" customHeight="1">
      <c r="A608" s="84" t="str">
        <f t="shared" si="336"/>
        <v>XL30DT+1</v>
      </c>
      <c r="B608" s="84" t="str">
        <f t="shared" si="337"/>
        <v>XL30DT+2</v>
      </c>
      <c r="C608" s="84" t="str">
        <f t="shared" si="338"/>
        <v>XL30DT+3</v>
      </c>
      <c r="D608" s="84" t="str">
        <f t="shared" si="339"/>
        <v>XL30DT+4</v>
      </c>
      <c r="E608" s="32" t="s">
        <v>97</v>
      </c>
      <c r="F608" s="86">
        <v>30</v>
      </c>
      <c r="G608" s="86"/>
      <c r="H608" s="94" t="s">
        <v>212</v>
      </c>
      <c r="I608" s="85" t="s">
        <v>170</v>
      </c>
      <c r="J608" s="95" t="s">
        <v>213</v>
      </c>
      <c r="K608" s="85" t="str">
        <f t="shared" si="352"/>
        <v>XL30DT</v>
      </c>
      <c r="L608" s="95" t="s">
        <v>169</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40"/>
      <c r="V608" s="240"/>
      <c r="W608" s="240"/>
      <c r="X608" s="240"/>
      <c r="Y608" s="241"/>
      <c r="Z608" s="241"/>
      <c r="AA608" s="241"/>
      <c r="AB608" s="241"/>
      <c r="AC608" s="240"/>
      <c r="AD608" s="240"/>
      <c r="AE608" s="240"/>
      <c r="AF608" s="240"/>
      <c r="AG608" s="241"/>
      <c r="AH608" s="241"/>
      <c r="AI608" s="241"/>
      <c r="AJ608" s="241"/>
      <c r="AK608" s="87">
        <v>7.99</v>
      </c>
      <c r="AL608" s="87"/>
      <c r="AM608" s="242"/>
      <c r="AN608" s="242">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43" t="s">
        <v>97</v>
      </c>
      <c r="AY608" s="102">
        <v>1260</v>
      </c>
      <c r="AZ608" s="103">
        <v>630</v>
      </c>
      <c r="BA608" s="103">
        <v>560</v>
      </c>
      <c r="BB608" s="103">
        <v>490</v>
      </c>
      <c r="BC608" s="240">
        <v>1080</v>
      </c>
      <c r="BD608" s="240">
        <v>540</v>
      </c>
      <c r="BE608" s="240">
        <v>480</v>
      </c>
      <c r="BF608" s="240">
        <v>420</v>
      </c>
      <c r="BG608" s="104">
        <f>AV608-AW608</f>
        <v>1890</v>
      </c>
      <c r="BJ608" s="238" t="e">
        <f>M608*#REF!</f>
        <v>#REF!</v>
      </c>
      <c r="BK608" s="238" t="e">
        <f>N608*#REF!</f>
        <v>#REF!</v>
      </c>
      <c r="BL608" s="238" t="e">
        <f>O608*#REF!</f>
        <v>#REF!</v>
      </c>
      <c r="BM608" s="238" t="e">
        <f>P608*#REF!</f>
        <v>#REF!</v>
      </c>
    </row>
    <row r="609" spans="1:65" s="106" customFormat="1" ht="35.1" customHeight="1">
      <c r="A609" s="84" t="str">
        <f t="shared" si="336"/>
        <v>XL31DT+1</v>
      </c>
      <c r="B609" s="84" t="str">
        <f t="shared" si="337"/>
        <v>XL31DT+2</v>
      </c>
      <c r="C609" s="84" t="str">
        <f t="shared" si="338"/>
        <v>XL31DT+3</v>
      </c>
      <c r="D609" s="84" t="str">
        <f t="shared" si="339"/>
        <v>XL31DT+4</v>
      </c>
      <c r="E609" s="32" t="s">
        <v>97</v>
      </c>
      <c r="F609" s="86">
        <v>31</v>
      </c>
      <c r="G609" s="86"/>
      <c r="H609" s="94" t="s">
        <v>5694</v>
      </c>
      <c r="I609" s="85" t="s">
        <v>282</v>
      </c>
      <c r="J609" s="95" t="s">
        <v>213</v>
      </c>
      <c r="K609" s="85"/>
      <c r="L609" s="95" t="s">
        <v>5683</v>
      </c>
      <c r="M609" s="97"/>
      <c r="N609" s="97"/>
      <c r="O609" s="97"/>
      <c r="P609" s="97"/>
      <c r="Q609" s="96"/>
      <c r="R609" s="96"/>
      <c r="S609" s="96"/>
      <c r="T609" s="96"/>
      <c r="U609" s="240"/>
      <c r="V609" s="240"/>
      <c r="W609" s="240"/>
      <c r="X609" s="240"/>
      <c r="Y609" s="241"/>
      <c r="Z609" s="241"/>
      <c r="AA609" s="241"/>
      <c r="AB609" s="241"/>
      <c r="AC609" s="240"/>
      <c r="AD609" s="240"/>
      <c r="AE609" s="240"/>
      <c r="AF609" s="240"/>
      <c r="AG609" s="241"/>
      <c r="AH609" s="241"/>
      <c r="AI609" s="241"/>
      <c r="AJ609" s="241"/>
      <c r="AK609" s="87"/>
      <c r="AL609" s="87"/>
      <c r="AM609" s="242"/>
      <c r="AN609" s="242"/>
      <c r="AO609" s="99"/>
      <c r="AP609" s="99"/>
      <c r="AQ609" s="99"/>
      <c r="AR609" s="99"/>
      <c r="AS609" s="99"/>
      <c r="AT609" s="99"/>
      <c r="AU609" s="99"/>
      <c r="AV609" s="99"/>
      <c r="AW609" s="60"/>
      <c r="AX609" s="243" t="s">
        <v>97</v>
      </c>
      <c r="AY609" s="102"/>
      <c r="AZ609" s="103"/>
      <c r="BA609" s="103"/>
      <c r="BB609" s="103"/>
      <c r="BC609" s="240"/>
      <c r="BD609" s="240"/>
      <c r="BE609" s="240"/>
      <c r="BF609" s="240"/>
    </row>
    <row r="610" spans="1:65" s="106" customFormat="1" ht="35.1" customHeight="1">
      <c r="A610" s="84" t="str">
        <f t="shared" si="336"/>
        <v>XL31DT_D1+1</v>
      </c>
      <c r="B610" s="84" t="str">
        <f t="shared" si="337"/>
        <v>XL31DT_D1+2</v>
      </c>
      <c r="C610" s="84" t="str">
        <f t="shared" si="338"/>
        <v>XL31DT_D1+3</v>
      </c>
      <c r="D610" s="84" t="str">
        <f t="shared" si="339"/>
        <v>XL31DT_D1+4</v>
      </c>
      <c r="E610" s="32" t="s">
        <v>97</v>
      </c>
      <c r="F610" s="86"/>
      <c r="G610" s="86"/>
      <c r="H610" s="94" t="s">
        <v>281</v>
      </c>
      <c r="I610" s="85" t="s">
        <v>5677</v>
      </c>
      <c r="J610" s="95" t="s">
        <v>213</v>
      </c>
      <c r="K610" s="85" t="str">
        <f t="shared" si="352"/>
        <v>XL31DT_D1</v>
      </c>
      <c r="L610" s="95" t="s">
        <v>1102</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40"/>
      <c r="V610" s="240"/>
      <c r="W610" s="240"/>
      <c r="X610" s="240"/>
      <c r="Y610" s="241"/>
      <c r="Z610" s="241"/>
      <c r="AA610" s="241"/>
      <c r="AB610" s="241"/>
      <c r="AC610" s="240"/>
      <c r="AD610" s="240"/>
      <c r="AE610" s="240"/>
      <c r="AF610" s="240"/>
      <c r="AG610" s="241"/>
      <c r="AH610" s="241"/>
      <c r="AI610" s="241"/>
      <c r="AJ610" s="241"/>
      <c r="AK610" s="87">
        <v>7.99</v>
      </c>
      <c r="AL610" s="87"/>
      <c r="AM610" s="242"/>
      <c r="AN610" s="242">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43" t="s">
        <v>97</v>
      </c>
      <c r="AY610" s="102">
        <v>1540</v>
      </c>
      <c r="AZ610" s="103">
        <v>840</v>
      </c>
      <c r="BA610" s="103">
        <v>600</v>
      </c>
      <c r="BB610" s="103">
        <v>490</v>
      </c>
      <c r="BC610" s="240">
        <v>1320</v>
      </c>
      <c r="BD610" s="240">
        <v>720</v>
      </c>
      <c r="BE610" s="240">
        <v>510</v>
      </c>
      <c r="BF610" s="240">
        <v>420</v>
      </c>
      <c r="BG610" s="104">
        <f>AV610-AW610</f>
        <v>1749</v>
      </c>
      <c r="BJ610" s="238" t="e">
        <f>M610*#REF!</f>
        <v>#REF!</v>
      </c>
      <c r="BK610" s="238" t="e">
        <f>N610*#REF!</f>
        <v>#REF!</v>
      </c>
      <c r="BL610" s="238" t="e">
        <f>O610*#REF!</f>
        <v>#REF!</v>
      </c>
      <c r="BM610" s="238" t="e">
        <f>P610*#REF!</f>
        <v>#REF!</v>
      </c>
    </row>
    <row r="611" spans="1:65" s="106" customFormat="1" ht="35.1" customHeight="1">
      <c r="A611" s="84" t="str">
        <f t="shared" si="336"/>
        <v>XL31DT_D2+1</v>
      </c>
      <c r="B611" s="84" t="str">
        <f t="shared" si="337"/>
        <v>XL31DT_D2+2</v>
      </c>
      <c r="C611" s="84" t="str">
        <f t="shared" si="338"/>
        <v>XL31DT_D2+3</v>
      </c>
      <c r="D611" s="84" t="str">
        <f t="shared" si="339"/>
        <v>XL31DT_D2+4</v>
      </c>
      <c r="E611" s="32" t="s">
        <v>97</v>
      </c>
      <c r="F611" s="86"/>
      <c r="G611" s="86"/>
      <c r="H611" s="94" t="s">
        <v>283</v>
      </c>
      <c r="I611" s="85" t="s">
        <v>5688</v>
      </c>
      <c r="J611" s="95" t="s">
        <v>1102</v>
      </c>
      <c r="K611" s="85" t="str">
        <f t="shared" si="352"/>
        <v>XL31DT_D2</v>
      </c>
      <c r="L611" s="95" t="s">
        <v>5683</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40"/>
      <c r="V611" s="240"/>
      <c r="W611" s="240"/>
      <c r="X611" s="240"/>
      <c r="Y611" s="241"/>
      <c r="Z611" s="241"/>
      <c r="AA611" s="241"/>
      <c r="AB611" s="241"/>
      <c r="AC611" s="240"/>
      <c r="AD611" s="240"/>
      <c r="AE611" s="240"/>
      <c r="AF611" s="240"/>
      <c r="AG611" s="241"/>
      <c r="AH611" s="241"/>
      <c r="AI611" s="241"/>
      <c r="AJ611" s="241"/>
      <c r="AK611" s="87">
        <v>7.99</v>
      </c>
      <c r="AL611" s="87"/>
      <c r="AM611" s="242"/>
      <c r="AN611" s="242">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43" t="s">
        <v>97</v>
      </c>
      <c r="AY611" s="102">
        <v>1260</v>
      </c>
      <c r="AZ611" s="103">
        <v>630</v>
      </c>
      <c r="BA611" s="103">
        <v>560</v>
      </c>
      <c r="BB611" s="103">
        <v>490</v>
      </c>
      <c r="BC611" s="240">
        <v>1080</v>
      </c>
      <c r="BD611" s="240">
        <v>540</v>
      </c>
      <c r="BE611" s="240">
        <v>480</v>
      </c>
      <c r="BF611" s="240">
        <v>420</v>
      </c>
      <c r="BG611" s="104">
        <f>AV611-AW611</f>
        <v>2031</v>
      </c>
      <c r="BJ611" s="238" t="e">
        <f>M611*#REF!</f>
        <v>#REF!</v>
      </c>
      <c r="BK611" s="238" t="e">
        <f>N611*#REF!</f>
        <v>#REF!</v>
      </c>
      <c r="BL611" s="238" t="e">
        <f>O611*#REF!</f>
        <v>#REF!</v>
      </c>
      <c r="BM611" s="238" t="e">
        <f>P611*#REF!</f>
        <v>#REF!</v>
      </c>
    </row>
    <row r="612" spans="1:65" s="106" customFormat="1" ht="35.1" customHeight="1">
      <c r="A612" s="84" t="str">
        <f t="shared" si="336"/>
        <v>XL32DT+1</v>
      </c>
      <c r="B612" s="84" t="str">
        <f t="shared" si="337"/>
        <v>XL32DT+2</v>
      </c>
      <c r="C612" s="84" t="str">
        <f t="shared" si="338"/>
        <v>XL32DT+3</v>
      </c>
      <c r="D612" s="84" t="str">
        <f t="shared" si="339"/>
        <v>XL32DT+4</v>
      </c>
      <c r="E612" s="32" t="s">
        <v>97</v>
      </c>
      <c r="F612" s="86">
        <v>32</v>
      </c>
      <c r="G612" s="86"/>
      <c r="H612" s="94" t="s">
        <v>5695</v>
      </c>
      <c r="I612" s="85" t="s">
        <v>285</v>
      </c>
      <c r="J612" s="95" t="s">
        <v>215</v>
      </c>
      <c r="K612" s="85"/>
      <c r="L612" s="95" t="s">
        <v>5696</v>
      </c>
      <c r="M612" s="97"/>
      <c r="N612" s="97"/>
      <c r="O612" s="97"/>
      <c r="P612" s="97"/>
      <c r="Q612" s="96"/>
      <c r="R612" s="96"/>
      <c r="S612" s="96"/>
      <c r="T612" s="96"/>
      <c r="U612" s="240"/>
      <c r="V612" s="240"/>
      <c r="W612" s="240"/>
      <c r="X612" s="240"/>
      <c r="Y612" s="241"/>
      <c r="Z612" s="241"/>
      <c r="AA612" s="241"/>
      <c r="AB612" s="241"/>
      <c r="AC612" s="240"/>
      <c r="AD612" s="240"/>
      <c r="AE612" s="240"/>
      <c r="AF612" s="240"/>
      <c r="AG612" s="241"/>
      <c r="AH612" s="241"/>
      <c r="AI612" s="241"/>
      <c r="AJ612" s="241"/>
      <c r="AK612" s="87"/>
      <c r="AL612" s="87"/>
      <c r="AM612" s="242"/>
      <c r="AN612" s="242"/>
      <c r="AO612" s="99"/>
      <c r="AP612" s="99"/>
      <c r="AQ612" s="99"/>
      <c r="AR612" s="99"/>
      <c r="AS612" s="99"/>
      <c r="AT612" s="99"/>
      <c r="AU612" s="99"/>
      <c r="AV612" s="99"/>
      <c r="AW612" s="60"/>
      <c r="AX612" s="243" t="s">
        <v>97</v>
      </c>
      <c r="AY612" s="102">
        <v>1680</v>
      </c>
      <c r="AZ612" s="103">
        <v>840</v>
      </c>
      <c r="BA612" s="103">
        <v>600</v>
      </c>
      <c r="BB612" s="103">
        <v>490</v>
      </c>
      <c r="BC612" s="240">
        <v>1440</v>
      </c>
      <c r="BD612" s="240">
        <v>720</v>
      </c>
      <c r="BE612" s="240">
        <v>510</v>
      </c>
      <c r="BF612" s="240">
        <v>420</v>
      </c>
      <c r="BJ612" s="238" t="e">
        <f>M612*#REF!</f>
        <v>#REF!</v>
      </c>
      <c r="BK612" s="238" t="e">
        <f>N612*#REF!</f>
        <v>#REF!</v>
      </c>
      <c r="BL612" s="238" t="e">
        <f>O612*#REF!</f>
        <v>#REF!</v>
      </c>
      <c r="BM612" s="238" t="e">
        <f>P612*#REF!</f>
        <v>#REF!</v>
      </c>
    </row>
    <row r="613" spans="1:65" s="106" customFormat="1" ht="35.1" customHeight="1">
      <c r="A613" s="84" t="str">
        <f t="shared" si="336"/>
        <v>XL32DT_D1+1</v>
      </c>
      <c r="B613" s="84" t="str">
        <f t="shared" si="337"/>
        <v>XL32DT_D1+2</v>
      </c>
      <c r="C613" s="84" t="str">
        <f t="shared" si="338"/>
        <v>XL32DT_D1+3</v>
      </c>
      <c r="D613" s="84" t="str">
        <f t="shared" si="339"/>
        <v>XL32DT_D1+4</v>
      </c>
      <c r="E613" s="32" t="s">
        <v>97</v>
      </c>
      <c r="F613" s="86"/>
      <c r="G613" s="86"/>
      <c r="H613" s="94" t="s">
        <v>284</v>
      </c>
      <c r="I613" s="85" t="s">
        <v>5697</v>
      </c>
      <c r="J613" s="95" t="s">
        <v>215</v>
      </c>
      <c r="K613" s="85" t="str">
        <f t="shared" si="352"/>
        <v>XL32DT_D1</v>
      </c>
      <c r="L613" s="95" t="s">
        <v>95</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40"/>
      <c r="V613" s="240"/>
      <c r="W613" s="240"/>
      <c r="X613" s="240"/>
      <c r="Y613" s="241"/>
      <c r="Z613" s="241"/>
      <c r="AA613" s="241"/>
      <c r="AB613" s="241"/>
      <c r="AC613" s="240"/>
      <c r="AD613" s="240"/>
      <c r="AE613" s="240"/>
      <c r="AF613" s="240"/>
      <c r="AG613" s="241"/>
      <c r="AH613" s="241"/>
      <c r="AI613" s="241"/>
      <c r="AJ613" s="241"/>
      <c r="AK613" s="87">
        <v>5.4545454545454541</v>
      </c>
      <c r="AL613" s="87"/>
      <c r="AM613" s="242"/>
      <c r="AN613" s="242">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43" t="s">
        <v>97</v>
      </c>
      <c r="AY613" s="102">
        <v>1540</v>
      </c>
      <c r="AZ613" s="103">
        <v>840</v>
      </c>
      <c r="BA613" s="103">
        <v>600</v>
      </c>
      <c r="BB613" s="103">
        <v>490</v>
      </c>
      <c r="BC613" s="240">
        <v>1320</v>
      </c>
      <c r="BD613" s="240">
        <v>720</v>
      </c>
      <c r="BE613" s="240">
        <v>510</v>
      </c>
      <c r="BF613" s="240">
        <v>420</v>
      </c>
      <c r="BG613" s="104">
        <f>AV613-AW613</f>
        <v>1144</v>
      </c>
      <c r="BJ613" s="238" t="e">
        <f>M613*#REF!</f>
        <v>#REF!</v>
      </c>
      <c r="BK613" s="238" t="e">
        <f>N613*#REF!</f>
        <v>#REF!</v>
      </c>
      <c r="BL613" s="238" t="e">
        <f>O613*#REF!</f>
        <v>#REF!</v>
      </c>
      <c r="BM613" s="238" t="e">
        <f>P613*#REF!</f>
        <v>#REF!</v>
      </c>
    </row>
    <row r="614" spans="1:65" s="106" customFormat="1" ht="35.1" customHeight="1">
      <c r="A614" s="84" t="str">
        <f t="shared" si="336"/>
        <v>XL32DT_D2+1</v>
      </c>
      <c r="B614" s="84" t="str">
        <f t="shared" si="337"/>
        <v>XL32DT_D2+2</v>
      </c>
      <c r="C614" s="84" t="str">
        <f t="shared" si="338"/>
        <v>XL32DT_D2+3</v>
      </c>
      <c r="D614" s="84" t="str">
        <f t="shared" si="339"/>
        <v>XL32DT_D2+4</v>
      </c>
      <c r="E614" s="32" t="s">
        <v>97</v>
      </c>
      <c r="F614" s="86"/>
      <c r="G614" s="86"/>
      <c r="H614" s="94" t="s">
        <v>286</v>
      </c>
      <c r="I614" s="85" t="s">
        <v>5698</v>
      </c>
      <c r="J614" s="95" t="s">
        <v>215</v>
      </c>
      <c r="K614" s="85" t="str">
        <f t="shared" si="352"/>
        <v>XL32DT_D2</v>
      </c>
      <c r="L614" s="95" t="s">
        <v>5696</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40"/>
      <c r="V614" s="240"/>
      <c r="W614" s="240"/>
      <c r="X614" s="240"/>
      <c r="Y614" s="241"/>
      <c r="Z614" s="241"/>
      <c r="AA614" s="241"/>
      <c r="AB614" s="241"/>
      <c r="AC614" s="240"/>
      <c r="AD614" s="240"/>
      <c r="AE614" s="240"/>
      <c r="AF614" s="240"/>
      <c r="AG614" s="241"/>
      <c r="AH614" s="241"/>
      <c r="AI614" s="241"/>
      <c r="AJ614" s="241"/>
      <c r="AK614" s="87">
        <v>7.99</v>
      </c>
      <c r="AL614" s="87"/>
      <c r="AM614" s="242"/>
      <c r="AN614" s="242">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43" t="s">
        <v>97</v>
      </c>
      <c r="AY614" s="102">
        <v>1540</v>
      </c>
      <c r="AZ614" s="103">
        <v>840</v>
      </c>
      <c r="BA614" s="103">
        <v>600</v>
      </c>
      <c r="BB614" s="103">
        <v>490</v>
      </c>
      <c r="BC614" s="240">
        <v>1320</v>
      </c>
      <c r="BD614" s="240">
        <v>720</v>
      </c>
      <c r="BE614" s="240">
        <v>510</v>
      </c>
      <c r="BF614" s="240">
        <v>420</v>
      </c>
      <c r="BG614" s="104">
        <f>AV614-AW614</f>
        <v>2031</v>
      </c>
      <c r="BJ614" s="238" t="e">
        <f>M614*#REF!</f>
        <v>#REF!</v>
      </c>
      <c r="BK614" s="238" t="e">
        <f>N614*#REF!</f>
        <v>#REF!</v>
      </c>
      <c r="BL614" s="238" t="e">
        <f>O614*#REF!</f>
        <v>#REF!</v>
      </c>
      <c r="BM614" s="238" t="e">
        <f>P614*#REF!</f>
        <v>#REF!</v>
      </c>
    </row>
    <row r="615" spans="1:65" s="106" customFormat="1" ht="35.1" customHeight="1">
      <c r="A615" s="84" t="str">
        <f t="shared" si="336"/>
        <v>XL33DT+1</v>
      </c>
      <c r="B615" s="84" t="str">
        <f t="shared" si="337"/>
        <v>XL33DT+2</v>
      </c>
      <c r="C615" s="84" t="str">
        <f t="shared" si="338"/>
        <v>XL33DT+3</v>
      </c>
      <c r="D615" s="84" t="str">
        <f t="shared" si="339"/>
        <v>XL33DT+4</v>
      </c>
      <c r="E615" s="32" t="s">
        <v>97</v>
      </c>
      <c r="F615" s="86">
        <v>33</v>
      </c>
      <c r="G615" s="86"/>
      <c r="H615" s="94" t="s">
        <v>5699</v>
      </c>
      <c r="I615" s="85" t="s">
        <v>288</v>
      </c>
      <c r="J615" s="95" t="s">
        <v>213</v>
      </c>
      <c r="K615" s="85"/>
      <c r="L615" s="95" t="s">
        <v>5683</v>
      </c>
      <c r="M615" s="97"/>
      <c r="N615" s="97"/>
      <c r="O615" s="97"/>
      <c r="P615" s="97"/>
      <c r="Q615" s="96"/>
      <c r="R615" s="96"/>
      <c r="S615" s="96"/>
      <c r="T615" s="96"/>
      <c r="U615" s="240"/>
      <c r="V615" s="240"/>
      <c r="W615" s="240"/>
      <c r="X615" s="240"/>
      <c r="Y615" s="241"/>
      <c r="Z615" s="241"/>
      <c r="AA615" s="241"/>
      <c r="AB615" s="241"/>
      <c r="AC615" s="240"/>
      <c r="AD615" s="240"/>
      <c r="AE615" s="240"/>
      <c r="AF615" s="240"/>
      <c r="AG615" s="241"/>
      <c r="AH615" s="241"/>
      <c r="AI615" s="241"/>
      <c r="AJ615" s="241"/>
      <c r="AK615" s="87"/>
      <c r="AL615" s="87"/>
      <c r="AM615" s="242"/>
      <c r="AN615" s="242"/>
      <c r="AO615" s="99"/>
      <c r="AP615" s="99"/>
      <c r="AQ615" s="99"/>
      <c r="AR615" s="99"/>
      <c r="AS615" s="99"/>
      <c r="AT615" s="99"/>
      <c r="AU615" s="99"/>
      <c r="AV615" s="99"/>
      <c r="AW615" s="60"/>
      <c r="AX615" s="243" t="s">
        <v>97</v>
      </c>
      <c r="AY615" s="102">
        <v>1960</v>
      </c>
      <c r="AZ615" s="103">
        <v>980</v>
      </c>
      <c r="BA615" s="103">
        <v>600</v>
      </c>
      <c r="BB615" s="103">
        <v>490</v>
      </c>
      <c r="BC615" s="240">
        <v>1680</v>
      </c>
      <c r="BD615" s="240">
        <v>840</v>
      </c>
      <c r="BE615" s="240">
        <v>510</v>
      </c>
      <c r="BF615" s="240">
        <v>420</v>
      </c>
      <c r="BJ615" s="238" t="e">
        <f>M615*#REF!</f>
        <v>#REF!</v>
      </c>
      <c r="BK615" s="238" t="e">
        <f>N615*#REF!</f>
        <v>#REF!</v>
      </c>
      <c r="BL615" s="238" t="e">
        <f>O615*#REF!</f>
        <v>#REF!</v>
      </c>
      <c r="BM615" s="238" t="e">
        <f>P615*#REF!</f>
        <v>#REF!</v>
      </c>
    </row>
    <row r="616" spans="1:65" s="106" customFormat="1" ht="35.1" customHeight="1">
      <c r="A616" s="84" t="str">
        <f t="shared" si="336"/>
        <v>XL33DT_D1+1</v>
      </c>
      <c r="B616" s="84" t="str">
        <f t="shared" si="337"/>
        <v>XL33DT_D1+2</v>
      </c>
      <c r="C616" s="84" t="str">
        <f t="shared" si="338"/>
        <v>XL33DT_D1+3</v>
      </c>
      <c r="D616" s="84" t="str">
        <f t="shared" si="339"/>
        <v>XL33DT_D1+4</v>
      </c>
      <c r="E616" s="32" t="s">
        <v>97</v>
      </c>
      <c r="F616" s="86"/>
      <c r="G616" s="86"/>
      <c r="H616" s="94" t="s">
        <v>287</v>
      </c>
      <c r="I616" s="85" t="s">
        <v>5677</v>
      </c>
      <c r="J616" s="95" t="s">
        <v>213</v>
      </c>
      <c r="K616" s="85" t="str">
        <f t="shared" si="352"/>
        <v>XL33DT_D1</v>
      </c>
      <c r="L616" s="95" t="s">
        <v>1102</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40" t="e">
        <f>VLOOKUP(A616,#REF!,32,0)</f>
        <v>#REF!</v>
      </c>
      <c r="V616" s="240"/>
      <c r="W616" s="240"/>
      <c r="X616" s="240"/>
      <c r="Y616" s="241" t="e">
        <f>U616/M616</f>
        <v>#REF!</v>
      </c>
      <c r="Z616" s="241"/>
      <c r="AA616" s="241"/>
      <c r="AB616" s="241"/>
      <c r="AC616" s="240"/>
      <c r="AD616" s="240"/>
      <c r="AE616" s="240"/>
      <c r="AF616" s="240"/>
      <c r="AG616" s="241"/>
      <c r="AH616" s="241"/>
      <c r="AI616" s="241"/>
      <c r="AJ616" s="241"/>
      <c r="AK616" s="87">
        <v>7.99</v>
      </c>
      <c r="AL616" s="87"/>
      <c r="AM616" s="242"/>
      <c r="AN616" s="242">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43" t="s">
        <v>97</v>
      </c>
      <c r="AY616" s="102">
        <v>1680</v>
      </c>
      <c r="AZ616" s="103">
        <v>840</v>
      </c>
      <c r="BA616" s="103">
        <v>600</v>
      </c>
      <c r="BB616" s="103">
        <v>490</v>
      </c>
      <c r="BC616" s="240">
        <v>1440</v>
      </c>
      <c r="BD616" s="240">
        <v>720</v>
      </c>
      <c r="BE616" s="240">
        <v>510</v>
      </c>
      <c r="BF616" s="240">
        <v>420</v>
      </c>
      <c r="BG616" s="104">
        <f t="shared" ref="BG616:BG625" si="375">AV616-AW616</f>
        <v>1749</v>
      </c>
      <c r="BJ616" s="238" t="e">
        <f>M616*#REF!</f>
        <v>#REF!</v>
      </c>
      <c r="BK616" s="238" t="e">
        <f>N616*#REF!</f>
        <v>#REF!</v>
      </c>
      <c r="BL616" s="238" t="e">
        <f>O616*#REF!</f>
        <v>#REF!</v>
      </c>
      <c r="BM616" s="238" t="e">
        <f>P616*#REF!</f>
        <v>#REF!</v>
      </c>
    </row>
    <row r="617" spans="1:65" s="106" customFormat="1" ht="35.1" customHeight="1">
      <c r="A617" s="84" t="str">
        <f t="shared" si="336"/>
        <v>XL33DT_D2+1</v>
      </c>
      <c r="B617" s="84" t="str">
        <f t="shared" si="337"/>
        <v>XL33DT_D2+2</v>
      </c>
      <c r="C617" s="84" t="str">
        <f t="shared" si="338"/>
        <v>XL33DT_D2+3</v>
      </c>
      <c r="D617" s="84" t="str">
        <f t="shared" si="339"/>
        <v>XL33DT_D2+4</v>
      </c>
      <c r="E617" s="32" t="s">
        <v>97</v>
      </c>
      <c r="F617" s="86"/>
      <c r="G617" s="86"/>
      <c r="H617" s="94" t="s">
        <v>289</v>
      </c>
      <c r="I617" s="85" t="s">
        <v>5688</v>
      </c>
      <c r="J617" s="95" t="s">
        <v>1102</v>
      </c>
      <c r="K617" s="85" t="str">
        <f t="shared" si="352"/>
        <v>XL33DT_D2</v>
      </c>
      <c r="L617" s="95" t="s">
        <v>5683</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40"/>
      <c r="V617" s="240"/>
      <c r="W617" s="240"/>
      <c r="X617" s="240"/>
      <c r="Y617" s="241"/>
      <c r="Z617" s="241"/>
      <c r="AA617" s="241"/>
      <c r="AB617" s="241"/>
      <c r="AC617" s="240"/>
      <c r="AD617" s="240"/>
      <c r="AE617" s="240"/>
      <c r="AF617" s="240"/>
      <c r="AG617" s="241"/>
      <c r="AH617" s="241"/>
      <c r="AI617" s="241"/>
      <c r="AJ617" s="241"/>
      <c r="AK617" s="87">
        <v>7.99</v>
      </c>
      <c r="AL617" s="87"/>
      <c r="AM617" s="242"/>
      <c r="AN617" s="242">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43" t="s">
        <v>97</v>
      </c>
      <c r="AY617" s="102">
        <v>1540</v>
      </c>
      <c r="AZ617" s="103">
        <v>840</v>
      </c>
      <c r="BA617" s="103">
        <v>600</v>
      </c>
      <c r="BB617" s="103">
        <v>490</v>
      </c>
      <c r="BC617" s="240">
        <v>1320</v>
      </c>
      <c r="BD617" s="240">
        <v>720</v>
      </c>
      <c r="BE617" s="240">
        <v>510</v>
      </c>
      <c r="BF617" s="240">
        <v>420</v>
      </c>
      <c r="BG617" s="104">
        <f t="shared" si="375"/>
        <v>2031</v>
      </c>
      <c r="BJ617" s="238" t="e">
        <f>M617*#REF!</f>
        <v>#REF!</v>
      </c>
      <c r="BK617" s="238" t="e">
        <f>N617*#REF!</f>
        <v>#REF!</v>
      </c>
      <c r="BL617" s="238" t="e">
        <f>O617*#REF!</f>
        <v>#REF!</v>
      </c>
      <c r="BM617" s="238" t="e">
        <f>P617*#REF!</f>
        <v>#REF!</v>
      </c>
    </row>
    <row r="618" spans="1:65" s="106" customFormat="1" ht="35.1" customHeight="1">
      <c r="A618" s="84" t="str">
        <f t="shared" si="336"/>
        <v>XL34DT+1</v>
      </c>
      <c r="B618" s="84" t="str">
        <f t="shared" si="337"/>
        <v>XL34DT+2</v>
      </c>
      <c r="C618" s="84" t="str">
        <f t="shared" si="338"/>
        <v>XL34DT+3</v>
      </c>
      <c r="D618" s="84" t="str">
        <f t="shared" si="339"/>
        <v>XL34DT+4</v>
      </c>
      <c r="E618" s="32" t="s">
        <v>97</v>
      </c>
      <c r="F618" s="86">
        <v>34</v>
      </c>
      <c r="G618" s="86"/>
      <c r="H618" s="94" t="s">
        <v>290</v>
      </c>
      <c r="I618" s="85" t="s">
        <v>291</v>
      </c>
      <c r="J618" s="95" t="s">
        <v>213</v>
      </c>
      <c r="K618" s="85" t="str">
        <f t="shared" si="352"/>
        <v>XL34DT</v>
      </c>
      <c r="L618" s="95" t="s">
        <v>5700</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40"/>
      <c r="V618" s="240"/>
      <c r="W618" s="240"/>
      <c r="X618" s="240"/>
      <c r="Y618" s="241"/>
      <c r="Z618" s="241"/>
      <c r="AA618" s="241"/>
      <c r="AB618" s="241"/>
      <c r="AC618" s="240"/>
      <c r="AD618" s="240"/>
      <c r="AE618" s="240"/>
      <c r="AF618" s="240"/>
      <c r="AG618" s="241"/>
      <c r="AH618" s="241"/>
      <c r="AI618" s="241"/>
      <c r="AJ618" s="241"/>
      <c r="AK618" s="87">
        <v>7.99</v>
      </c>
      <c r="AL618" s="87"/>
      <c r="AM618" s="242"/>
      <c r="AN618" s="242">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43" t="s">
        <v>97</v>
      </c>
      <c r="AY618" s="102">
        <v>1680</v>
      </c>
      <c r="AZ618" s="103">
        <v>840</v>
      </c>
      <c r="BA618" s="103">
        <v>600</v>
      </c>
      <c r="BB618" s="103">
        <v>490</v>
      </c>
      <c r="BC618" s="240">
        <v>1440</v>
      </c>
      <c r="BD618" s="240">
        <v>720</v>
      </c>
      <c r="BE618" s="240">
        <v>510</v>
      </c>
      <c r="BF618" s="240">
        <v>420</v>
      </c>
      <c r="BG618" s="104">
        <f t="shared" si="375"/>
        <v>1608</v>
      </c>
      <c r="BJ618" s="238" t="e">
        <f>M618*#REF!</f>
        <v>#REF!</v>
      </c>
      <c r="BK618" s="238" t="e">
        <f>N618*#REF!</f>
        <v>#REF!</v>
      </c>
      <c r="BL618" s="238" t="e">
        <f>O618*#REF!</f>
        <v>#REF!</v>
      </c>
      <c r="BM618" s="238" t="e">
        <f>P618*#REF!</f>
        <v>#REF!</v>
      </c>
    </row>
    <row r="619" spans="1:65" s="106" customFormat="1" ht="47.25">
      <c r="A619" s="84" t="str">
        <f t="shared" si="336"/>
        <v>XL35DT+1</v>
      </c>
      <c r="B619" s="84" t="str">
        <f t="shared" si="337"/>
        <v>XL35DT+2</v>
      </c>
      <c r="C619" s="84" t="str">
        <f t="shared" si="338"/>
        <v>XL35DT+3</v>
      </c>
      <c r="D619" s="84" t="str">
        <f t="shared" si="339"/>
        <v>XL35DT+4</v>
      </c>
      <c r="E619" s="32" t="s">
        <v>97</v>
      </c>
      <c r="F619" s="86">
        <v>35</v>
      </c>
      <c r="G619" s="86"/>
      <c r="H619" s="94" t="s">
        <v>292</v>
      </c>
      <c r="I619" s="85" t="s">
        <v>293</v>
      </c>
      <c r="J619" s="95" t="s">
        <v>215</v>
      </c>
      <c r="K619" s="85" t="str">
        <f t="shared" si="352"/>
        <v>XL35DT</v>
      </c>
      <c r="L619" s="95" t="s">
        <v>5701</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40"/>
      <c r="V619" s="240"/>
      <c r="W619" s="240"/>
      <c r="X619" s="240"/>
      <c r="Y619" s="241"/>
      <c r="Z619" s="241"/>
      <c r="AA619" s="241"/>
      <c r="AB619" s="241"/>
      <c r="AC619" s="240"/>
      <c r="AD619" s="240"/>
      <c r="AE619" s="240"/>
      <c r="AF619" s="240"/>
      <c r="AG619" s="241"/>
      <c r="AH619" s="241"/>
      <c r="AI619" s="241"/>
      <c r="AJ619" s="241"/>
      <c r="AK619" s="87">
        <v>7.99</v>
      </c>
      <c r="AL619" s="87"/>
      <c r="AM619" s="242"/>
      <c r="AN619" s="242">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43" t="s">
        <v>97</v>
      </c>
      <c r="AY619" s="102">
        <v>1540</v>
      </c>
      <c r="AZ619" s="103">
        <v>840</v>
      </c>
      <c r="BA619" s="103">
        <v>600</v>
      </c>
      <c r="BB619" s="103">
        <v>490</v>
      </c>
      <c r="BC619" s="240">
        <v>1320</v>
      </c>
      <c r="BD619" s="240">
        <v>720</v>
      </c>
      <c r="BE619" s="240">
        <v>510</v>
      </c>
      <c r="BF619" s="240">
        <v>420</v>
      </c>
      <c r="BG619" s="104">
        <f t="shared" si="375"/>
        <v>1749</v>
      </c>
      <c r="BJ619" s="238" t="e">
        <f>M619*#REF!</f>
        <v>#REF!</v>
      </c>
      <c r="BK619" s="238" t="e">
        <f>N619*#REF!</f>
        <v>#REF!</v>
      </c>
      <c r="BL619" s="238" t="e">
        <f>O619*#REF!</f>
        <v>#REF!</v>
      </c>
      <c r="BM619" s="238" t="e">
        <f>P619*#REF!</f>
        <v>#REF!</v>
      </c>
    </row>
    <row r="620" spans="1:65" s="106" customFormat="1" ht="35.1" customHeight="1">
      <c r="A620" s="84" t="str">
        <f t="shared" si="336"/>
        <v>XL36DT+1</v>
      </c>
      <c r="B620" s="84" t="str">
        <f t="shared" si="337"/>
        <v>XL36DT+2</v>
      </c>
      <c r="C620" s="84" t="str">
        <f t="shared" si="338"/>
        <v>XL36DT+3</v>
      </c>
      <c r="D620" s="84" t="str">
        <f t="shared" si="339"/>
        <v>XL36DT+4</v>
      </c>
      <c r="E620" s="32" t="s">
        <v>97</v>
      </c>
      <c r="F620" s="86">
        <v>36</v>
      </c>
      <c r="G620" s="86"/>
      <c r="H620" s="94" t="s">
        <v>294</v>
      </c>
      <c r="I620" s="85" t="s">
        <v>295</v>
      </c>
      <c r="J620" s="95" t="s">
        <v>215</v>
      </c>
      <c r="K620" s="85" t="str">
        <f t="shared" si="352"/>
        <v>XL36DT</v>
      </c>
      <c r="L620" s="95" t="s">
        <v>851</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40"/>
      <c r="V620" s="240"/>
      <c r="W620" s="240"/>
      <c r="X620" s="240"/>
      <c r="Y620" s="241"/>
      <c r="Z620" s="241"/>
      <c r="AA620" s="241"/>
      <c r="AB620" s="241"/>
      <c r="AC620" s="240"/>
      <c r="AD620" s="240"/>
      <c r="AE620" s="240"/>
      <c r="AF620" s="240"/>
      <c r="AG620" s="241"/>
      <c r="AH620" s="241"/>
      <c r="AI620" s="241"/>
      <c r="AJ620" s="241"/>
      <c r="AK620" s="87">
        <v>7.99</v>
      </c>
      <c r="AL620" s="87"/>
      <c r="AM620" s="242"/>
      <c r="AN620" s="242">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43" t="s">
        <v>97</v>
      </c>
      <c r="AY620" s="102"/>
      <c r="AZ620" s="103"/>
      <c r="BA620" s="103"/>
      <c r="BB620" s="103"/>
      <c r="BC620" s="240"/>
      <c r="BD620" s="240"/>
      <c r="BE620" s="240"/>
      <c r="BF620" s="240"/>
      <c r="BG620" s="104">
        <f t="shared" si="375"/>
        <v>1749</v>
      </c>
    </row>
    <row r="621" spans="1:65" s="106" customFormat="1" ht="35.1" customHeight="1">
      <c r="A621" s="84" t="str">
        <f t="shared" si="336"/>
        <v>XL37DT+1</v>
      </c>
      <c r="B621" s="84" t="str">
        <f t="shared" si="337"/>
        <v>XL37DT+2</v>
      </c>
      <c r="C621" s="84" t="str">
        <f t="shared" si="338"/>
        <v>XL37DT+3</v>
      </c>
      <c r="D621" s="84" t="str">
        <f t="shared" si="339"/>
        <v>XL37DT+4</v>
      </c>
      <c r="E621" s="32" t="s">
        <v>97</v>
      </c>
      <c r="F621" s="86">
        <v>37</v>
      </c>
      <c r="G621" s="86"/>
      <c r="H621" s="94" t="s">
        <v>296</v>
      </c>
      <c r="I621" s="85" t="s">
        <v>297</v>
      </c>
      <c r="J621" s="95" t="s">
        <v>213</v>
      </c>
      <c r="K621" s="85" t="str">
        <f t="shared" si="352"/>
        <v>XL37DT</v>
      </c>
      <c r="L621" s="95" t="s">
        <v>1102</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40"/>
      <c r="V621" s="240"/>
      <c r="W621" s="240"/>
      <c r="X621" s="240"/>
      <c r="Y621" s="241"/>
      <c r="Z621" s="241"/>
      <c r="AA621" s="241"/>
      <c r="AB621" s="241"/>
      <c r="AC621" s="240"/>
      <c r="AD621" s="240"/>
      <c r="AE621" s="240"/>
      <c r="AF621" s="240"/>
      <c r="AG621" s="241"/>
      <c r="AH621" s="241"/>
      <c r="AI621" s="241"/>
      <c r="AJ621" s="241"/>
      <c r="AK621" s="87">
        <v>7.99</v>
      </c>
      <c r="AL621" s="87"/>
      <c r="AM621" s="242"/>
      <c r="AN621" s="242">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43" t="s">
        <v>97</v>
      </c>
      <c r="AY621" s="102">
        <v>1540</v>
      </c>
      <c r="AZ621" s="103">
        <v>840</v>
      </c>
      <c r="BA621" s="103">
        <v>600</v>
      </c>
      <c r="BB621" s="103">
        <v>490</v>
      </c>
      <c r="BC621" s="240">
        <v>1320</v>
      </c>
      <c r="BD621" s="240">
        <v>720</v>
      </c>
      <c r="BE621" s="240">
        <v>510</v>
      </c>
      <c r="BF621" s="240">
        <v>420</v>
      </c>
      <c r="BG621" s="104">
        <f t="shared" si="375"/>
        <v>1326</v>
      </c>
      <c r="BJ621" s="238" t="e">
        <f>M621*#REF!</f>
        <v>#REF!</v>
      </c>
      <c r="BK621" s="238" t="e">
        <f>N621*#REF!</f>
        <v>#REF!</v>
      </c>
      <c r="BL621" s="238" t="e">
        <f>O621*#REF!</f>
        <v>#REF!</v>
      </c>
      <c r="BM621" s="238" t="e">
        <f>P621*#REF!</f>
        <v>#REF!</v>
      </c>
    </row>
    <row r="622" spans="1:65" s="106" customFormat="1" ht="35.1" customHeight="1">
      <c r="A622" s="84" t="str">
        <f t="shared" si="336"/>
        <v>XL38DT+1</v>
      </c>
      <c r="B622" s="84" t="str">
        <f t="shared" si="337"/>
        <v>XL38DT+2</v>
      </c>
      <c r="C622" s="84" t="str">
        <f t="shared" si="338"/>
        <v>XL38DT+3</v>
      </c>
      <c r="D622" s="84" t="str">
        <f t="shared" si="339"/>
        <v>XL38DT+4</v>
      </c>
      <c r="E622" s="32" t="s">
        <v>97</v>
      </c>
      <c r="F622" s="86">
        <v>38</v>
      </c>
      <c r="G622" s="86"/>
      <c r="H622" s="94" t="s">
        <v>298</v>
      </c>
      <c r="I622" s="85" t="s">
        <v>299</v>
      </c>
      <c r="J622" s="95" t="s">
        <v>213</v>
      </c>
      <c r="K622" s="85" t="str">
        <f t="shared" si="352"/>
        <v>XL38DT</v>
      </c>
      <c r="L622" s="95" t="s">
        <v>258</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40"/>
      <c r="V622" s="240"/>
      <c r="W622" s="240"/>
      <c r="X622" s="240"/>
      <c r="Y622" s="241"/>
      <c r="Z622" s="241"/>
      <c r="AA622" s="241"/>
      <c r="AB622" s="241"/>
      <c r="AC622" s="240"/>
      <c r="AD622" s="240"/>
      <c r="AE622" s="240"/>
      <c r="AF622" s="240"/>
      <c r="AG622" s="241"/>
      <c r="AH622" s="241"/>
      <c r="AI622" s="241"/>
      <c r="AJ622" s="241"/>
      <c r="AK622" s="87">
        <v>5.208333333333333</v>
      </c>
      <c r="AL622" s="87"/>
      <c r="AM622" s="242"/>
      <c r="AN622" s="242">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43" t="s">
        <v>97</v>
      </c>
      <c r="AY622" s="102">
        <v>1260</v>
      </c>
      <c r="AZ622" s="103">
        <v>630</v>
      </c>
      <c r="BA622" s="103">
        <v>560</v>
      </c>
      <c r="BB622" s="103">
        <v>490</v>
      </c>
      <c r="BC622" s="240">
        <v>1080</v>
      </c>
      <c r="BD622" s="240">
        <v>540</v>
      </c>
      <c r="BE622" s="240">
        <v>480</v>
      </c>
      <c r="BF622" s="240">
        <v>420</v>
      </c>
      <c r="BG622" s="104">
        <f t="shared" si="375"/>
        <v>1020</v>
      </c>
      <c r="BJ622" s="238" t="e">
        <f>M622*#REF!</f>
        <v>#REF!</v>
      </c>
      <c r="BK622" s="238" t="e">
        <f>N622*#REF!</f>
        <v>#REF!</v>
      </c>
      <c r="BL622" s="238" t="e">
        <f>O622*#REF!</f>
        <v>#REF!</v>
      </c>
      <c r="BM622" s="238" t="e">
        <f>P622*#REF!</f>
        <v>#REF!</v>
      </c>
    </row>
    <row r="623" spans="1:65" s="18" customFormat="1" ht="35.1" customHeight="1">
      <c r="A623" s="84" t="str">
        <f t="shared" si="336"/>
        <v>XL39DT+1</v>
      </c>
      <c r="B623" s="84" t="str">
        <f t="shared" si="337"/>
        <v>XL39DT+2</v>
      </c>
      <c r="C623" s="84" t="str">
        <f t="shared" si="338"/>
        <v>XL39DT+3</v>
      </c>
      <c r="D623" s="84" t="str">
        <f t="shared" si="339"/>
        <v>XL39DT+4</v>
      </c>
      <c r="E623" s="32" t="s">
        <v>97</v>
      </c>
      <c r="F623" s="86">
        <v>39</v>
      </c>
      <c r="G623" s="86"/>
      <c r="H623" s="94" t="s">
        <v>300</v>
      </c>
      <c r="I623" s="85" t="s">
        <v>209</v>
      </c>
      <c r="J623" s="95" t="s">
        <v>215</v>
      </c>
      <c r="K623" s="85" t="str">
        <f t="shared" si="352"/>
        <v>XL39DT</v>
      </c>
      <c r="L623" s="95" t="s">
        <v>5681</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40"/>
      <c r="V623" s="240"/>
      <c r="W623" s="240"/>
      <c r="X623" s="240"/>
      <c r="Y623" s="241"/>
      <c r="Z623" s="241"/>
      <c r="AA623" s="241"/>
      <c r="AB623" s="241"/>
      <c r="AC623" s="240"/>
      <c r="AD623" s="240"/>
      <c r="AE623" s="240"/>
      <c r="AF623" s="240"/>
      <c r="AG623" s="241"/>
      <c r="AH623" s="241"/>
      <c r="AI623" s="241"/>
      <c r="AJ623" s="241"/>
      <c r="AK623" s="87">
        <v>7.99</v>
      </c>
      <c r="AL623" s="87"/>
      <c r="AM623" s="242"/>
      <c r="AN623" s="242">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43" t="s">
        <v>97</v>
      </c>
      <c r="AY623" s="102">
        <v>1120</v>
      </c>
      <c r="AZ623" s="103">
        <v>560</v>
      </c>
      <c r="BA623" s="103">
        <v>460</v>
      </c>
      <c r="BB623" s="103">
        <v>350</v>
      </c>
      <c r="BC623" s="240">
        <v>960</v>
      </c>
      <c r="BD623" s="240">
        <v>480</v>
      </c>
      <c r="BE623" s="240">
        <v>390</v>
      </c>
      <c r="BF623" s="240">
        <v>300</v>
      </c>
      <c r="BG623" s="104">
        <f t="shared" si="375"/>
        <v>1749</v>
      </c>
      <c r="BJ623" s="238" t="e">
        <f>M623*#REF!</f>
        <v>#REF!</v>
      </c>
      <c r="BK623" s="238" t="e">
        <f>N623*#REF!</f>
        <v>#REF!</v>
      </c>
      <c r="BL623" s="238" t="e">
        <f>O623*#REF!</f>
        <v>#REF!</v>
      </c>
      <c r="BM623" s="238" t="e">
        <f>P623*#REF!</f>
        <v>#REF!</v>
      </c>
    </row>
    <row r="624" spans="1:65" s="18" customFormat="1" ht="47.25">
      <c r="A624" s="84" t="str">
        <f t="shared" si="336"/>
        <v>XL40DT+1</v>
      </c>
      <c r="B624" s="84" t="str">
        <f t="shared" si="337"/>
        <v>XL40DT+2</v>
      </c>
      <c r="C624" s="84" t="str">
        <f t="shared" si="338"/>
        <v>XL40DT+3</v>
      </c>
      <c r="D624" s="84" t="str">
        <f t="shared" si="339"/>
        <v>XL40DT+4</v>
      </c>
      <c r="E624" s="32" t="s">
        <v>97</v>
      </c>
      <c r="F624" s="86">
        <v>40</v>
      </c>
      <c r="G624" s="86"/>
      <c r="H624" s="94" t="s">
        <v>301</v>
      </c>
      <c r="I624" s="85" t="s">
        <v>302</v>
      </c>
      <c r="J624" s="95" t="s">
        <v>213</v>
      </c>
      <c r="K624" s="85" t="str">
        <f t="shared" si="352"/>
        <v>XL40DT</v>
      </c>
      <c r="L624" s="95" t="s">
        <v>5156</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40"/>
      <c r="V624" s="240"/>
      <c r="W624" s="240"/>
      <c r="X624" s="240"/>
      <c r="Y624" s="241"/>
      <c r="Z624" s="241"/>
      <c r="AA624" s="241"/>
      <c r="AB624" s="241"/>
      <c r="AC624" s="240"/>
      <c r="AD624" s="240"/>
      <c r="AE624" s="240"/>
      <c r="AF624" s="240"/>
      <c r="AG624" s="241"/>
      <c r="AH624" s="241"/>
      <c r="AI624" s="241"/>
      <c r="AJ624" s="241"/>
      <c r="AK624" s="87">
        <v>7.99</v>
      </c>
      <c r="AL624" s="87"/>
      <c r="AM624" s="242"/>
      <c r="AN624" s="242">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43" t="s">
        <v>97</v>
      </c>
      <c r="AY624" s="102">
        <v>1540</v>
      </c>
      <c r="AZ624" s="103">
        <v>840</v>
      </c>
      <c r="BA624" s="103">
        <v>600</v>
      </c>
      <c r="BB624" s="103">
        <v>490</v>
      </c>
      <c r="BC624" s="240">
        <v>1320</v>
      </c>
      <c r="BD624" s="240">
        <v>720</v>
      </c>
      <c r="BE624" s="240">
        <v>510</v>
      </c>
      <c r="BF624" s="240">
        <v>420</v>
      </c>
      <c r="BG624" s="104">
        <f t="shared" si="375"/>
        <v>1608</v>
      </c>
      <c r="BJ624" s="238" t="e">
        <f>M624*#REF!</f>
        <v>#REF!</v>
      </c>
      <c r="BK624" s="238" t="e">
        <f>N624*#REF!</f>
        <v>#REF!</v>
      </c>
      <c r="BL624" s="238" t="e">
        <f>O624*#REF!</f>
        <v>#REF!</v>
      </c>
      <c r="BM624" s="238" t="e">
        <f>P624*#REF!</f>
        <v>#REF!</v>
      </c>
    </row>
    <row r="625" spans="1:65" s="18" customFormat="1" ht="35.1" customHeight="1">
      <c r="A625" s="84" t="str">
        <f t="shared" si="336"/>
        <v>XL41DT+1</v>
      </c>
      <c r="B625" s="84" t="str">
        <f t="shared" si="337"/>
        <v>XL41DT+2</v>
      </c>
      <c r="C625" s="84" t="str">
        <f t="shared" si="338"/>
        <v>XL41DT+3</v>
      </c>
      <c r="D625" s="84" t="str">
        <f t="shared" si="339"/>
        <v>XL41DT+4</v>
      </c>
      <c r="E625" s="32" t="s">
        <v>97</v>
      </c>
      <c r="F625" s="86">
        <v>41</v>
      </c>
      <c r="G625" s="86"/>
      <c r="H625" s="94" t="s">
        <v>303</v>
      </c>
      <c r="I625" s="85" t="s">
        <v>5702</v>
      </c>
      <c r="J625" s="95" t="s">
        <v>209</v>
      </c>
      <c r="K625" s="85" t="str">
        <f t="shared" si="352"/>
        <v>XL41DT</v>
      </c>
      <c r="L625" s="95" t="s">
        <v>5703</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40"/>
      <c r="V625" s="240"/>
      <c r="W625" s="240"/>
      <c r="X625" s="240"/>
      <c r="Y625" s="241"/>
      <c r="Z625" s="241"/>
      <c r="AA625" s="241"/>
      <c r="AB625" s="241"/>
      <c r="AC625" s="240"/>
      <c r="AD625" s="240"/>
      <c r="AE625" s="240"/>
      <c r="AF625" s="240"/>
      <c r="AG625" s="241"/>
      <c r="AH625" s="241"/>
      <c r="AI625" s="241"/>
      <c r="AJ625" s="241"/>
      <c r="AK625" s="87">
        <v>7.99</v>
      </c>
      <c r="AL625" s="87"/>
      <c r="AM625" s="242"/>
      <c r="AN625" s="242">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43" t="s">
        <v>97</v>
      </c>
      <c r="AY625" s="102">
        <v>1540</v>
      </c>
      <c r="AZ625" s="103">
        <v>840</v>
      </c>
      <c r="BA625" s="103">
        <v>600</v>
      </c>
      <c r="BB625" s="103">
        <v>490</v>
      </c>
      <c r="BC625" s="240">
        <v>1320</v>
      </c>
      <c r="BD625" s="240">
        <v>720</v>
      </c>
      <c r="BE625" s="240">
        <v>510</v>
      </c>
      <c r="BF625" s="240">
        <v>420</v>
      </c>
      <c r="BG625" s="104">
        <f t="shared" si="375"/>
        <v>1749</v>
      </c>
      <c r="BJ625" s="238" t="e">
        <f>M625*#REF!</f>
        <v>#REF!</v>
      </c>
      <c r="BK625" s="238" t="e">
        <f>N625*#REF!</f>
        <v>#REF!</v>
      </c>
      <c r="BL625" s="238" t="e">
        <f>O625*#REF!</f>
        <v>#REF!</v>
      </c>
      <c r="BM625" s="238" t="e">
        <f>P625*#REF!</f>
        <v>#REF!</v>
      </c>
    </row>
    <row r="626" spans="1:65" s="18" customFormat="1" ht="47.25">
      <c r="A626" s="84" t="str">
        <f t="shared" si="336"/>
        <v>XL42DT+1</v>
      </c>
      <c r="B626" s="84" t="str">
        <f t="shared" si="337"/>
        <v>XL42DT+2</v>
      </c>
      <c r="C626" s="84" t="str">
        <f t="shared" si="338"/>
        <v>XL42DT+3</v>
      </c>
      <c r="D626" s="84" t="str">
        <f t="shared" si="339"/>
        <v>XL42DT+4</v>
      </c>
      <c r="E626" s="32" t="s">
        <v>97</v>
      </c>
      <c r="F626" s="86">
        <v>42</v>
      </c>
      <c r="G626" s="86"/>
      <c r="H626" s="94" t="s">
        <v>5704</v>
      </c>
      <c r="I626" s="85" t="s">
        <v>305</v>
      </c>
      <c r="J626" s="95" t="s">
        <v>215</v>
      </c>
      <c r="K626" s="85"/>
      <c r="L626" s="95" t="s">
        <v>5122</v>
      </c>
      <c r="M626" s="97"/>
      <c r="N626" s="97"/>
      <c r="O626" s="97"/>
      <c r="P626" s="97"/>
      <c r="Q626" s="96"/>
      <c r="R626" s="96"/>
      <c r="S626" s="96"/>
      <c r="T626" s="96"/>
      <c r="U626" s="240"/>
      <c r="V626" s="240"/>
      <c r="W626" s="240"/>
      <c r="X626" s="240"/>
      <c r="Y626" s="241"/>
      <c r="Z626" s="241"/>
      <c r="AA626" s="241"/>
      <c r="AB626" s="241"/>
      <c r="AC626" s="240"/>
      <c r="AD626" s="240"/>
      <c r="AE626" s="240"/>
      <c r="AF626" s="240"/>
      <c r="AG626" s="241"/>
      <c r="AH626" s="241"/>
      <c r="AI626" s="241"/>
      <c r="AJ626" s="241"/>
      <c r="AK626" s="87"/>
      <c r="AL626" s="87"/>
      <c r="AM626" s="242"/>
      <c r="AN626" s="242"/>
      <c r="AO626" s="99"/>
      <c r="AP626" s="99"/>
      <c r="AQ626" s="99"/>
      <c r="AR626" s="99"/>
      <c r="AS626" s="99"/>
      <c r="AT626" s="99"/>
      <c r="AU626" s="99"/>
      <c r="AV626" s="99"/>
      <c r="AW626" s="60"/>
      <c r="AX626" s="243" t="s">
        <v>97</v>
      </c>
      <c r="AY626" s="102">
        <v>1400</v>
      </c>
      <c r="AZ626" s="103">
        <v>840</v>
      </c>
      <c r="BA626" s="103">
        <v>600</v>
      </c>
      <c r="BB626" s="103">
        <v>490</v>
      </c>
      <c r="BC626" s="240">
        <v>1200</v>
      </c>
      <c r="BD626" s="240">
        <v>720</v>
      </c>
      <c r="BE626" s="240">
        <v>510</v>
      </c>
      <c r="BF626" s="240">
        <v>420</v>
      </c>
      <c r="BJ626" s="238" t="e">
        <f>M626*#REF!</f>
        <v>#REF!</v>
      </c>
      <c r="BK626" s="238" t="e">
        <f>N626*#REF!</f>
        <v>#REF!</v>
      </c>
      <c r="BL626" s="238" t="e">
        <f>O626*#REF!</f>
        <v>#REF!</v>
      </c>
      <c r="BM626" s="238" t="e">
        <f>P626*#REF!</f>
        <v>#REF!</v>
      </c>
    </row>
    <row r="627" spans="1:65" s="105" customFormat="1" ht="35.1" customHeight="1">
      <c r="A627" s="84" t="str">
        <f t="shared" si="336"/>
        <v>XL42DT_D1+1</v>
      </c>
      <c r="B627" s="84" t="str">
        <f t="shared" si="337"/>
        <v>XL42DT_D1+2</v>
      </c>
      <c r="C627" s="84" t="str">
        <f t="shared" si="338"/>
        <v>XL42DT_D1+3</v>
      </c>
      <c r="D627" s="84" t="str">
        <f t="shared" si="339"/>
        <v>XL42DT_D1+4</v>
      </c>
      <c r="E627" s="32" t="s">
        <v>97</v>
      </c>
      <c r="F627" s="86"/>
      <c r="G627" s="86"/>
      <c r="H627" s="94" t="s">
        <v>304</v>
      </c>
      <c r="I627" s="85" t="s">
        <v>5705</v>
      </c>
      <c r="J627" s="95" t="s">
        <v>215</v>
      </c>
      <c r="K627" s="85" t="str">
        <f t="shared" si="352"/>
        <v>XL42DT_D1</v>
      </c>
      <c r="L627" s="95" t="s">
        <v>95</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40"/>
      <c r="V627" s="240"/>
      <c r="W627" s="240"/>
      <c r="X627" s="240"/>
      <c r="Y627" s="241"/>
      <c r="Z627" s="241"/>
      <c r="AA627" s="241"/>
      <c r="AB627" s="241"/>
      <c r="AC627" s="240"/>
      <c r="AD627" s="240"/>
      <c r="AE627" s="240"/>
      <c r="AF627" s="240"/>
      <c r="AG627" s="241"/>
      <c r="AH627" s="241"/>
      <c r="AI627" s="241"/>
      <c r="AJ627" s="241"/>
      <c r="AK627" s="87">
        <v>7.99</v>
      </c>
      <c r="AL627" s="87"/>
      <c r="AM627" s="242"/>
      <c r="AN627" s="242">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43" t="s">
        <v>97</v>
      </c>
      <c r="AY627" s="102">
        <v>1540</v>
      </c>
      <c r="AZ627" s="103">
        <v>840</v>
      </c>
      <c r="BA627" s="103">
        <v>600</v>
      </c>
      <c r="BB627" s="103">
        <v>490</v>
      </c>
      <c r="BC627" s="240">
        <v>1320</v>
      </c>
      <c r="BD627" s="240">
        <v>720</v>
      </c>
      <c r="BE627" s="240">
        <v>510</v>
      </c>
      <c r="BF627" s="240">
        <v>420</v>
      </c>
      <c r="BG627" s="104">
        <f t="shared" ref="BG627:BG652" si="383">AV627-AW627</f>
        <v>1749</v>
      </c>
      <c r="BJ627" s="238" t="e">
        <f>M627*#REF!</f>
        <v>#REF!</v>
      </c>
      <c r="BK627" s="238" t="e">
        <f>N627*#REF!</f>
        <v>#REF!</v>
      </c>
      <c r="BL627" s="238" t="e">
        <f>O627*#REF!</f>
        <v>#REF!</v>
      </c>
      <c r="BM627" s="238" t="e">
        <f>P627*#REF!</f>
        <v>#REF!</v>
      </c>
    </row>
    <row r="628" spans="1:65" s="105"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97</v>
      </c>
      <c r="F628" s="86"/>
      <c r="G628" s="86"/>
      <c r="H628" s="94" t="s">
        <v>306</v>
      </c>
      <c r="I628" s="85" t="s">
        <v>5698</v>
      </c>
      <c r="J628" s="95" t="s">
        <v>95</v>
      </c>
      <c r="K628" s="85" t="str">
        <f t="shared" si="352"/>
        <v>XL42DT_D2</v>
      </c>
      <c r="L628" s="95" t="s">
        <v>5696</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40"/>
      <c r="V628" s="240"/>
      <c r="W628" s="240"/>
      <c r="X628" s="240"/>
      <c r="Y628" s="241"/>
      <c r="Z628" s="241"/>
      <c r="AA628" s="241"/>
      <c r="AB628" s="241"/>
      <c r="AC628" s="240"/>
      <c r="AD628" s="240"/>
      <c r="AE628" s="240"/>
      <c r="AF628" s="240"/>
      <c r="AG628" s="241"/>
      <c r="AH628" s="241"/>
      <c r="AI628" s="241"/>
      <c r="AJ628" s="241"/>
      <c r="AK628" s="87">
        <v>7.99</v>
      </c>
      <c r="AL628" s="87"/>
      <c r="AM628" s="242"/>
      <c r="AN628" s="242">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43" t="s">
        <v>97</v>
      </c>
      <c r="AY628" s="102">
        <v>1400</v>
      </c>
      <c r="AZ628" s="103">
        <v>840</v>
      </c>
      <c r="BA628" s="103">
        <v>600</v>
      </c>
      <c r="BB628" s="103">
        <v>490</v>
      </c>
      <c r="BC628" s="240">
        <v>1200</v>
      </c>
      <c r="BD628" s="240">
        <v>720</v>
      </c>
      <c r="BE628" s="240">
        <v>510</v>
      </c>
      <c r="BF628" s="240">
        <v>420</v>
      </c>
      <c r="BG628" s="104">
        <f t="shared" si="383"/>
        <v>2031</v>
      </c>
      <c r="BJ628" s="238" t="e">
        <f>M628*#REF!</f>
        <v>#REF!</v>
      </c>
      <c r="BK628" s="238" t="e">
        <f>N628*#REF!</f>
        <v>#REF!</v>
      </c>
      <c r="BL628" s="238" t="e">
        <f>O628*#REF!</f>
        <v>#REF!</v>
      </c>
      <c r="BM628" s="238" t="e">
        <f>P628*#REF!</f>
        <v>#REF!</v>
      </c>
    </row>
    <row r="629" spans="1:65" s="105" customFormat="1" ht="63">
      <c r="A629" s="84" t="str">
        <f t="shared" si="384"/>
        <v>XL42DT_D3+1</v>
      </c>
      <c r="B629" s="84" t="str">
        <f t="shared" si="385"/>
        <v>XL42DT_D3+2</v>
      </c>
      <c r="C629" s="84" t="str">
        <f t="shared" si="386"/>
        <v>XL42DT_D3+3</v>
      </c>
      <c r="D629" s="84" t="str">
        <f t="shared" si="387"/>
        <v>XL42DT_D3+4</v>
      </c>
      <c r="E629" s="32" t="s">
        <v>97</v>
      </c>
      <c r="F629" s="86"/>
      <c r="G629" s="86"/>
      <c r="H629" s="94" t="s">
        <v>307</v>
      </c>
      <c r="I629" s="85" t="s">
        <v>5706</v>
      </c>
      <c r="J629" s="95" t="s">
        <v>5696</v>
      </c>
      <c r="K629" s="85" t="str">
        <f t="shared" si="352"/>
        <v>XL42DT_D3</v>
      </c>
      <c r="L629" s="95" t="s">
        <v>5122</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40"/>
      <c r="V629" s="240"/>
      <c r="W629" s="240"/>
      <c r="X629" s="240"/>
      <c r="Y629" s="241"/>
      <c r="Z629" s="241"/>
      <c r="AA629" s="241"/>
      <c r="AB629" s="241"/>
      <c r="AC629" s="240"/>
      <c r="AD629" s="240"/>
      <c r="AE629" s="240"/>
      <c r="AF629" s="240"/>
      <c r="AG629" s="241"/>
      <c r="AH629" s="241"/>
      <c r="AI629" s="241"/>
      <c r="AJ629" s="241"/>
      <c r="AK629" s="87">
        <v>7.99</v>
      </c>
      <c r="AL629" s="87"/>
      <c r="AM629" s="242"/>
      <c r="AN629" s="242">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43" t="s">
        <v>97</v>
      </c>
      <c r="AY629" s="102">
        <v>1400</v>
      </c>
      <c r="AZ629" s="103">
        <v>840</v>
      </c>
      <c r="BA629" s="103">
        <v>600</v>
      </c>
      <c r="BB629" s="103">
        <v>490</v>
      </c>
      <c r="BC629" s="240">
        <v>1200</v>
      </c>
      <c r="BD629" s="240">
        <v>720</v>
      </c>
      <c r="BE629" s="240">
        <v>510</v>
      </c>
      <c r="BF629" s="240">
        <v>420</v>
      </c>
      <c r="BG629" s="104">
        <f t="shared" si="383"/>
        <v>1272</v>
      </c>
      <c r="BJ629" s="238" t="e">
        <f>M629*#REF!</f>
        <v>#REF!</v>
      </c>
      <c r="BK629" s="238" t="e">
        <f>N629*#REF!</f>
        <v>#REF!</v>
      </c>
      <c r="BL629" s="238" t="e">
        <f>O629*#REF!</f>
        <v>#REF!</v>
      </c>
      <c r="BM629" s="238" t="e">
        <f>P629*#REF!</f>
        <v>#REF!</v>
      </c>
    </row>
    <row r="630" spans="1:65" s="105" customFormat="1" ht="35.1" customHeight="1">
      <c r="A630" s="84" t="str">
        <f t="shared" si="384"/>
        <v>XL43DT+1</v>
      </c>
      <c r="B630" s="84" t="str">
        <f t="shared" si="385"/>
        <v>XL43DT+2</v>
      </c>
      <c r="C630" s="84" t="str">
        <f t="shared" si="386"/>
        <v>XL43DT+3</v>
      </c>
      <c r="D630" s="84" t="str">
        <f t="shared" si="387"/>
        <v>XL43DT+4</v>
      </c>
      <c r="E630" s="32" t="s">
        <v>97</v>
      </c>
      <c r="F630" s="86">
        <v>43</v>
      </c>
      <c r="G630" s="86"/>
      <c r="H630" s="94" t="s">
        <v>308</v>
      </c>
      <c r="I630" s="85" t="s">
        <v>5707</v>
      </c>
      <c r="J630" s="95" t="s">
        <v>213</v>
      </c>
      <c r="K630" s="85" t="str">
        <f t="shared" si="352"/>
        <v>XL43DT</v>
      </c>
      <c r="L630" s="95" t="s">
        <v>5708</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40"/>
      <c r="V630" s="240"/>
      <c r="W630" s="240"/>
      <c r="X630" s="240"/>
      <c r="Y630" s="241"/>
      <c r="Z630" s="241"/>
      <c r="AA630" s="241"/>
      <c r="AB630" s="241"/>
      <c r="AC630" s="240"/>
      <c r="AD630" s="240"/>
      <c r="AE630" s="240"/>
      <c r="AF630" s="240"/>
      <c r="AG630" s="241"/>
      <c r="AH630" s="241"/>
      <c r="AI630" s="241"/>
      <c r="AJ630" s="241"/>
      <c r="AK630" s="87">
        <v>7.99</v>
      </c>
      <c r="AL630" s="87"/>
      <c r="AM630" s="242"/>
      <c r="AN630" s="242">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43" t="s">
        <v>97</v>
      </c>
      <c r="AY630" s="102">
        <v>1540</v>
      </c>
      <c r="AZ630" s="103">
        <v>840</v>
      </c>
      <c r="BA630" s="103">
        <v>600</v>
      </c>
      <c r="BB630" s="103">
        <v>490</v>
      </c>
      <c r="BC630" s="240">
        <v>1320</v>
      </c>
      <c r="BD630" s="240">
        <v>720</v>
      </c>
      <c r="BE630" s="240">
        <v>510</v>
      </c>
      <c r="BF630" s="240">
        <v>420</v>
      </c>
      <c r="BG630" s="104">
        <f t="shared" si="383"/>
        <v>1749</v>
      </c>
      <c r="BJ630" s="238" t="e">
        <f>M630*#REF!</f>
        <v>#REF!</v>
      </c>
      <c r="BK630" s="238" t="e">
        <f>N630*#REF!</f>
        <v>#REF!</v>
      </c>
      <c r="BL630" s="238" t="e">
        <f>O630*#REF!</f>
        <v>#REF!</v>
      </c>
      <c r="BM630" s="238" t="e">
        <f>P630*#REF!</f>
        <v>#REF!</v>
      </c>
    </row>
    <row r="631" spans="1:65" s="105" customFormat="1" ht="47.25">
      <c r="A631" s="84" t="str">
        <f t="shared" si="384"/>
        <v>XL44DT+1</v>
      </c>
      <c r="B631" s="84" t="str">
        <f t="shared" si="385"/>
        <v>XL44DT+2</v>
      </c>
      <c r="C631" s="84" t="str">
        <f t="shared" si="386"/>
        <v>XL44DT+3</v>
      </c>
      <c r="D631" s="84" t="str">
        <f t="shared" si="387"/>
        <v>XL44DT+4</v>
      </c>
      <c r="E631" s="32" t="s">
        <v>97</v>
      </c>
      <c r="F631" s="86">
        <v>44</v>
      </c>
      <c r="G631" s="86"/>
      <c r="H631" s="94" t="s">
        <v>310</v>
      </c>
      <c r="I631" s="85" t="s">
        <v>311</v>
      </c>
      <c r="J631" s="95" t="s">
        <v>213</v>
      </c>
      <c r="K631" s="85" t="str">
        <f t="shared" si="352"/>
        <v>XL44DT</v>
      </c>
      <c r="L631" s="95" t="s">
        <v>1102</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40"/>
      <c r="V631" s="240"/>
      <c r="W631" s="240"/>
      <c r="X631" s="240"/>
      <c r="Y631" s="241"/>
      <c r="Z631" s="241"/>
      <c r="AA631" s="241"/>
      <c r="AB631" s="241"/>
      <c r="AC631" s="240"/>
      <c r="AD631" s="240"/>
      <c r="AE631" s="240"/>
      <c r="AF631" s="240"/>
      <c r="AG631" s="241"/>
      <c r="AH631" s="241"/>
      <c r="AI631" s="241"/>
      <c r="AJ631" s="241"/>
      <c r="AK631" s="87">
        <v>7.99</v>
      </c>
      <c r="AL631" s="87"/>
      <c r="AM631" s="242"/>
      <c r="AN631" s="242">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43" t="s">
        <v>97</v>
      </c>
      <c r="AY631" s="102">
        <v>1400</v>
      </c>
      <c r="AZ631" s="103">
        <v>840</v>
      </c>
      <c r="BA631" s="103">
        <v>600</v>
      </c>
      <c r="BB631" s="103">
        <v>490</v>
      </c>
      <c r="BC631" s="240">
        <v>1200</v>
      </c>
      <c r="BD631" s="240">
        <v>720</v>
      </c>
      <c r="BE631" s="240">
        <v>510</v>
      </c>
      <c r="BF631" s="240">
        <v>420</v>
      </c>
      <c r="BG631" s="104">
        <f t="shared" si="383"/>
        <v>1749</v>
      </c>
      <c r="BJ631" s="238" t="e">
        <f>M631*#REF!</f>
        <v>#REF!</v>
      </c>
      <c r="BK631" s="238" t="e">
        <f>N631*#REF!</f>
        <v>#REF!</v>
      </c>
      <c r="BL631" s="238" t="e">
        <f>O631*#REF!</f>
        <v>#REF!</v>
      </c>
      <c r="BM631" s="238" t="e">
        <f>P631*#REF!</f>
        <v>#REF!</v>
      </c>
    </row>
    <row r="632" spans="1:65" s="105" customFormat="1" ht="35.1" customHeight="1">
      <c r="A632" s="84" t="str">
        <f t="shared" si="384"/>
        <v>XL45DT+1</v>
      </c>
      <c r="B632" s="84" t="str">
        <f t="shared" si="385"/>
        <v>XL45DT+2</v>
      </c>
      <c r="C632" s="84" t="str">
        <f t="shared" si="386"/>
        <v>XL45DT+3</v>
      </c>
      <c r="D632" s="84" t="str">
        <f t="shared" si="387"/>
        <v>XL45DT+4</v>
      </c>
      <c r="E632" s="32" t="s">
        <v>97</v>
      </c>
      <c r="F632" s="86">
        <v>45</v>
      </c>
      <c r="G632" s="86"/>
      <c r="H632" s="94" t="s">
        <v>312</v>
      </c>
      <c r="I632" s="85" t="s">
        <v>5709</v>
      </c>
      <c r="J632" s="95" t="s">
        <v>213</v>
      </c>
      <c r="K632" s="85" t="str">
        <f t="shared" si="352"/>
        <v>XL45DT</v>
      </c>
      <c r="L632" s="95" t="s">
        <v>5710</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40" t="e">
        <f>VLOOKUP(A632,#REF!,32,0)</f>
        <v>#REF!</v>
      </c>
      <c r="V632" s="240"/>
      <c r="W632" s="240"/>
      <c r="X632" s="240"/>
      <c r="Y632" s="241" t="e">
        <f>U632/M632</f>
        <v>#REF!</v>
      </c>
      <c r="Z632" s="241"/>
      <c r="AA632" s="241"/>
      <c r="AB632" s="241"/>
      <c r="AC632" s="240"/>
      <c r="AD632" s="240"/>
      <c r="AE632" s="240"/>
      <c r="AF632" s="240"/>
      <c r="AG632" s="241"/>
      <c r="AH632" s="241"/>
      <c r="AI632" s="241"/>
      <c r="AJ632" s="241"/>
      <c r="AK632" s="87">
        <v>7.99</v>
      </c>
      <c r="AL632" s="87"/>
      <c r="AM632" s="242"/>
      <c r="AN632" s="242">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43" t="s">
        <v>97</v>
      </c>
      <c r="AY632" s="102">
        <v>1260</v>
      </c>
      <c r="AZ632" s="103">
        <v>630</v>
      </c>
      <c r="BA632" s="103">
        <v>560</v>
      </c>
      <c r="BB632" s="103">
        <v>490</v>
      </c>
      <c r="BC632" s="240">
        <v>1080</v>
      </c>
      <c r="BD632" s="240">
        <v>540</v>
      </c>
      <c r="BE632" s="240">
        <v>480</v>
      </c>
      <c r="BF632" s="240">
        <v>420</v>
      </c>
      <c r="BG632" s="104">
        <f t="shared" si="383"/>
        <v>1890</v>
      </c>
      <c r="BJ632" s="238" t="e">
        <f>M632*#REF!</f>
        <v>#REF!</v>
      </c>
      <c r="BK632" s="238" t="e">
        <f>N632*#REF!</f>
        <v>#REF!</v>
      </c>
      <c r="BL632" s="238" t="e">
        <f>O632*#REF!</f>
        <v>#REF!</v>
      </c>
      <c r="BM632" s="238" t="e">
        <f>P632*#REF!</f>
        <v>#REF!</v>
      </c>
    </row>
    <row r="633" spans="1:65" s="105" customFormat="1" ht="47.25">
      <c r="A633" s="84" t="str">
        <f t="shared" si="384"/>
        <v>XL46DT+1</v>
      </c>
      <c r="B633" s="84" t="str">
        <f t="shared" si="385"/>
        <v>XL46DT+2</v>
      </c>
      <c r="C633" s="84" t="str">
        <f t="shared" si="386"/>
        <v>XL46DT+3</v>
      </c>
      <c r="D633" s="84" t="str">
        <f t="shared" si="387"/>
        <v>XL46DT+4</v>
      </c>
      <c r="E633" s="32" t="s">
        <v>97</v>
      </c>
      <c r="F633" s="86">
        <v>46</v>
      </c>
      <c r="G633" s="86"/>
      <c r="H633" s="94" t="s">
        <v>313</v>
      </c>
      <c r="I633" s="85" t="s">
        <v>96</v>
      </c>
      <c r="J633" s="95" t="s">
        <v>5156</v>
      </c>
      <c r="K633" s="85" t="str">
        <f t="shared" si="352"/>
        <v>XL46DT</v>
      </c>
      <c r="L633" s="95" t="s">
        <v>215</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40"/>
      <c r="V633" s="240" t="e">
        <f>VLOOKUP(B633,#REF!,32,0)</f>
        <v>#REF!</v>
      </c>
      <c r="W633" s="240"/>
      <c r="X633" s="240"/>
      <c r="Y633" s="241"/>
      <c r="Z633" s="241" t="e">
        <f>V633/N633</f>
        <v>#REF!</v>
      </c>
      <c r="AA633" s="241"/>
      <c r="AB633" s="241"/>
      <c r="AC633" s="240"/>
      <c r="AD633" s="240"/>
      <c r="AE633" s="240"/>
      <c r="AF633" s="240"/>
      <c r="AG633" s="241"/>
      <c r="AH633" s="241"/>
      <c r="AI633" s="241"/>
      <c r="AJ633" s="241"/>
      <c r="AK633" s="87">
        <v>7.99</v>
      </c>
      <c r="AL633" s="87"/>
      <c r="AM633" s="242"/>
      <c r="AN633" s="242">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43" t="s">
        <v>97</v>
      </c>
      <c r="AY633" s="102">
        <v>1260</v>
      </c>
      <c r="AZ633" s="103">
        <v>630</v>
      </c>
      <c r="BA633" s="103">
        <v>560</v>
      </c>
      <c r="BB633" s="103">
        <v>490</v>
      </c>
      <c r="BC633" s="240">
        <v>1080</v>
      </c>
      <c r="BD633" s="240">
        <v>540</v>
      </c>
      <c r="BE633" s="240">
        <v>480</v>
      </c>
      <c r="BF633" s="240">
        <v>420</v>
      </c>
      <c r="BG633" s="104">
        <f t="shared" si="383"/>
        <v>1749</v>
      </c>
      <c r="BJ633" s="238" t="e">
        <f>M633*#REF!</f>
        <v>#REF!</v>
      </c>
      <c r="BK633" s="238" t="e">
        <f>N633*#REF!</f>
        <v>#REF!</v>
      </c>
      <c r="BL633" s="238" t="e">
        <f>O633*#REF!</f>
        <v>#REF!</v>
      </c>
      <c r="BM633" s="238" t="e">
        <f>P633*#REF!</f>
        <v>#REF!</v>
      </c>
    </row>
    <row r="634" spans="1:65" s="105" customFormat="1" ht="35.1" customHeight="1">
      <c r="A634" s="84" t="str">
        <f t="shared" si="384"/>
        <v>XL47DT+1</v>
      </c>
      <c r="B634" s="84" t="str">
        <f t="shared" si="385"/>
        <v>XL47DT+2</v>
      </c>
      <c r="C634" s="84" t="str">
        <f t="shared" si="386"/>
        <v>XL47DT+3</v>
      </c>
      <c r="D634" s="84" t="str">
        <f t="shared" si="387"/>
        <v>XL47DT+4</v>
      </c>
      <c r="E634" s="32" t="s">
        <v>97</v>
      </c>
      <c r="F634" s="86">
        <v>47</v>
      </c>
      <c r="G634" s="86"/>
      <c r="H634" s="94" t="s">
        <v>314</v>
      </c>
      <c r="I634" s="85" t="s">
        <v>315</v>
      </c>
      <c r="J634" s="95" t="s">
        <v>215</v>
      </c>
      <c r="K634" s="85" t="str">
        <f t="shared" si="352"/>
        <v>XL47DT</v>
      </c>
      <c r="L634" s="95" t="s">
        <v>329</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40"/>
      <c r="V634" s="240"/>
      <c r="W634" s="240"/>
      <c r="X634" s="240"/>
      <c r="Y634" s="241"/>
      <c r="Z634" s="241"/>
      <c r="AA634" s="241"/>
      <c r="AB634" s="241"/>
      <c r="AC634" s="240"/>
      <c r="AD634" s="240"/>
      <c r="AE634" s="240"/>
      <c r="AF634" s="240"/>
      <c r="AG634" s="241"/>
      <c r="AH634" s="241"/>
      <c r="AI634" s="241"/>
      <c r="AJ634" s="241"/>
      <c r="AK634" s="87">
        <v>7.99</v>
      </c>
      <c r="AL634" s="87"/>
      <c r="AM634" s="242"/>
      <c r="AN634" s="242">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43" t="s">
        <v>97</v>
      </c>
      <c r="AY634" s="102">
        <v>1260</v>
      </c>
      <c r="AZ634" s="103">
        <v>630</v>
      </c>
      <c r="BA634" s="103">
        <v>560</v>
      </c>
      <c r="BB634" s="103">
        <v>490</v>
      </c>
      <c r="BC634" s="240">
        <v>1080</v>
      </c>
      <c r="BD634" s="240">
        <v>540</v>
      </c>
      <c r="BE634" s="240">
        <v>480</v>
      </c>
      <c r="BF634" s="240">
        <v>420</v>
      </c>
      <c r="BG634" s="104">
        <f t="shared" si="383"/>
        <v>1890</v>
      </c>
      <c r="BJ634" s="238" t="e">
        <f>M634*#REF!</f>
        <v>#REF!</v>
      </c>
      <c r="BK634" s="238" t="e">
        <f>N634*#REF!</f>
        <v>#REF!</v>
      </c>
      <c r="BL634" s="238" t="e">
        <f>O634*#REF!</f>
        <v>#REF!</v>
      </c>
      <c r="BM634" s="238" t="e">
        <f>P634*#REF!</f>
        <v>#REF!</v>
      </c>
    </row>
    <row r="635" spans="1:65" s="105" customFormat="1" ht="35.1" customHeight="1">
      <c r="A635" s="84" t="str">
        <f t="shared" si="384"/>
        <v>XL48DT+1</v>
      </c>
      <c r="B635" s="84" t="str">
        <f t="shared" si="385"/>
        <v>XL48DT+2</v>
      </c>
      <c r="C635" s="84" t="str">
        <f t="shared" si="386"/>
        <v>XL48DT+3</v>
      </c>
      <c r="D635" s="84" t="str">
        <f t="shared" si="387"/>
        <v>XL48DT+4</v>
      </c>
      <c r="E635" s="32" t="s">
        <v>97</v>
      </c>
      <c r="F635" s="86">
        <v>48</v>
      </c>
      <c r="G635" s="86"/>
      <c r="H635" s="94" t="s">
        <v>316</v>
      </c>
      <c r="I635" s="85" t="s">
        <v>5711</v>
      </c>
      <c r="J635" s="95" t="s">
        <v>213</v>
      </c>
      <c r="K635" s="85" t="str">
        <f t="shared" si="352"/>
        <v>XL48DT</v>
      </c>
      <c r="L635" s="95" t="s">
        <v>5712</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40"/>
      <c r="V635" s="240"/>
      <c r="W635" s="240"/>
      <c r="X635" s="240"/>
      <c r="Y635" s="241"/>
      <c r="Z635" s="241"/>
      <c r="AA635" s="241"/>
      <c r="AB635" s="241"/>
      <c r="AC635" s="240"/>
      <c r="AD635" s="240"/>
      <c r="AE635" s="240"/>
      <c r="AF635" s="240"/>
      <c r="AG635" s="241"/>
      <c r="AH635" s="241"/>
      <c r="AI635" s="241"/>
      <c r="AJ635" s="241"/>
      <c r="AK635" s="87">
        <v>7.99</v>
      </c>
      <c r="AL635" s="87"/>
      <c r="AM635" s="242"/>
      <c r="AN635" s="242">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43" t="s">
        <v>97</v>
      </c>
      <c r="AY635" s="102">
        <v>1260</v>
      </c>
      <c r="AZ635" s="103">
        <v>630</v>
      </c>
      <c r="BA635" s="103">
        <v>560</v>
      </c>
      <c r="BB635" s="103">
        <v>490</v>
      </c>
      <c r="BC635" s="240">
        <v>1080</v>
      </c>
      <c r="BD635" s="240">
        <v>540</v>
      </c>
      <c r="BE635" s="240">
        <v>480</v>
      </c>
      <c r="BF635" s="240">
        <v>420</v>
      </c>
      <c r="BG635" s="104">
        <f t="shared" si="383"/>
        <v>1890</v>
      </c>
      <c r="BJ635" s="238" t="e">
        <f>M635*#REF!</f>
        <v>#REF!</v>
      </c>
      <c r="BK635" s="238" t="e">
        <f>N635*#REF!</f>
        <v>#REF!</v>
      </c>
      <c r="BL635" s="238" t="e">
        <f>O635*#REF!</f>
        <v>#REF!</v>
      </c>
      <c r="BM635" s="238" t="e">
        <f>P635*#REF!</f>
        <v>#REF!</v>
      </c>
    </row>
    <row r="636" spans="1:65" s="105" customFormat="1" ht="35.1" customHeight="1">
      <c r="A636" s="84" t="str">
        <f t="shared" si="384"/>
        <v>XL49DT+1</v>
      </c>
      <c r="B636" s="84" t="str">
        <f t="shared" si="385"/>
        <v>XL49DT+2</v>
      </c>
      <c r="C636" s="84" t="str">
        <f t="shared" si="386"/>
        <v>XL49DT+3</v>
      </c>
      <c r="D636" s="84" t="str">
        <f t="shared" si="387"/>
        <v>XL49DT+4</v>
      </c>
      <c r="E636" s="32" t="s">
        <v>97</v>
      </c>
      <c r="F636" s="86">
        <v>49</v>
      </c>
      <c r="G636" s="86"/>
      <c r="H636" s="94" t="s">
        <v>318</v>
      </c>
      <c r="I636" s="85" t="s">
        <v>129</v>
      </c>
      <c r="J636" s="95" t="s">
        <v>215</v>
      </c>
      <c r="K636" s="85" t="str">
        <f t="shared" si="352"/>
        <v>XL49DT</v>
      </c>
      <c r="L636" s="95" t="s">
        <v>320</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40"/>
      <c r="V636" s="240"/>
      <c r="W636" s="240"/>
      <c r="X636" s="240"/>
      <c r="Y636" s="241"/>
      <c r="Z636" s="241"/>
      <c r="AA636" s="241"/>
      <c r="AB636" s="241"/>
      <c r="AC636" s="240"/>
      <c r="AD636" s="240"/>
      <c r="AE636" s="240"/>
      <c r="AF636" s="240"/>
      <c r="AG636" s="241"/>
      <c r="AH636" s="241"/>
      <c r="AI636" s="241"/>
      <c r="AJ636" s="241"/>
      <c r="AK636" s="87">
        <v>7.99</v>
      </c>
      <c r="AL636" s="87"/>
      <c r="AM636" s="242"/>
      <c r="AN636" s="242">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43" t="s">
        <v>97</v>
      </c>
      <c r="AY636" s="102">
        <v>1260</v>
      </c>
      <c r="AZ636" s="103">
        <v>630</v>
      </c>
      <c r="BA636" s="103">
        <v>560</v>
      </c>
      <c r="BB636" s="103">
        <v>490</v>
      </c>
      <c r="BC636" s="240">
        <v>1080</v>
      </c>
      <c r="BD636" s="240">
        <v>540</v>
      </c>
      <c r="BE636" s="240">
        <v>480</v>
      </c>
      <c r="BF636" s="240">
        <v>420</v>
      </c>
      <c r="BG636" s="104">
        <f t="shared" si="383"/>
        <v>1749</v>
      </c>
      <c r="BJ636" s="238" t="e">
        <f>M636*#REF!</f>
        <v>#REF!</v>
      </c>
      <c r="BK636" s="238" t="e">
        <f>N636*#REF!</f>
        <v>#REF!</v>
      </c>
      <c r="BL636" s="238" t="e">
        <f>O636*#REF!</f>
        <v>#REF!</v>
      </c>
      <c r="BM636" s="238" t="e">
        <f>P636*#REF!</f>
        <v>#REF!</v>
      </c>
    </row>
    <row r="637" spans="1:65" s="105" customFormat="1" ht="35.1" customHeight="1">
      <c r="A637" s="84" t="str">
        <f t="shared" si="384"/>
        <v>XL50DT+1</v>
      </c>
      <c r="B637" s="84" t="str">
        <f t="shared" si="385"/>
        <v>XL50DT+2</v>
      </c>
      <c r="C637" s="84" t="str">
        <f t="shared" si="386"/>
        <v>XL50DT+3</v>
      </c>
      <c r="D637" s="84" t="str">
        <f t="shared" si="387"/>
        <v>XL50DT+4</v>
      </c>
      <c r="E637" s="32" t="s">
        <v>97</v>
      </c>
      <c r="F637" s="86">
        <v>50</v>
      </c>
      <c r="G637" s="86"/>
      <c r="H637" s="94" t="s">
        <v>319</v>
      </c>
      <c r="I637" s="85" t="s">
        <v>5713</v>
      </c>
      <c r="J637" s="95" t="s">
        <v>213</v>
      </c>
      <c r="K637" s="85" t="str">
        <f t="shared" si="352"/>
        <v>XL50DT</v>
      </c>
      <c r="L637" s="95" t="s">
        <v>5714</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40"/>
      <c r="V637" s="240"/>
      <c r="W637" s="240"/>
      <c r="X637" s="240"/>
      <c r="Y637" s="241"/>
      <c r="Z637" s="241"/>
      <c r="AA637" s="241"/>
      <c r="AB637" s="241"/>
      <c r="AC637" s="240"/>
      <c r="AD637" s="240"/>
      <c r="AE637" s="240"/>
      <c r="AF637" s="240"/>
      <c r="AG637" s="241"/>
      <c r="AH637" s="241"/>
      <c r="AI637" s="241"/>
      <c r="AJ637" s="241"/>
      <c r="AK637" s="87">
        <v>7.99</v>
      </c>
      <c r="AL637" s="87"/>
      <c r="AM637" s="242"/>
      <c r="AN637" s="242">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43" t="s">
        <v>97</v>
      </c>
      <c r="AY637" s="102">
        <v>1260</v>
      </c>
      <c r="AZ637" s="103">
        <v>630</v>
      </c>
      <c r="BA637" s="103">
        <v>560</v>
      </c>
      <c r="BB637" s="103">
        <v>490</v>
      </c>
      <c r="BC637" s="240">
        <v>1080</v>
      </c>
      <c r="BD637" s="240">
        <v>540</v>
      </c>
      <c r="BE637" s="240">
        <v>480</v>
      </c>
      <c r="BF637" s="240">
        <v>420</v>
      </c>
      <c r="BG637" s="104">
        <f t="shared" si="383"/>
        <v>1890</v>
      </c>
      <c r="BJ637" s="238" t="e">
        <f>M637*#REF!</f>
        <v>#REF!</v>
      </c>
      <c r="BK637" s="238" t="e">
        <f>N637*#REF!</f>
        <v>#REF!</v>
      </c>
      <c r="BL637" s="238" t="e">
        <f>O637*#REF!</f>
        <v>#REF!</v>
      </c>
      <c r="BM637" s="238" t="e">
        <f>P637*#REF!</f>
        <v>#REF!</v>
      </c>
    </row>
    <row r="638" spans="1:65" s="105" customFormat="1" ht="35.1" customHeight="1">
      <c r="A638" s="84" t="str">
        <f t="shared" si="384"/>
        <v>XL51DT+1</v>
      </c>
      <c r="B638" s="84" t="str">
        <f t="shared" si="385"/>
        <v>XL51DT+2</v>
      </c>
      <c r="C638" s="84" t="str">
        <f t="shared" si="386"/>
        <v>XL51DT+3</v>
      </c>
      <c r="D638" s="84" t="str">
        <f t="shared" si="387"/>
        <v>XL51DT+4</v>
      </c>
      <c r="E638" s="32" t="s">
        <v>97</v>
      </c>
      <c r="F638" s="86">
        <v>51</v>
      </c>
      <c r="G638" s="86"/>
      <c r="H638" s="94" t="s">
        <v>321</v>
      </c>
      <c r="I638" s="85" t="s">
        <v>322</v>
      </c>
      <c r="J638" s="95" t="s">
        <v>213</v>
      </c>
      <c r="K638" s="85" t="str">
        <f t="shared" si="352"/>
        <v>XL51DT</v>
      </c>
      <c r="L638" s="95" t="s">
        <v>258</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40"/>
      <c r="V638" s="240"/>
      <c r="W638" s="240"/>
      <c r="X638" s="240"/>
      <c r="Y638" s="241"/>
      <c r="Z638" s="241"/>
      <c r="AA638" s="241"/>
      <c r="AB638" s="241"/>
      <c r="AC638" s="240"/>
      <c r="AD638" s="240"/>
      <c r="AE638" s="240"/>
      <c r="AF638" s="240"/>
      <c r="AG638" s="241"/>
      <c r="AH638" s="241"/>
      <c r="AI638" s="241"/>
      <c r="AJ638" s="241"/>
      <c r="AK638" s="87">
        <v>8.3055555555555554</v>
      </c>
      <c r="AL638" s="87"/>
      <c r="AM638" s="242"/>
      <c r="AN638" s="242">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43" t="s">
        <v>97</v>
      </c>
      <c r="AY638" s="102">
        <v>1260</v>
      </c>
      <c r="AZ638" s="103">
        <v>630</v>
      </c>
      <c r="BA638" s="103">
        <v>560</v>
      </c>
      <c r="BB638" s="103">
        <v>490</v>
      </c>
      <c r="BC638" s="240">
        <v>1080</v>
      </c>
      <c r="BD638" s="240">
        <v>540</v>
      </c>
      <c r="BE638" s="240">
        <v>480</v>
      </c>
      <c r="BF638" s="240">
        <v>420</v>
      </c>
      <c r="BG638" s="104">
        <f t="shared" si="383"/>
        <v>2104</v>
      </c>
      <c r="BJ638" s="238" t="e">
        <f>M638*#REF!</f>
        <v>#REF!</v>
      </c>
      <c r="BK638" s="238" t="e">
        <f>N638*#REF!</f>
        <v>#REF!</v>
      </c>
      <c r="BL638" s="238" t="e">
        <f>O638*#REF!</f>
        <v>#REF!</v>
      </c>
      <c r="BM638" s="238" t="e">
        <f>P638*#REF!</f>
        <v>#REF!</v>
      </c>
    </row>
    <row r="639" spans="1:65" s="105" customFormat="1" ht="35.1" customHeight="1">
      <c r="A639" s="84" t="str">
        <f t="shared" si="384"/>
        <v>XL52DT+1</v>
      </c>
      <c r="B639" s="84" t="str">
        <f t="shared" si="385"/>
        <v>XL52DT+2</v>
      </c>
      <c r="C639" s="84" t="str">
        <f t="shared" si="386"/>
        <v>XL52DT+3</v>
      </c>
      <c r="D639" s="84" t="str">
        <f t="shared" si="387"/>
        <v>XL52DT+4</v>
      </c>
      <c r="E639" s="32" t="s">
        <v>97</v>
      </c>
      <c r="F639" s="86">
        <v>52</v>
      </c>
      <c r="G639" s="86"/>
      <c r="H639" s="94" t="s">
        <v>323</v>
      </c>
      <c r="I639" s="85" t="s">
        <v>5715</v>
      </c>
      <c r="J639" s="95" t="s">
        <v>1102</v>
      </c>
      <c r="K639" s="85" t="str">
        <f t="shared" si="352"/>
        <v>XL52DT</v>
      </c>
      <c r="L639" s="95" t="s">
        <v>5716</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40"/>
      <c r="V639" s="240"/>
      <c r="W639" s="240"/>
      <c r="X639" s="240"/>
      <c r="Y639" s="241"/>
      <c r="Z639" s="241"/>
      <c r="AA639" s="241"/>
      <c r="AB639" s="241"/>
      <c r="AC639" s="240"/>
      <c r="AD639" s="240"/>
      <c r="AE639" s="240"/>
      <c r="AF639" s="240"/>
      <c r="AG639" s="241"/>
      <c r="AH639" s="241"/>
      <c r="AI639" s="241"/>
      <c r="AJ639" s="241"/>
      <c r="AK639" s="87">
        <v>8.8888888888888893</v>
      </c>
      <c r="AL639" s="87"/>
      <c r="AM639" s="242"/>
      <c r="AN639" s="242">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43" t="s">
        <v>97</v>
      </c>
      <c r="AY639" s="102">
        <v>1260</v>
      </c>
      <c r="AZ639" s="103">
        <v>630</v>
      </c>
      <c r="BA639" s="103">
        <v>560</v>
      </c>
      <c r="BB639" s="103">
        <v>490</v>
      </c>
      <c r="BC639" s="240">
        <v>1080</v>
      </c>
      <c r="BD639" s="240">
        <v>540</v>
      </c>
      <c r="BE639" s="240">
        <v>480</v>
      </c>
      <c r="BF639" s="240">
        <v>420</v>
      </c>
      <c r="BG639" s="104">
        <f t="shared" si="383"/>
        <v>2196</v>
      </c>
      <c r="BJ639" s="238" t="e">
        <f>M639*#REF!</f>
        <v>#REF!</v>
      </c>
      <c r="BK639" s="238" t="e">
        <f>N639*#REF!</f>
        <v>#REF!</v>
      </c>
      <c r="BL639" s="238" t="e">
        <f>O639*#REF!</f>
        <v>#REF!</v>
      </c>
      <c r="BM639" s="238" t="e">
        <f>P639*#REF!</f>
        <v>#REF!</v>
      </c>
    </row>
    <row r="640" spans="1:65" s="105" customFormat="1" ht="35.1" customHeight="1">
      <c r="A640" s="84" t="str">
        <f t="shared" si="384"/>
        <v>XL53DT+1</v>
      </c>
      <c r="B640" s="84" t="str">
        <f t="shared" si="385"/>
        <v>XL53DT+2</v>
      </c>
      <c r="C640" s="84" t="str">
        <f t="shared" si="386"/>
        <v>XL53DT+3</v>
      </c>
      <c r="D640" s="84" t="str">
        <f t="shared" si="387"/>
        <v>XL53DT+4</v>
      </c>
      <c r="E640" s="32" t="s">
        <v>97</v>
      </c>
      <c r="F640" s="86">
        <v>53</v>
      </c>
      <c r="G640" s="86"/>
      <c r="H640" s="94" t="s">
        <v>324</v>
      </c>
      <c r="I640" s="85" t="s">
        <v>5717</v>
      </c>
      <c r="J640" s="95" t="s">
        <v>1102</v>
      </c>
      <c r="K640" s="85" t="str">
        <f t="shared" si="352"/>
        <v>XL53DT</v>
      </c>
      <c r="L640" s="95" t="s">
        <v>5718</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40"/>
      <c r="V640" s="240"/>
      <c r="W640" s="240"/>
      <c r="X640" s="240"/>
      <c r="Y640" s="241"/>
      <c r="Z640" s="241"/>
      <c r="AA640" s="241"/>
      <c r="AB640" s="241"/>
      <c r="AC640" s="240"/>
      <c r="AD640" s="240"/>
      <c r="AE640" s="240"/>
      <c r="AF640" s="240"/>
      <c r="AG640" s="241"/>
      <c r="AH640" s="241"/>
      <c r="AI640" s="241"/>
      <c r="AJ640" s="241"/>
      <c r="AK640" s="87">
        <v>7.99</v>
      </c>
      <c r="AL640" s="87"/>
      <c r="AM640" s="242"/>
      <c r="AN640" s="242">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43" t="s">
        <v>97</v>
      </c>
      <c r="AY640" s="102">
        <v>1260</v>
      </c>
      <c r="AZ640" s="103">
        <v>630</v>
      </c>
      <c r="BA640" s="103">
        <v>560</v>
      </c>
      <c r="BB640" s="103">
        <v>490</v>
      </c>
      <c r="BC640" s="240">
        <v>1080</v>
      </c>
      <c r="BD640" s="240">
        <v>540</v>
      </c>
      <c r="BE640" s="240">
        <v>480</v>
      </c>
      <c r="BF640" s="240">
        <v>420</v>
      </c>
      <c r="BG640" s="104">
        <f t="shared" si="383"/>
        <v>2031</v>
      </c>
      <c r="BJ640" s="238" t="e">
        <f>M640*#REF!</f>
        <v>#REF!</v>
      </c>
      <c r="BK640" s="238" t="e">
        <f>N640*#REF!</f>
        <v>#REF!</v>
      </c>
      <c r="BL640" s="238" t="e">
        <f>O640*#REF!</f>
        <v>#REF!</v>
      </c>
      <c r="BM640" s="238" t="e">
        <f>P640*#REF!</f>
        <v>#REF!</v>
      </c>
    </row>
    <row r="641" spans="1:65" s="105" customFormat="1" ht="35.1" customHeight="1">
      <c r="A641" s="84" t="str">
        <f t="shared" si="384"/>
        <v>XL54DT+1</v>
      </c>
      <c r="B641" s="84" t="str">
        <f t="shared" si="385"/>
        <v>XL54DT+2</v>
      </c>
      <c r="C641" s="84" t="str">
        <f t="shared" si="386"/>
        <v>XL54DT+3</v>
      </c>
      <c r="D641" s="84" t="str">
        <f t="shared" si="387"/>
        <v>XL54DT+4</v>
      </c>
      <c r="E641" s="32" t="s">
        <v>97</v>
      </c>
      <c r="F641" s="86">
        <v>54</v>
      </c>
      <c r="G641" s="86"/>
      <c r="H641" s="94" t="s">
        <v>325</v>
      </c>
      <c r="I641" s="85" t="s">
        <v>326</v>
      </c>
      <c r="J641" s="95" t="s">
        <v>1102</v>
      </c>
      <c r="K641" s="85" t="str">
        <f t="shared" si="352"/>
        <v>XL54DT</v>
      </c>
      <c r="L641" s="95" t="s">
        <v>5683</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40"/>
      <c r="V641" s="240"/>
      <c r="W641" s="240"/>
      <c r="X641" s="240"/>
      <c r="Y641" s="241"/>
      <c r="Z641" s="241"/>
      <c r="AA641" s="241"/>
      <c r="AB641" s="241"/>
      <c r="AC641" s="240"/>
      <c r="AD641" s="240"/>
      <c r="AE641" s="240"/>
      <c r="AF641" s="240"/>
      <c r="AG641" s="241"/>
      <c r="AH641" s="241"/>
      <c r="AI641" s="241"/>
      <c r="AJ641" s="241"/>
      <c r="AK641" s="87">
        <v>7.99</v>
      </c>
      <c r="AL641" s="87"/>
      <c r="AM641" s="242"/>
      <c r="AN641" s="242">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43" t="s">
        <v>97</v>
      </c>
      <c r="AY641" s="102">
        <v>1260</v>
      </c>
      <c r="AZ641" s="103">
        <v>630</v>
      </c>
      <c r="BA641" s="103">
        <v>560</v>
      </c>
      <c r="BB641" s="103">
        <v>490</v>
      </c>
      <c r="BC641" s="240">
        <v>1080</v>
      </c>
      <c r="BD641" s="240">
        <v>540</v>
      </c>
      <c r="BE641" s="240">
        <v>480</v>
      </c>
      <c r="BF641" s="240">
        <v>420</v>
      </c>
      <c r="BG641" s="104">
        <f t="shared" si="383"/>
        <v>2031</v>
      </c>
      <c r="BJ641" s="238" t="e">
        <f>M641*#REF!</f>
        <v>#REF!</v>
      </c>
      <c r="BK641" s="238" t="e">
        <f>N641*#REF!</f>
        <v>#REF!</v>
      </c>
      <c r="BL641" s="238" t="e">
        <f>O641*#REF!</f>
        <v>#REF!</v>
      </c>
      <c r="BM641" s="238" t="e">
        <f>P641*#REF!</f>
        <v>#REF!</v>
      </c>
    </row>
    <row r="642" spans="1:65" s="105" customFormat="1" ht="35.1" customHeight="1">
      <c r="A642" s="84" t="str">
        <f t="shared" si="384"/>
        <v>XL55DT+1</v>
      </c>
      <c r="B642" s="84" t="str">
        <f t="shared" si="385"/>
        <v>XL55DT+2</v>
      </c>
      <c r="C642" s="84" t="str">
        <f t="shared" si="386"/>
        <v>XL55DT+3</v>
      </c>
      <c r="D642" s="84" t="str">
        <f t="shared" si="387"/>
        <v>XL55DT+4</v>
      </c>
      <c r="E642" s="32" t="s">
        <v>97</v>
      </c>
      <c r="F642" s="86">
        <v>55</v>
      </c>
      <c r="G642" s="86"/>
      <c r="H642" s="94" t="s">
        <v>327</v>
      </c>
      <c r="I642" s="85" t="s">
        <v>5719</v>
      </c>
      <c r="J642" s="95" t="s">
        <v>1102</v>
      </c>
      <c r="K642" s="85" t="str">
        <f t="shared" si="352"/>
        <v>XL55DT</v>
      </c>
      <c r="L642" s="95" t="s">
        <v>5720</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40"/>
      <c r="V642" s="240"/>
      <c r="W642" s="240"/>
      <c r="X642" s="240"/>
      <c r="Y642" s="241"/>
      <c r="Z642" s="241"/>
      <c r="AA642" s="241"/>
      <c r="AB642" s="241"/>
      <c r="AC642" s="240"/>
      <c r="AD642" s="240"/>
      <c r="AE642" s="240"/>
      <c r="AF642" s="240"/>
      <c r="AG642" s="241"/>
      <c r="AH642" s="241"/>
      <c r="AI642" s="241"/>
      <c r="AJ642" s="241"/>
      <c r="AK642" s="87">
        <v>7.99</v>
      </c>
      <c r="AL642" s="87"/>
      <c r="AM642" s="242"/>
      <c r="AN642" s="242">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43" t="s">
        <v>97</v>
      </c>
      <c r="AY642" s="102">
        <v>1260</v>
      </c>
      <c r="AZ642" s="103">
        <v>630</v>
      </c>
      <c r="BA642" s="103">
        <v>560</v>
      </c>
      <c r="BB642" s="103">
        <v>490</v>
      </c>
      <c r="BC642" s="240">
        <v>1080</v>
      </c>
      <c r="BD642" s="240">
        <v>540</v>
      </c>
      <c r="BE642" s="240">
        <v>480</v>
      </c>
      <c r="BF642" s="240">
        <v>420</v>
      </c>
      <c r="BG642" s="104">
        <f t="shared" si="383"/>
        <v>2031</v>
      </c>
      <c r="BJ642" s="238" t="e">
        <f>M642*#REF!</f>
        <v>#REF!</v>
      </c>
      <c r="BK642" s="238" t="e">
        <f>N642*#REF!</f>
        <v>#REF!</v>
      </c>
      <c r="BL642" s="238" t="e">
        <f>O642*#REF!</f>
        <v>#REF!</v>
      </c>
      <c r="BM642" s="238" t="e">
        <f>P642*#REF!</f>
        <v>#REF!</v>
      </c>
    </row>
    <row r="643" spans="1:65" s="105" customFormat="1" ht="47.25">
      <c r="A643" s="84" t="str">
        <f t="shared" si="384"/>
        <v>XL56DT+1</v>
      </c>
      <c r="B643" s="84" t="str">
        <f t="shared" si="385"/>
        <v>XL56DT+2</v>
      </c>
      <c r="C643" s="84" t="str">
        <f t="shared" si="386"/>
        <v>XL56DT+3</v>
      </c>
      <c r="D643" s="84" t="str">
        <f t="shared" si="387"/>
        <v>XL56DT+4</v>
      </c>
      <c r="E643" s="32" t="s">
        <v>97</v>
      </c>
      <c r="F643" s="86">
        <v>56</v>
      </c>
      <c r="G643" s="86"/>
      <c r="H643" s="94" t="s">
        <v>328</v>
      </c>
      <c r="I643" s="85" t="s">
        <v>5721</v>
      </c>
      <c r="J643" s="95" t="s">
        <v>95</v>
      </c>
      <c r="K643" s="85" t="str">
        <f t="shared" si="352"/>
        <v>XL56DT</v>
      </c>
      <c r="L643" s="95" t="s">
        <v>5722</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40"/>
      <c r="V643" s="240"/>
      <c r="W643" s="240"/>
      <c r="X643" s="240"/>
      <c r="Y643" s="241"/>
      <c r="Z643" s="241"/>
      <c r="AA643" s="241"/>
      <c r="AB643" s="241"/>
      <c r="AC643" s="240"/>
      <c r="AD643" s="240"/>
      <c r="AE643" s="240"/>
      <c r="AF643" s="240"/>
      <c r="AG643" s="241"/>
      <c r="AH643" s="241"/>
      <c r="AI643" s="241"/>
      <c r="AJ643" s="241"/>
      <c r="AK643" s="87">
        <v>7.99</v>
      </c>
      <c r="AL643" s="87"/>
      <c r="AM643" s="242"/>
      <c r="AN643" s="242">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43" t="s">
        <v>97</v>
      </c>
      <c r="AY643" s="102">
        <v>2660</v>
      </c>
      <c r="AZ643" s="103">
        <v>980</v>
      </c>
      <c r="BA643" s="103">
        <v>600</v>
      </c>
      <c r="BB643" s="103">
        <v>490</v>
      </c>
      <c r="BC643" s="240">
        <v>2280</v>
      </c>
      <c r="BD643" s="240">
        <v>840</v>
      </c>
      <c r="BE643" s="240">
        <v>510</v>
      </c>
      <c r="BF643" s="240">
        <v>420</v>
      </c>
      <c r="BG643" s="104">
        <f t="shared" si="383"/>
        <v>2031</v>
      </c>
      <c r="BJ643" s="238" t="e">
        <f>M643*#REF!</f>
        <v>#REF!</v>
      </c>
      <c r="BK643" s="238" t="e">
        <f>N643*#REF!</f>
        <v>#REF!</v>
      </c>
      <c r="BL643" s="238" t="e">
        <f>O643*#REF!</f>
        <v>#REF!</v>
      </c>
      <c r="BM643" s="238" t="e">
        <f>P643*#REF!</f>
        <v>#REF!</v>
      </c>
    </row>
    <row r="644" spans="1:65" s="105" customFormat="1" ht="35.1" customHeight="1">
      <c r="A644" s="84" t="str">
        <f t="shared" si="384"/>
        <v>XL57DT+1</v>
      </c>
      <c r="B644" s="84" t="str">
        <f t="shared" si="385"/>
        <v>XL57DT+2</v>
      </c>
      <c r="C644" s="84" t="str">
        <f t="shared" si="386"/>
        <v>XL57DT+3</v>
      </c>
      <c r="D644" s="84" t="str">
        <f t="shared" si="387"/>
        <v>XL57DT+4</v>
      </c>
      <c r="E644" s="32" t="s">
        <v>97</v>
      </c>
      <c r="F644" s="86">
        <v>57</v>
      </c>
      <c r="G644" s="86"/>
      <c r="H644" s="94" t="s">
        <v>330</v>
      </c>
      <c r="I644" s="85" t="s">
        <v>331</v>
      </c>
      <c r="J644" s="95" t="s">
        <v>95</v>
      </c>
      <c r="K644" s="85" t="str">
        <f t="shared" si="352"/>
        <v>XL57DT</v>
      </c>
      <c r="L644" s="95" t="s">
        <v>239</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40"/>
      <c r="V644" s="240"/>
      <c r="W644" s="240"/>
      <c r="X644" s="240"/>
      <c r="Y644" s="241"/>
      <c r="Z644" s="241"/>
      <c r="AA644" s="241"/>
      <c r="AB644" s="241"/>
      <c r="AC644" s="240"/>
      <c r="AD644" s="240"/>
      <c r="AE644" s="240"/>
      <c r="AF644" s="240"/>
      <c r="AG644" s="241"/>
      <c r="AH644" s="241"/>
      <c r="AI644" s="241"/>
      <c r="AJ644" s="241"/>
      <c r="AK644" s="87">
        <v>7.99</v>
      </c>
      <c r="AL644" s="87"/>
      <c r="AM644" s="242"/>
      <c r="AN644" s="242">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43" t="s">
        <v>97</v>
      </c>
      <c r="AY644" s="102">
        <v>1260</v>
      </c>
      <c r="AZ644" s="103">
        <v>630</v>
      </c>
      <c r="BA644" s="103">
        <v>560</v>
      </c>
      <c r="BB644" s="103">
        <v>490</v>
      </c>
      <c r="BC644" s="240">
        <v>1080</v>
      </c>
      <c r="BD644" s="240">
        <v>540</v>
      </c>
      <c r="BE644" s="240">
        <v>480</v>
      </c>
      <c r="BF644" s="240">
        <v>420</v>
      </c>
      <c r="BG644" s="104">
        <f t="shared" si="383"/>
        <v>2031</v>
      </c>
      <c r="BJ644" s="238" t="e">
        <f>M644*#REF!</f>
        <v>#REF!</v>
      </c>
      <c r="BK644" s="238" t="e">
        <f>N644*#REF!</f>
        <v>#REF!</v>
      </c>
      <c r="BL644" s="238" t="e">
        <f>O644*#REF!</f>
        <v>#REF!</v>
      </c>
      <c r="BM644" s="238" t="e">
        <f>P644*#REF!</f>
        <v>#REF!</v>
      </c>
    </row>
    <row r="645" spans="1:65" s="105" customFormat="1" ht="47.25">
      <c r="A645" s="84" t="str">
        <f t="shared" si="384"/>
        <v>XL58DT+1</v>
      </c>
      <c r="B645" s="84" t="str">
        <f t="shared" si="385"/>
        <v>XL58DT+2</v>
      </c>
      <c r="C645" s="84" t="str">
        <f t="shared" si="386"/>
        <v>XL58DT+3</v>
      </c>
      <c r="D645" s="84" t="str">
        <f t="shared" si="387"/>
        <v>XL58DT+4</v>
      </c>
      <c r="E645" s="32" t="s">
        <v>97</v>
      </c>
      <c r="F645" s="86">
        <v>58</v>
      </c>
      <c r="G645" s="86"/>
      <c r="H645" s="94" t="s">
        <v>332</v>
      </c>
      <c r="I645" s="85" t="s">
        <v>333</v>
      </c>
      <c r="J645" s="95" t="s">
        <v>95</v>
      </c>
      <c r="K645" s="85" t="str">
        <f t="shared" si="352"/>
        <v>XL58DT</v>
      </c>
      <c r="L645" s="95" t="s">
        <v>335</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40"/>
      <c r="V645" s="240"/>
      <c r="W645" s="240"/>
      <c r="X645" s="240"/>
      <c r="Y645" s="241"/>
      <c r="Z645" s="241"/>
      <c r="AA645" s="241"/>
      <c r="AB645" s="241"/>
      <c r="AC645" s="240"/>
      <c r="AD645" s="240"/>
      <c r="AE645" s="240"/>
      <c r="AF645" s="240"/>
      <c r="AG645" s="241"/>
      <c r="AH645" s="241"/>
      <c r="AI645" s="241"/>
      <c r="AJ645" s="241"/>
      <c r="AK645" s="87">
        <v>7.99</v>
      </c>
      <c r="AL645" s="87"/>
      <c r="AM645" s="242"/>
      <c r="AN645" s="242">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43" t="s">
        <v>97</v>
      </c>
      <c r="AY645" s="102">
        <v>1260</v>
      </c>
      <c r="AZ645" s="103">
        <v>630</v>
      </c>
      <c r="BA645" s="103">
        <v>560</v>
      </c>
      <c r="BB645" s="103">
        <v>490</v>
      </c>
      <c r="BC645" s="240">
        <v>1080</v>
      </c>
      <c r="BD645" s="240">
        <v>540</v>
      </c>
      <c r="BE645" s="240">
        <v>480</v>
      </c>
      <c r="BF645" s="240">
        <v>420</v>
      </c>
      <c r="BG645" s="104">
        <f t="shared" si="383"/>
        <v>2031</v>
      </c>
      <c r="BJ645" s="238" t="e">
        <f>M645*#REF!</f>
        <v>#REF!</v>
      </c>
      <c r="BK645" s="238" t="e">
        <f>N645*#REF!</f>
        <v>#REF!</v>
      </c>
      <c r="BL645" s="238" t="e">
        <f>O645*#REF!</f>
        <v>#REF!</v>
      </c>
      <c r="BM645" s="238" t="e">
        <f>P645*#REF!</f>
        <v>#REF!</v>
      </c>
    </row>
    <row r="646" spans="1:65" s="105" customFormat="1" ht="47.25">
      <c r="A646" s="84" t="str">
        <f t="shared" si="384"/>
        <v>XL59DT+1</v>
      </c>
      <c r="B646" s="84" t="str">
        <f t="shared" si="385"/>
        <v>XL59DT+2</v>
      </c>
      <c r="C646" s="84" t="str">
        <f t="shared" si="386"/>
        <v>XL59DT+3</v>
      </c>
      <c r="D646" s="84" t="str">
        <f t="shared" si="387"/>
        <v>XL59DT+4</v>
      </c>
      <c r="E646" s="32" t="s">
        <v>97</v>
      </c>
      <c r="F646" s="86">
        <v>59</v>
      </c>
      <c r="G646" s="86"/>
      <c r="H646" s="94" t="s">
        <v>334</v>
      </c>
      <c r="I646" s="85" t="s">
        <v>335</v>
      </c>
      <c r="J646" s="95" t="s">
        <v>95</v>
      </c>
      <c r="K646" s="85" t="str">
        <f t="shared" si="352"/>
        <v>XL59DT</v>
      </c>
      <c r="L646" s="95" t="s">
        <v>225</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40"/>
      <c r="V646" s="240"/>
      <c r="W646" s="240"/>
      <c r="X646" s="240"/>
      <c r="Y646" s="241"/>
      <c r="Z646" s="241"/>
      <c r="AA646" s="241"/>
      <c r="AB646" s="241"/>
      <c r="AC646" s="240"/>
      <c r="AD646" s="240"/>
      <c r="AE646" s="240"/>
      <c r="AF646" s="240"/>
      <c r="AG646" s="241"/>
      <c r="AH646" s="241"/>
      <c r="AI646" s="241"/>
      <c r="AJ646" s="241"/>
      <c r="AK646" s="87">
        <v>7.99</v>
      </c>
      <c r="AL646" s="87"/>
      <c r="AM646" s="242"/>
      <c r="AN646" s="242">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43" t="s">
        <v>97</v>
      </c>
      <c r="AY646" s="102">
        <v>840</v>
      </c>
      <c r="AZ646" s="103">
        <v>420</v>
      </c>
      <c r="BA646" s="103">
        <v>350</v>
      </c>
      <c r="BB646" s="103">
        <v>280</v>
      </c>
      <c r="BC646" s="240">
        <v>720</v>
      </c>
      <c r="BD646" s="240">
        <v>360</v>
      </c>
      <c r="BE646" s="240">
        <v>300</v>
      </c>
      <c r="BF646" s="240">
        <v>240</v>
      </c>
      <c r="BG646" s="104">
        <f t="shared" si="383"/>
        <v>2031</v>
      </c>
      <c r="BJ646" s="238" t="e">
        <f>M646*#REF!</f>
        <v>#REF!</v>
      </c>
      <c r="BK646" s="238" t="e">
        <f>N646*#REF!</f>
        <v>#REF!</v>
      </c>
      <c r="BL646" s="238" t="e">
        <f>O646*#REF!</f>
        <v>#REF!</v>
      </c>
      <c r="BM646" s="238" t="e">
        <f>P646*#REF!</f>
        <v>#REF!</v>
      </c>
    </row>
    <row r="647" spans="1:65" s="292" customFormat="1" ht="47.25">
      <c r="A647" s="217" t="str">
        <f t="shared" si="384"/>
        <v>XL60DT+1</v>
      </c>
      <c r="B647" s="217" t="str">
        <f t="shared" si="385"/>
        <v>XL60DT+2</v>
      </c>
      <c r="C647" s="217" t="str">
        <f t="shared" si="386"/>
        <v>XL60DT+3</v>
      </c>
      <c r="D647" s="217" t="str">
        <f t="shared" si="387"/>
        <v>XL60DT+4</v>
      </c>
      <c r="E647" s="32" t="s">
        <v>97</v>
      </c>
      <c r="F647" s="86">
        <v>60</v>
      </c>
      <c r="G647" s="86"/>
      <c r="H647" s="94" t="s">
        <v>336</v>
      </c>
      <c r="I647" s="85" t="s">
        <v>337</v>
      </c>
      <c r="J647" s="95" t="s">
        <v>5122</v>
      </c>
      <c r="K647" s="85" t="str">
        <f t="shared" si="352"/>
        <v>XL60DT</v>
      </c>
      <c r="L647" s="95" t="s">
        <v>339</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53"/>
      <c r="V647" s="253"/>
      <c r="W647" s="253"/>
      <c r="X647" s="253"/>
      <c r="Y647" s="254"/>
      <c r="Z647" s="254"/>
      <c r="AA647" s="254"/>
      <c r="AB647" s="254"/>
      <c r="AC647" s="253"/>
      <c r="AD647" s="253"/>
      <c r="AE647" s="253"/>
      <c r="AF647" s="253"/>
      <c r="AG647" s="254"/>
      <c r="AH647" s="254"/>
      <c r="AI647" s="254">
        <f>MIN(AK648:AK731)</f>
        <v>1.6923076923076923</v>
      </c>
      <c r="AJ647" s="254">
        <f>MAX(AK648:AK731)</f>
        <v>7.99</v>
      </c>
      <c r="AK647" s="87">
        <v>7.99</v>
      </c>
      <c r="AL647" s="87"/>
      <c r="AM647" s="255"/>
      <c r="AN647" s="242">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56" t="s">
        <v>171</v>
      </c>
      <c r="AY647" s="279"/>
      <c r="AZ647" s="280"/>
      <c r="BA647" s="280"/>
      <c r="BB647" s="280"/>
      <c r="BC647" s="253"/>
      <c r="BD647" s="253"/>
      <c r="BE647" s="253"/>
      <c r="BF647" s="253"/>
      <c r="BG647" s="104">
        <f t="shared" si="383"/>
        <v>2031</v>
      </c>
    </row>
    <row r="648" spans="1:65" ht="35.1" customHeight="1">
      <c r="A648" s="84" t="str">
        <f t="shared" si="384"/>
        <v>XL61DT+1</v>
      </c>
      <c r="B648" s="84" t="str">
        <f t="shared" si="385"/>
        <v>XL61DT+2</v>
      </c>
      <c r="C648" s="84" t="str">
        <f t="shared" si="386"/>
        <v>XL61DT+3</v>
      </c>
      <c r="D648" s="84" t="str">
        <f t="shared" si="387"/>
        <v>XL61DT+4</v>
      </c>
      <c r="E648" s="32" t="s">
        <v>97</v>
      </c>
      <c r="F648" s="86">
        <v>61</v>
      </c>
      <c r="G648" s="86"/>
      <c r="H648" s="94" t="s">
        <v>338</v>
      </c>
      <c r="I648" s="85" t="s">
        <v>339</v>
      </c>
      <c r="J648" s="95" t="s">
        <v>239</v>
      </c>
      <c r="K648" s="85" t="str">
        <f t="shared" si="352"/>
        <v>XL61DT</v>
      </c>
      <c r="L648" s="95" t="s">
        <v>249</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40"/>
      <c r="V648" s="240" t="e">
        <f>VLOOKUP(B648,#REF!,32,0)</f>
        <v>#REF!</v>
      </c>
      <c r="W648" s="240"/>
      <c r="X648" s="240"/>
      <c r="Y648" s="241"/>
      <c r="Z648" s="241" t="e">
        <f>V648/N648</f>
        <v>#REF!</v>
      </c>
      <c r="AA648" s="241"/>
      <c r="AB648" s="241"/>
      <c r="AC648" s="240" t="e">
        <f>VLOOKUP(H648,#REF!,5,0)</f>
        <v>#REF!</v>
      </c>
      <c r="AD648" s="240"/>
      <c r="AE648" s="240"/>
      <c r="AF648" s="240"/>
      <c r="AG648" s="241" t="e">
        <f>AC648/M648</f>
        <v>#REF!</v>
      </c>
      <c r="AH648" s="241"/>
      <c r="AI648" s="241"/>
      <c r="AJ648" s="241"/>
      <c r="AK648" s="87">
        <v>7.99</v>
      </c>
      <c r="AL648" s="87"/>
      <c r="AM648" s="242" t="e">
        <f>AVERAGE(AG648:AJ648)</f>
        <v>#REF!</v>
      </c>
      <c r="AN648" s="242">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47" t="s">
        <v>171</v>
      </c>
      <c r="AY648" s="102">
        <v>7000</v>
      </c>
      <c r="AZ648" s="103">
        <v>2940</v>
      </c>
      <c r="BA648" s="103">
        <v>2100</v>
      </c>
      <c r="BB648" s="103">
        <v>1260</v>
      </c>
      <c r="BC648" s="98">
        <v>6000</v>
      </c>
      <c r="BD648" s="98">
        <v>2520</v>
      </c>
      <c r="BE648" s="98">
        <v>1800</v>
      </c>
      <c r="BF648" s="98">
        <v>1080</v>
      </c>
      <c r="BG648" s="104">
        <f t="shared" si="383"/>
        <v>2031</v>
      </c>
      <c r="BJ648" s="238" t="e">
        <f>M648*#REF!</f>
        <v>#REF!</v>
      </c>
      <c r="BK648" s="238" t="e">
        <f>N648*#REF!</f>
        <v>#REF!</v>
      </c>
      <c r="BL648" s="238" t="e">
        <f>O648*#REF!</f>
        <v>#REF!</v>
      </c>
      <c r="BM648" s="238" t="e">
        <f>P648*#REF!</f>
        <v>#REF!</v>
      </c>
    </row>
    <row r="649" spans="1:65" s="105" customFormat="1" ht="35.1" customHeight="1">
      <c r="A649" s="84" t="str">
        <f t="shared" si="384"/>
        <v>XL62DT+1</v>
      </c>
      <c r="B649" s="84" t="str">
        <f t="shared" si="385"/>
        <v>XL62DT+2</v>
      </c>
      <c r="C649" s="84" t="str">
        <f t="shared" si="386"/>
        <v>XL62DT+3</v>
      </c>
      <c r="D649" s="84" t="str">
        <f t="shared" si="387"/>
        <v>XL62DT+4</v>
      </c>
      <c r="E649" s="32" t="s">
        <v>97</v>
      </c>
      <c r="F649" s="86">
        <v>62</v>
      </c>
      <c r="G649" s="86"/>
      <c r="H649" s="94" t="s">
        <v>340</v>
      </c>
      <c r="I649" s="85" t="s">
        <v>5723</v>
      </c>
      <c r="J649" s="95" t="s">
        <v>213</v>
      </c>
      <c r="K649" s="85" t="str">
        <f t="shared" si="352"/>
        <v>XL62DT</v>
      </c>
      <c r="L649" s="95" t="s">
        <v>215</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40"/>
      <c r="V649" s="240"/>
      <c r="W649" s="240"/>
      <c r="X649" s="240"/>
      <c r="Y649" s="241"/>
      <c r="Z649" s="241"/>
      <c r="AA649" s="241"/>
      <c r="AB649" s="241"/>
      <c r="AC649" s="240"/>
      <c r="AD649" s="240"/>
      <c r="AE649" s="240"/>
      <c r="AF649" s="240"/>
      <c r="AG649" s="241"/>
      <c r="AH649" s="241"/>
      <c r="AI649" s="241"/>
      <c r="AJ649" s="241"/>
      <c r="AK649" s="87">
        <v>7.99</v>
      </c>
      <c r="AL649" s="87"/>
      <c r="AM649" s="242"/>
      <c r="AN649" s="242">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43" t="s">
        <v>171</v>
      </c>
      <c r="AY649" s="102">
        <v>7700</v>
      </c>
      <c r="AZ649" s="103">
        <v>2940</v>
      </c>
      <c r="BA649" s="103">
        <v>2100</v>
      </c>
      <c r="BB649" s="103">
        <v>1260</v>
      </c>
      <c r="BC649" s="98">
        <v>6600</v>
      </c>
      <c r="BD649" s="98">
        <v>2520</v>
      </c>
      <c r="BE649" s="98">
        <v>1800</v>
      </c>
      <c r="BF649" s="98">
        <v>1080</v>
      </c>
      <c r="BG649" s="104">
        <f t="shared" si="383"/>
        <v>621</v>
      </c>
      <c r="BJ649" s="238" t="e">
        <f>M649*#REF!</f>
        <v>#REF!</v>
      </c>
      <c r="BK649" s="238" t="e">
        <f>N649*#REF!</f>
        <v>#REF!</v>
      </c>
      <c r="BL649" s="238" t="e">
        <f>O649*#REF!</f>
        <v>#REF!</v>
      </c>
      <c r="BM649" s="238" t="e">
        <f>P649*#REF!</f>
        <v>#REF!</v>
      </c>
    </row>
    <row r="650" spans="1:65" s="105" customFormat="1" ht="35.1" customHeight="1">
      <c r="A650" s="84" t="str">
        <f t="shared" si="384"/>
        <v>XL63DT+1</v>
      </c>
      <c r="B650" s="84" t="str">
        <f t="shared" si="385"/>
        <v>XL63DT+2</v>
      </c>
      <c r="C650" s="84" t="str">
        <f t="shared" si="386"/>
        <v>XL63DT+3</v>
      </c>
      <c r="D650" s="84" t="str">
        <f t="shared" si="387"/>
        <v>XL63DT+4</v>
      </c>
      <c r="E650" s="32" t="s">
        <v>97</v>
      </c>
      <c r="F650" s="86">
        <v>63</v>
      </c>
      <c r="G650" s="86"/>
      <c r="H650" s="94" t="s">
        <v>168</v>
      </c>
      <c r="I650" s="85" t="s">
        <v>169</v>
      </c>
      <c r="J650" s="95" t="s">
        <v>170</v>
      </c>
      <c r="K650" s="85" t="str">
        <f t="shared" si="352"/>
        <v>XL63DT</v>
      </c>
      <c r="L650" s="95" t="s">
        <v>1202</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40"/>
      <c r="V650" s="240"/>
      <c r="W650" s="240"/>
      <c r="X650" s="240"/>
      <c r="Y650" s="241"/>
      <c r="Z650" s="241"/>
      <c r="AA650" s="241"/>
      <c r="AB650" s="241"/>
      <c r="AC650" s="240" t="e">
        <f>VLOOKUP(H650,#REF!,5,0)</f>
        <v>#REF!</v>
      </c>
      <c r="AD650" s="240"/>
      <c r="AE650" s="240"/>
      <c r="AF650" s="240"/>
      <c r="AG650" s="241"/>
      <c r="AH650" s="241"/>
      <c r="AI650" s="241"/>
      <c r="AJ650" s="241"/>
      <c r="AK650" s="87">
        <v>7.99</v>
      </c>
      <c r="AL650" s="87"/>
      <c r="AM650" s="242"/>
      <c r="AN650" s="242">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43" t="s">
        <v>171</v>
      </c>
      <c r="AY650" s="102">
        <v>7700</v>
      </c>
      <c r="AZ650" s="103">
        <v>2940</v>
      </c>
      <c r="BA650" s="103">
        <v>2100</v>
      </c>
      <c r="BB650" s="103">
        <v>1260</v>
      </c>
      <c r="BC650" s="98">
        <v>6600</v>
      </c>
      <c r="BD650" s="98">
        <v>2520</v>
      </c>
      <c r="BE650" s="98">
        <v>1800</v>
      </c>
      <c r="BF650" s="98">
        <v>1080</v>
      </c>
      <c r="BG650" s="104">
        <f t="shared" si="383"/>
        <v>2031</v>
      </c>
      <c r="BJ650" s="238" t="e">
        <f>M650*#REF!</f>
        <v>#REF!</v>
      </c>
      <c r="BK650" s="238" t="e">
        <f>N650*#REF!</f>
        <v>#REF!</v>
      </c>
      <c r="BL650" s="238" t="e">
        <f>O650*#REF!</f>
        <v>#REF!</v>
      </c>
      <c r="BM650" s="238" t="e">
        <f>P650*#REF!</f>
        <v>#REF!</v>
      </c>
    </row>
    <row r="651" spans="1:65" s="105" customFormat="1" ht="35.1" customHeight="1">
      <c r="A651" s="84" t="str">
        <f t="shared" si="384"/>
        <v>XL64DT+1</v>
      </c>
      <c r="B651" s="84" t="str">
        <f t="shared" si="385"/>
        <v>XL64DT+2</v>
      </c>
      <c r="C651" s="84" t="str">
        <f t="shared" si="386"/>
        <v>XL64DT+3</v>
      </c>
      <c r="D651" s="84" t="str">
        <f t="shared" si="387"/>
        <v>XL64DT+4</v>
      </c>
      <c r="E651" s="32" t="s">
        <v>97</v>
      </c>
      <c r="F651" s="86">
        <v>64</v>
      </c>
      <c r="G651" s="86"/>
      <c r="H651" s="94" t="s">
        <v>5724</v>
      </c>
      <c r="I651" s="85" t="s">
        <v>5725</v>
      </c>
      <c r="J651" s="95" t="s">
        <v>5683</v>
      </c>
      <c r="K651" s="85" t="str">
        <f t="shared" si="352"/>
        <v>XL64DT</v>
      </c>
      <c r="L651" s="95" t="s">
        <v>5726</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40"/>
      <c r="V651" s="240"/>
      <c r="W651" s="240"/>
      <c r="X651" s="240"/>
      <c r="Y651" s="241"/>
      <c r="Z651" s="241"/>
      <c r="AA651" s="241"/>
      <c r="AB651" s="241"/>
      <c r="AC651" s="240"/>
      <c r="AD651" s="240"/>
      <c r="AE651" s="240"/>
      <c r="AF651" s="240"/>
      <c r="AG651" s="241"/>
      <c r="AH651" s="241"/>
      <c r="AI651" s="241"/>
      <c r="AJ651" s="241"/>
      <c r="AK651" s="87">
        <v>7.99</v>
      </c>
      <c r="AL651" s="87"/>
      <c r="AM651" s="242"/>
      <c r="AN651" s="242">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43" t="s">
        <v>171</v>
      </c>
      <c r="AY651" s="102"/>
      <c r="AZ651" s="103"/>
      <c r="BA651" s="103"/>
      <c r="BB651" s="103"/>
      <c r="BC651" s="98"/>
      <c r="BD651" s="98"/>
      <c r="BE651" s="98"/>
      <c r="BF651" s="98"/>
      <c r="BG651" s="104">
        <f t="shared" si="383"/>
        <v>2031</v>
      </c>
    </row>
    <row r="652" spans="1:65" s="105" customFormat="1" ht="35.1" customHeight="1">
      <c r="A652" s="84" t="str">
        <f t="shared" si="384"/>
        <v>XL65DT+1</v>
      </c>
      <c r="B652" s="84" t="str">
        <f t="shared" si="385"/>
        <v>XL65DT+2</v>
      </c>
      <c r="C652" s="84" t="str">
        <f t="shared" si="386"/>
        <v>XL65DT+3</v>
      </c>
      <c r="D652" s="84" t="str">
        <f t="shared" si="387"/>
        <v>XL65DT+4</v>
      </c>
      <c r="E652" s="32" t="s">
        <v>97</v>
      </c>
      <c r="F652" s="86">
        <v>65</v>
      </c>
      <c r="G652" s="86"/>
      <c r="H652" s="94" t="s">
        <v>195</v>
      </c>
      <c r="I652" s="85" t="s">
        <v>5727</v>
      </c>
      <c r="J652" s="95" t="s">
        <v>1635</v>
      </c>
      <c r="K652" s="85" t="str">
        <f t="shared" ref="K652:K715" si="388">H652</f>
        <v>XL65DT</v>
      </c>
      <c r="L652" s="95" t="s">
        <v>1758</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40"/>
      <c r="V652" s="240"/>
      <c r="W652" s="240"/>
      <c r="X652" s="240"/>
      <c r="Y652" s="241"/>
      <c r="Z652" s="241"/>
      <c r="AA652" s="241"/>
      <c r="AB652" s="241"/>
      <c r="AC652" s="240"/>
      <c r="AD652" s="240"/>
      <c r="AE652" s="240"/>
      <c r="AF652" s="240"/>
      <c r="AG652" s="241"/>
      <c r="AH652" s="241"/>
      <c r="AI652" s="241"/>
      <c r="AJ652" s="241"/>
      <c r="AK652" s="87">
        <v>7.99</v>
      </c>
      <c r="AL652" s="87"/>
      <c r="AM652" s="242"/>
      <c r="AN652" s="242">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43" t="s">
        <v>171</v>
      </c>
      <c r="AY652" s="102">
        <v>7700</v>
      </c>
      <c r="AZ652" s="103">
        <v>2940</v>
      </c>
      <c r="BA652" s="103">
        <v>2030</v>
      </c>
      <c r="BB652" s="103">
        <v>1330</v>
      </c>
      <c r="BC652" s="98">
        <v>6600</v>
      </c>
      <c r="BD652" s="98">
        <v>2520</v>
      </c>
      <c r="BE652" s="98">
        <v>1740</v>
      </c>
      <c r="BF652" s="98">
        <v>1140</v>
      </c>
      <c r="BG652" s="104">
        <f t="shared" si="383"/>
        <v>1054</v>
      </c>
      <c r="BJ652" s="238" t="e">
        <f>M652*#REF!</f>
        <v>#REF!</v>
      </c>
      <c r="BK652" s="238" t="e">
        <f>N652*#REF!</f>
        <v>#REF!</v>
      </c>
      <c r="BL652" s="238" t="e">
        <f>O652*#REF!</f>
        <v>#REF!</v>
      </c>
      <c r="BM652" s="238" t="e">
        <f>P652*#REF!</f>
        <v>#REF!</v>
      </c>
    </row>
    <row r="653" spans="1:65" s="293" customFormat="1" ht="35.1" customHeight="1">
      <c r="A653" s="259" t="str">
        <f t="shared" si="384"/>
        <v>TB+1</v>
      </c>
      <c r="B653" s="259" t="str">
        <f t="shared" si="385"/>
        <v>TB+2</v>
      </c>
      <c r="C653" s="259" t="str">
        <f t="shared" si="386"/>
        <v>TB+3</v>
      </c>
      <c r="D653" s="259" t="str">
        <f t="shared" si="387"/>
        <v>TB+4</v>
      </c>
      <c r="E653" s="260" t="s">
        <v>171</v>
      </c>
      <c r="F653" s="187" t="s">
        <v>1901</v>
      </c>
      <c r="G653" s="187"/>
      <c r="H653" s="188" t="s">
        <v>171</v>
      </c>
      <c r="I653" s="261" t="s">
        <v>5728</v>
      </c>
      <c r="J653" s="261"/>
      <c r="K653" s="261"/>
      <c r="L653" s="261"/>
      <c r="M653" s="263"/>
      <c r="N653" s="263"/>
      <c r="O653" s="263"/>
      <c r="P653" s="263"/>
      <c r="Q653" s="264"/>
      <c r="R653" s="264"/>
      <c r="S653" s="264"/>
      <c r="T653" s="264"/>
      <c r="U653" s="262"/>
      <c r="V653" s="262"/>
      <c r="W653" s="262"/>
      <c r="X653" s="262"/>
      <c r="Y653" s="265"/>
      <c r="Z653" s="265"/>
      <c r="AA653" s="265"/>
      <c r="AB653" s="265"/>
      <c r="AC653" s="262" t="e">
        <f>VLOOKUP(H653,#REF!,5,0)</f>
        <v>#REF!</v>
      </c>
      <c r="AD653" s="262"/>
      <c r="AE653" s="262"/>
      <c r="AF653" s="262"/>
      <c r="AG653" s="265"/>
      <c r="AH653" s="265"/>
      <c r="AI653" s="265"/>
      <c r="AJ653" s="265"/>
      <c r="AK653" s="266">
        <f>AVERAGE(AK654:AK737)</f>
        <v>2.5208882992008013</v>
      </c>
      <c r="AL653" s="266"/>
      <c r="AM653" s="267"/>
      <c r="AN653" s="268">
        <f>AK653*AN296/AK296</f>
        <v>1.4698641574489699</v>
      </c>
      <c r="AO653" s="269"/>
      <c r="AP653" s="269"/>
      <c r="AQ653" s="269"/>
      <c r="AR653" s="269"/>
      <c r="AS653" s="269"/>
      <c r="AT653" s="269"/>
      <c r="AU653" s="269"/>
      <c r="AV653" s="269"/>
      <c r="AW653" s="192"/>
      <c r="AX653" s="270" t="s">
        <v>171</v>
      </c>
      <c r="AY653" s="271">
        <v>7000</v>
      </c>
      <c r="AZ653" s="272">
        <v>2800</v>
      </c>
      <c r="BA653" s="272">
        <v>1960</v>
      </c>
      <c r="BB653" s="272">
        <v>1260</v>
      </c>
      <c r="BC653" s="272">
        <v>6000</v>
      </c>
      <c r="BD653" s="272">
        <v>2400</v>
      </c>
      <c r="BE653" s="272">
        <v>1680</v>
      </c>
      <c r="BF653" s="272">
        <v>1080</v>
      </c>
      <c r="BJ653" s="274" t="e">
        <f>M653*#REF!</f>
        <v>#REF!</v>
      </c>
      <c r="BK653" s="274" t="e">
        <f>N653*#REF!</f>
        <v>#REF!</v>
      </c>
      <c r="BL653" s="274" t="e">
        <f>O653*#REF!</f>
        <v>#REF!</v>
      </c>
      <c r="BM653" s="274" t="e">
        <f>P653*#REF!</f>
        <v>#REF!</v>
      </c>
    </row>
    <row r="654" spans="1:65" s="105" customFormat="1" ht="35.1" customHeight="1">
      <c r="A654" s="84" t="str">
        <f t="shared" si="384"/>
        <v>TB1DT+1</v>
      </c>
      <c r="B654" s="84" t="str">
        <f t="shared" si="385"/>
        <v>TB1DT+2</v>
      </c>
      <c r="C654" s="84" t="str">
        <f t="shared" si="386"/>
        <v>TB1DT+3</v>
      </c>
      <c r="D654" s="84" t="str">
        <f t="shared" si="387"/>
        <v>TB1DT+4</v>
      </c>
      <c r="E654" s="18" t="s">
        <v>171</v>
      </c>
      <c r="F654" s="86">
        <v>1</v>
      </c>
      <c r="G654" s="86"/>
      <c r="H654" s="94" t="s">
        <v>5729</v>
      </c>
      <c r="I654" s="85" t="s">
        <v>5730</v>
      </c>
      <c r="J654" s="85" t="s">
        <v>2298</v>
      </c>
      <c r="K654" s="85" t="str">
        <f t="shared" si="388"/>
        <v>TB1DT</v>
      </c>
      <c r="L654" s="85" t="s">
        <v>5731</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40"/>
      <c r="V654" s="240"/>
      <c r="W654" s="240"/>
      <c r="X654" s="240"/>
      <c r="Y654" s="241"/>
      <c r="Z654" s="241"/>
      <c r="AA654" s="241"/>
      <c r="AB654" s="241"/>
      <c r="AC654" s="240"/>
      <c r="AD654" s="240"/>
      <c r="AE654" s="240"/>
      <c r="AF654" s="240"/>
      <c r="AG654" s="241"/>
      <c r="AH654" s="241"/>
      <c r="AI654" s="241"/>
      <c r="AJ654" s="241"/>
      <c r="AK654" s="87">
        <v>6</v>
      </c>
      <c r="AL654" s="87"/>
      <c r="AM654" s="242"/>
      <c r="AN654" s="242">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43" t="s">
        <v>171</v>
      </c>
      <c r="AY654" s="102">
        <v>2940</v>
      </c>
      <c r="AZ654" s="103">
        <v>1470</v>
      </c>
      <c r="BA654" s="103">
        <v>1190</v>
      </c>
      <c r="BB654" s="103">
        <v>980</v>
      </c>
      <c r="BC654" s="98">
        <v>2520</v>
      </c>
      <c r="BD654" s="98">
        <v>1260</v>
      </c>
      <c r="BE654" s="98">
        <v>1020</v>
      </c>
      <c r="BF654" s="98">
        <v>840</v>
      </c>
      <c r="BG654" s="104">
        <f>AV654-AW654</f>
        <v>1050</v>
      </c>
      <c r="BJ654" s="238" t="e">
        <f>M654*#REF!</f>
        <v>#REF!</v>
      </c>
      <c r="BK654" s="238" t="e">
        <f>N654*#REF!</f>
        <v>#REF!</v>
      </c>
      <c r="BL654" s="238" t="e">
        <f>O654*#REF!</f>
        <v>#REF!</v>
      </c>
      <c r="BM654" s="238" t="e">
        <f>P654*#REF!</f>
        <v>#REF!</v>
      </c>
    </row>
    <row r="655" spans="1:65" s="105" customFormat="1" ht="35.1" customHeight="1">
      <c r="A655" s="84" t="str">
        <f t="shared" si="384"/>
        <v>TB2DT+1</v>
      </c>
      <c r="B655" s="84" t="str">
        <f t="shared" si="385"/>
        <v>TB2DT+2</v>
      </c>
      <c r="C655" s="84" t="str">
        <f t="shared" si="386"/>
        <v>TB2DT+3</v>
      </c>
      <c r="D655" s="84" t="str">
        <f t="shared" si="387"/>
        <v>TB2DT+4</v>
      </c>
      <c r="E655" s="18" t="s">
        <v>171</v>
      </c>
      <c r="F655" s="86">
        <v>2</v>
      </c>
      <c r="G655" s="86"/>
      <c r="H655" s="94" t="s">
        <v>5732</v>
      </c>
      <c r="I655" s="85" t="s">
        <v>5733</v>
      </c>
      <c r="J655" s="85" t="s">
        <v>215</v>
      </c>
      <c r="K655" s="85" t="str">
        <f t="shared" si="388"/>
        <v>TB2DT</v>
      </c>
      <c r="L655" s="85" t="s">
        <v>5734</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40"/>
      <c r="V655" s="240"/>
      <c r="W655" s="240"/>
      <c r="X655" s="240"/>
      <c r="Y655" s="241"/>
      <c r="Z655" s="241"/>
      <c r="AA655" s="241"/>
      <c r="AB655" s="241"/>
      <c r="AC655" s="240"/>
      <c r="AD655" s="240"/>
      <c r="AE655" s="240"/>
      <c r="AF655" s="240"/>
      <c r="AG655" s="241"/>
      <c r="AH655" s="241"/>
      <c r="AI655" s="241"/>
      <c r="AJ655" s="241"/>
      <c r="AK655" s="87">
        <v>2.52</v>
      </c>
      <c r="AL655" s="87"/>
      <c r="AM655" s="242"/>
      <c r="AN655" s="242">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43" t="s">
        <v>171</v>
      </c>
      <c r="AY655" s="102">
        <v>5600</v>
      </c>
      <c r="AZ655" s="103">
        <v>2520</v>
      </c>
      <c r="BA655" s="103">
        <v>1820</v>
      </c>
      <c r="BB655" s="103">
        <v>1120</v>
      </c>
      <c r="BC655" s="98">
        <v>4800</v>
      </c>
      <c r="BD655" s="98">
        <v>2160</v>
      </c>
      <c r="BE655" s="98">
        <v>1560</v>
      </c>
      <c r="BF655" s="98">
        <v>960</v>
      </c>
      <c r="BG655" s="104">
        <f>AV655-AW655</f>
        <v>207.5</v>
      </c>
      <c r="BJ655" s="238" t="e">
        <f>M655*#REF!</f>
        <v>#REF!</v>
      </c>
      <c r="BK655" s="238" t="e">
        <f>N655*#REF!</f>
        <v>#REF!</v>
      </c>
      <c r="BL655" s="238" t="e">
        <f>O655*#REF!</f>
        <v>#REF!</v>
      </c>
      <c r="BM655" s="238" t="e">
        <f>P655*#REF!</f>
        <v>#REF!</v>
      </c>
    </row>
    <row r="656" spans="1:65" s="105" customFormat="1" ht="47.25">
      <c r="A656" s="84" t="str">
        <f t="shared" si="384"/>
        <v>TB3DT+1</v>
      </c>
      <c r="B656" s="84" t="str">
        <f t="shared" si="385"/>
        <v>TB3DT+2</v>
      </c>
      <c r="C656" s="84" t="str">
        <f t="shared" si="386"/>
        <v>TB3DT+3</v>
      </c>
      <c r="D656" s="84" t="str">
        <f t="shared" si="387"/>
        <v>TB3DT+4</v>
      </c>
      <c r="E656" s="18" t="s">
        <v>171</v>
      </c>
      <c r="F656" s="86">
        <v>3</v>
      </c>
      <c r="G656" s="86"/>
      <c r="H656" s="94" t="s">
        <v>5735</v>
      </c>
      <c r="I656" s="85" t="s">
        <v>5736</v>
      </c>
      <c r="J656" s="85" t="s">
        <v>215</v>
      </c>
      <c r="K656" s="85" t="str">
        <f t="shared" si="388"/>
        <v>TB3DT</v>
      </c>
      <c r="L656" s="85" t="s">
        <v>4232</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40" t="e">
        <f>VLOOKUP(A656,#REF!,32,0)</f>
        <v>#REF!</v>
      </c>
      <c r="V656" s="240"/>
      <c r="W656" s="240"/>
      <c r="X656" s="240"/>
      <c r="Y656" s="241" t="e">
        <f>U656/M656</f>
        <v>#REF!</v>
      </c>
      <c r="Z656" s="241"/>
      <c r="AA656" s="241"/>
      <c r="AB656" s="241"/>
      <c r="AC656" s="240"/>
      <c r="AD656" s="240"/>
      <c r="AE656" s="240"/>
      <c r="AF656" s="240"/>
      <c r="AG656" s="241"/>
      <c r="AH656" s="241"/>
      <c r="AI656" s="241"/>
      <c r="AJ656" s="241"/>
      <c r="AK656" s="87">
        <v>2.52</v>
      </c>
      <c r="AL656" s="87"/>
      <c r="AM656" s="242"/>
      <c r="AN656" s="242">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43" t="s">
        <v>171</v>
      </c>
      <c r="AY656" s="102">
        <v>4900</v>
      </c>
      <c r="AZ656" s="103">
        <v>2380</v>
      </c>
      <c r="BA656" s="103">
        <v>1610</v>
      </c>
      <c r="BB656" s="103">
        <v>1050</v>
      </c>
      <c r="BC656" s="98">
        <v>4200</v>
      </c>
      <c r="BD656" s="98">
        <v>2040</v>
      </c>
      <c r="BE656" s="98">
        <v>1380</v>
      </c>
      <c r="BF656" s="98">
        <v>900</v>
      </c>
      <c r="BG656" s="104">
        <f>AV656-AW656</f>
        <v>207.5</v>
      </c>
      <c r="BJ656" s="238" t="e">
        <f>M656*#REF!</f>
        <v>#REF!</v>
      </c>
      <c r="BK656" s="238" t="e">
        <f>N656*#REF!</f>
        <v>#REF!</v>
      </c>
      <c r="BL656" s="238" t="e">
        <f>O656*#REF!</f>
        <v>#REF!</v>
      </c>
      <c r="BM656" s="238" t="e">
        <f>P656*#REF!</f>
        <v>#REF!</v>
      </c>
    </row>
    <row r="657" spans="1:65" s="105" customFormat="1" ht="47.25">
      <c r="A657" s="84" t="str">
        <f t="shared" si="384"/>
        <v>TB4DT+1</v>
      </c>
      <c r="B657" s="84" t="str">
        <f t="shared" si="385"/>
        <v>TB4DT+2</v>
      </c>
      <c r="C657" s="84" t="str">
        <f t="shared" si="386"/>
        <v>TB4DT+3</v>
      </c>
      <c r="D657" s="84" t="str">
        <f t="shared" si="387"/>
        <v>TB4DT+4</v>
      </c>
      <c r="E657" s="18" t="s">
        <v>171</v>
      </c>
      <c r="F657" s="86">
        <v>4</v>
      </c>
      <c r="G657" s="86"/>
      <c r="H657" s="94" t="s">
        <v>5737</v>
      </c>
      <c r="I657" s="85" t="s">
        <v>4232</v>
      </c>
      <c r="J657" s="85" t="s">
        <v>147</v>
      </c>
      <c r="K657" s="85"/>
      <c r="L657" s="85" t="s">
        <v>5738</v>
      </c>
      <c r="M657" s="97"/>
      <c r="N657" s="97"/>
      <c r="O657" s="97"/>
      <c r="P657" s="97"/>
      <c r="Q657" s="96"/>
      <c r="R657" s="96"/>
      <c r="S657" s="96"/>
      <c r="T657" s="96"/>
      <c r="U657" s="240"/>
      <c r="V657" s="240"/>
      <c r="W657" s="240"/>
      <c r="X657" s="240"/>
      <c r="Y657" s="241"/>
      <c r="Z657" s="241"/>
      <c r="AA657" s="241"/>
      <c r="AB657" s="241"/>
      <c r="AC657" s="240"/>
      <c r="AD657" s="240"/>
      <c r="AE657" s="240"/>
      <c r="AF657" s="240"/>
      <c r="AG657" s="241"/>
      <c r="AH657" s="241"/>
      <c r="AI657" s="241"/>
      <c r="AJ657" s="241"/>
      <c r="AK657" s="87"/>
      <c r="AL657" s="87"/>
      <c r="AM657" s="242"/>
      <c r="AN657" s="242"/>
      <c r="AO657" s="99"/>
      <c r="AP657" s="99"/>
      <c r="AQ657" s="99"/>
      <c r="AR657" s="99"/>
      <c r="AS657" s="99"/>
      <c r="AT657" s="99"/>
      <c r="AU657" s="99"/>
      <c r="AV657" s="99"/>
      <c r="AW657" s="60"/>
      <c r="AX657" s="243" t="s">
        <v>171</v>
      </c>
      <c r="AY657" s="102">
        <v>4550</v>
      </c>
      <c r="AZ657" s="103">
        <v>2310</v>
      </c>
      <c r="BA657" s="103">
        <v>1540</v>
      </c>
      <c r="BB657" s="103">
        <v>980</v>
      </c>
      <c r="BC657" s="98">
        <v>3900</v>
      </c>
      <c r="BD657" s="98">
        <v>1980</v>
      </c>
      <c r="BE657" s="98">
        <v>1320</v>
      </c>
      <c r="BF657" s="98">
        <v>840</v>
      </c>
      <c r="BJ657" s="238" t="e">
        <f>M657*#REF!</f>
        <v>#REF!</v>
      </c>
      <c r="BK657" s="238" t="e">
        <f>N657*#REF!</f>
        <v>#REF!</v>
      </c>
      <c r="BL657" s="238" t="e">
        <f>O657*#REF!</f>
        <v>#REF!</v>
      </c>
      <c r="BM657" s="238" t="e">
        <f>P657*#REF!</f>
        <v>#REF!</v>
      </c>
    </row>
    <row r="658" spans="1:65" s="105" customFormat="1" ht="63">
      <c r="A658" s="84" t="str">
        <f t="shared" si="384"/>
        <v>TB4DT_D1+1</v>
      </c>
      <c r="B658" s="84" t="str">
        <f t="shared" si="385"/>
        <v>TB4DT_D1+2</v>
      </c>
      <c r="C658" s="84" t="str">
        <f t="shared" si="386"/>
        <v>TB4DT_D1+3</v>
      </c>
      <c r="D658" s="84" t="str">
        <f t="shared" si="387"/>
        <v>TB4DT_D1+4</v>
      </c>
      <c r="E658" s="18" t="s">
        <v>171</v>
      </c>
      <c r="F658" s="86"/>
      <c r="G658" s="86"/>
      <c r="H658" s="94" t="s">
        <v>5739</v>
      </c>
      <c r="I658" s="85" t="s">
        <v>5740</v>
      </c>
      <c r="J658" s="85" t="s">
        <v>147</v>
      </c>
      <c r="K658" s="85" t="str">
        <f t="shared" si="388"/>
        <v>TB4DT_D1</v>
      </c>
      <c r="L658" s="85" t="s">
        <v>5741</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40"/>
      <c r="V658" s="240"/>
      <c r="W658" s="240"/>
      <c r="X658" s="240"/>
      <c r="Y658" s="241"/>
      <c r="Z658" s="241"/>
      <c r="AA658" s="241"/>
      <c r="AB658" s="241"/>
      <c r="AC658" s="240"/>
      <c r="AD658" s="240"/>
      <c r="AE658" s="240"/>
      <c r="AF658" s="240"/>
      <c r="AG658" s="241"/>
      <c r="AH658" s="241"/>
      <c r="AI658" s="241"/>
      <c r="AJ658" s="241"/>
      <c r="AK658" s="87">
        <v>2.52</v>
      </c>
      <c r="AL658" s="87"/>
      <c r="AM658" s="242"/>
      <c r="AN658" s="242">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43" t="s">
        <v>171</v>
      </c>
      <c r="AY658" s="102">
        <v>4550</v>
      </c>
      <c r="AZ658" s="103">
        <v>2380</v>
      </c>
      <c r="BA658" s="103">
        <v>1680</v>
      </c>
      <c r="BB658" s="103">
        <v>980</v>
      </c>
      <c r="BC658" s="98">
        <v>3900</v>
      </c>
      <c r="BD658" s="98">
        <v>2040</v>
      </c>
      <c r="BE658" s="98">
        <v>1440</v>
      </c>
      <c r="BF658" s="98">
        <v>840</v>
      </c>
      <c r="BG658" s="104">
        <f t="shared" ref="BG658:BG665" si="394">AV658-AW658</f>
        <v>407.5</v>
      </c>
      <c r="BJ658" s="238" t="e">
        <f>M658*#REF!</f>
        <v>#REF!</v>
      </c>
      <c r="BK658" s="238" t="e">
        <f>N658*#REF!</f>
        <v>#REF!</v>
      </c>
      <c r="BL658" s="238" t="e">
        <f>O658*#REF!</f>
        <v>#REF!</v>
      </c>
      <c r="BM658" s="238" t="e">
        <f>P658*#REF!</f>
        <v>#REF!</v>
      </c>
    </row>
    <row r="659" spans="1:65" s="105" customFormat="1" ht="35.1" customHeight="1">
      <c r="A659" s="84" t="str">
        <f t="shared" si="384"/>
        <v>TB4DT_D2+1</v>
      </c>
      <c r="B659" s="84" t="str">
        <f t="shared" si="385"/>
        <v>TB4DT_D2+2</v>
      </c>
      <c r="C659" s="84" t="str">
        <f t="shared" si="386"/>
        <v>TB4DT_D2+3</v>
      </c>
      <c r="D659" s="84" t="str">
        <f t="shared" si="387"/>
        <v>TB4DT_D2+4</v>
      </c>
      <c r="E659" s="18" t="s">
        <v>171</v>
      </c>
      <c r="F659" s="86"/>
      <c r="G659" s="86"/>
      <c r="H659" s="94" t="s">
        <v>5742</v>
      </c>
      <c r="I659" s="85" t="s">
        <v>5743</v>
      </c>
      <c r="J659" s="85" t="s">
        <v>147</v>
      </c>
      <c r="K659" s="85" t="str">
        <f t="shared" si="388"/>
        <v>TB4DT_D2</v>
      </c>
      <c r="L659" s="85" t="s">
        <v>5744</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40"/>
      <c r="V659" s="240"/>
      <c r="W659" s="240"/>
      <c r="X659" s="240"/>
      <c r="Y659" s="241"/>
      <c r="Z659" s="241"/>
      <c r="AA659" s="241"/>
      <c r="AB659" s="241"/>
      <c r="AC659" s="240"/>
      <c r="AD659" s="240"/>
      <c r="AE659" s="240"/>
      <c r="AF659" s="240"/>
      <c r="AG659" s="241"/>
      <c r="AH659" s="241"/>
      <c r="AI659" s="241"/>
      <c r="AJ659" s="241"/>
      <c r="AK659" s="87">
        <v>2.52</v>
      </c>
      <c r="AL659" s="87"/>
      <c r="AM659" s="242"/>
      <c r="AN659" s="242">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43" t="s">
        <v>171</v>
      </c>
      <c r="AY659" s="102">
        <v>3500</v>
      </c>
      <c r="AZ659" s="103">
        <v>2100</v>
      </c>
      <c r="BA659" s="103">
        <v>1540</v>
      </c>
      <c r="BB659" s="103">
        <v>980</v>
      </c>
      <c r="BC659" s="98">
        <v>3000</v>
      </c>
      <c r="BD659" s="98">
        <v>1800</v>
      </c>
      <c r="BE659" s="98">
        <v>1320</v>
      </c>
      <c r="BF659" s="98">
        <v>840</v>
      </c>
      <c r="BG659" s="104">
        <f t="shared" si="394"/>
        <v>425</v>
      </c>
      <c r="BJ659" s="238" t="e">
        <f>M659*#REF!</f>
        <v>#REF!</v>
      </c>
      <c r="BK659" s="238" t="e">
        <f>N659*#REF!</f>
        <v>#REF!</v>
      </c>
      <c r="BL659" s="238" t="e">
        <f>O659*#REF!</f>
        <v>#REF!</v>
      </c>
      <c r="BM659" s="238" t="e">
        <f>P659*#REF!</f>
        <v>#REF!</v>
      </c>
    </row>
    <row r="660" spans="1:65" s="105" customFormat="1" ht="35.1" customHeight="1">
      <c r="A660" s="84" t="str">
        <f t="shared" si="384"/>
        <v>TB5DT+1</v>
      </c>
      <c r="B660" s="84" t="str">
        <f t="shared" si="385"/>
        <v>TB5DT+2</v>
      </c>
      <c r="C660" s="84" t="str">
        <f t="shared" si="386"/>
        <v>TB5DT+3</v>
      </c>
      <c r="D660" s="84" t="str">
        <f t="shared" si="387"/>
        <v>TB5DT+4</v>
      </c>
      <c r="E660" s="18" t="s">
        <v>171</v>
      </c>
      <c r="F660" s="86">
        <v>5</v>
      </c>
      <c r="G660" s="86"/>
      <c r="H660" s="94" t="s">
        <v>5745</v>
      </c>
      <c r="I660" s="85" t="s">
        <v>5746</v>
      </c>
      <c r="J660" s="85" t="s">
        <v>215</v>
      </c>
      <c r="K660" s="85" t="str">
        <f t="shared" si="388"/>
        <v>TB5DT</v>
      </c>
      <c r="L660" s="85" t="s">
        <v>5600</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40"/>
      <c r="V660" s="240"/>
      <c r="W660" s="240"/>
      <c r="X660" s="240"/>
      <c r="Y660" s="241"/>
      <c r="Z660" s="241"/>
      <c r="AA660" s="241"/>
      <c r="AB660" s="241"/>
      <c r="AC660" s="240"/>
      <c r="AD660" s="240"/>
      <c r="AE660" s="240"/>
      <c r="AF660" s="240"/>
      <c r="AG660" s="241"/>
      <c r="AH660" s="241"/>
      <c r="AI660" s="241"/>
      <c r="AJ660" s="241"/>
      <c r="AK660" s="87">
        <v>2.52</v>
      </c>
      <c r="AL660" s="87"/>
      <c r="AM660" s="242"/>
      <c r="AN660" s="242">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43" t="s">
        <v>171</v>
      </c>
      <c r="AY660" s="102"/>
      <c r="AZ660" s="103"/>
      <c r="BA660" s="103"/>
      <c r="BB660" s="103"/>
      <c r="BC660" s="98"/>
      <c r="BD660" s="98"/>
      <c r="BE660" s="98"/>
      <c r="BF660" s="98"/>
      <c r="BG660" s="104">
        <f t="shared" si="394"/>
        <v>1086.5</v>
      </c>
    </row>
    <row r="661" spans="1:65" s="105" customFormat="1" ht="35.1" customHeight="1">
      <c r="A661" s="84" t="str">
        <f t="shared" si="384"/>
        <v>TB6DT+1</v>
      </c>
      <c r="B661" s="84" t="str">
        <f t="shared" si="385"/>
        <v>TB6DT+2</v>
      </c>
      <c r="C661" s="84" t="str">
        <f t="shared" si="386"/>
        <v>TB6DT+3</v>
      </c>
      <c r="D661" s="84" t="str">
        <f t="shared" si="387"/>
        <v>TB6DT+4</v>
      </c>
      <c r="E661" s="18" t="s">
        <v>171</v>
      </c>
      <c r="F661" s="86">
        <v>6</v>
      </c>
      <c r="G661" s="86"/>
      <c r="H661" s="94" t="s">
        <v>5747</v>
      </c>
      <c r="I661" s="85" t="s">
        <v>5748</v>
      </c>
      <c r="J661" s="85" t="s">
        <v>868</v>
      </c>
      <c r="K661" s="85" t="str">
        <f t="shared" si="388"/>
        <v>TB6DT</v>
      </c>
      <c r="L661" s="85" t="s">
        <v>5600</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40"/>
      <c r="V661" s="240"/>
      <c r="W661" s="240"/>
      <c r="X661" s="240"/>
      <c r="Y661" s="241"/>
      <c r="Z661" s="241"/>
      <c r="AA661" s="241"/>
      <c r="AB661" s="241"/>
      <c r="AC661" s="240"/>
      <c r="AD661" s="240"/>
      <c r="AE661" s="240"/>
      <c r="AF661" s="240"/>
      <c r="AG661" s="241"/>
      <c r="AH661" s="241"/>
      <c r="AI661" s="241"/>
      <c r="AJ661" s="241"/>
      <c r="AK661" s="87">
        <v>2.52</v>
      </c>
      <c r="AL661" s="87"/>
      <c r="AM661" s="242"/>
      <c r="AN661" s="242">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43" t="s">
        <v>171</v>
      </c>
      <c r="AY661" s="102">
        <v>5250</v>
      </c>
      <c r="AZ661" s="103">
        <v>2660</v>
      </c>
      <c r="BA661" s="103">
        <v>1750</v>
      </c>
      <c r="BB661" s="103">
        <v>1120</v>
      </c>
      <c r="BC661" s="98">
        <v>4500</v>
      </c>
      <c r="BD661" s="98">
        <v>2280</v>
      </c>
      <c r="BE661" s="98">
        <v>1500</v>
      </c>
      <c r="BF661" s="98">
        <v>960</v>
      </c>
      <c r="BG661" s="104">
        <f t="shared" si="394"/>
        <v>560</v>
      </c>
      <c r="BJ661" s="238" t="e">
        <f>M661*#REF!</f>
        <v>#REF!</v>
      </c>
      <c r="BK661" s="238" t="e">
        <f>N661*#REF!</f>
        <v>#REF!</v>
      </c>
      <c r="BL661" s="238" t="e">
        <f>O661*#REF!</f>
        <v>#REF!</v>
      </c>
      <c r="BM661" s="238" t="e">
        <f>P661*#REF!</f>
        <v>#REF!</v>
      </c>
    </row>
    <row r="662" spans="1:65" s="105" customFormat="1" ht="35.1" customHeight="1">
      <c r="A662" s="84" t="str">
        <f t="shared" si="384"/>
        <v>TB7DT+1</v>
      </c>
      <c r="B662" s="84" t="str">
        <f t="shared" si="385"/>
        <v>TB7DT+2</v>
      </c>
      <c r="C662" s="84" t="str">
        <f t="shared" si="386"/>
        <v>TB7DT+3</v>
      </c>
      <c r="D662" s="84" t="str">
        <f t="shared" si="387"/>
        <v>TB7DT+4</v>
      </c>
      <c r="E662" s="18" t="s">
        <v>171</v>
      </c>
      <c r="F662" s="86">
        <v>7</v>
      </c>
      <c r="G662" s="86"/>
      <c r="H662" s="94" t="s">
        <v>5749</v>
      </c>
      <c r="I662" s="85" t="s">
        <v>5750</v>
      </c>
      <c r="J662" s="85" t="s">
        <v>5267</v>
      </c>
      <c r="K662" s="85" t="str">
        <f t="shared" si="388"/>
        <v>TB7DT</v>
      </c>
      <c r="L662" s="85" t="s">
        <v>1102</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40"/>
      <c r="V662" s="240"/>
      <c r="W662" s="240"/>
      <c r="X662" s="240"/>
      <c r="Y662" s="241"/>
      <c r="Z662" s="241"/>
      <c r="AA662" s="241"/>
      <c r="AB662" s="241"/>
      <c r="AC662" s="240"/>
      <c r="AD662" s="240"/>
      <c r="AE662" s="240"/>
      <c r="AF662" s="240"/>
      <c r="AG662" s="241"/>
      <c r="AH662" s="241"/>
      <c r="AI662" s="241"/>
      <c r="AJ662" s="241"/>
      <c r="AK662" s="87">
        <v>2.1714285714285713</v>
      </c>
      <c r="AL662" s="87"/>
      <c r="AM662" s="242"/>
      <c r="AN662" s="242">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43" t="s">
        <v>171</v>
      </c>
      <c r="AY662" s="102">
        <v>4900</v>
      </c>
      <c r="AZ662" s="103">
        <v>2380</v>
      </c>
      <c r="BA662" s="103">
        <v>1610</v>
      </c>
      <c r="BB662" s="103">
        <v>1050</v>
      </c>
      <c r="BC662" s="98">
        <v>4200</v>
      </c>
      <c r="BD662" s="98">
        <v>2040</v>
      </c>
      <c r="BE662" s="98">
        <v>1380</v>
      </c>
      <c r="BF662" s="98">
        <v>900</v>
      </c>
      <c r="BG662" s="104">
        <f t="shared" si="394"/>
        <v>587.5</v>
      </c>
      <c r="BJ662" s="238" t="e">
        <f>M662*#REF!</f>
        <v>#REF!</v>
      </c>
      <c r="BK662" s="238" t="e">
        <f>N662*#REF!</f>
        <v>#REF!</v>
      </c>
      <c r="BL662" s="238" t="e">
        <f>O662*#REF!</f>
        <v>#REF!</v>
      </c>
      <c r="BM662" s="238" t="e">
        <f>P662*#REF!</f>
        <v>#REF!</v>
      </c>
    </row>
    <row r="663" spans="1:65" s="105" customFormat="1" ht="35.1" customHeight="1">
      <c r="A663" s="84" t="str">
        <f t="shared" si="384"/>
        <v>TB8DT+1</v>
      </c>
      <c r="B663" s="84" t="str">
        <f t="shared" si="385"/>
        <v>TB8DT+2</v>
      </c>
      <c r="C663" s="84" t="str">
        <f t="shared" si="386"/>
        <v>TB8DT+3</v>
      </c>
      <c r="D663" s="84" t="str">
        <f t="shared" si="387"/>
        <v>TB8DT+4</v>
      </c>
      <c r="E663" s="18" t="s">
        <v>171</v>
      </c>
      <c r="F663" s="86">
        <v>8</v>
      </c>
      <c r="G663" s="86"/>
      <c r="H663" s="94" t="s">
        <v>5751</v>
      </c>
      <c r="I663" s="85" t="s">
        <v>5752</v>
      </c>
      <c r="J663" s="85" t="s">
        <v>147</v>
      </c>
      <c r="K663" s="85" t="str">
        <f t="shared" si="388"/>
        <v>TB8DT</v>
      </c>
      <c r="L663" s="85" t="s">
        <v>5753</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40"/>
      <c r="V663" s="240" t="e">
        <f>VLOOKUP(B663,#REF!,32,0)</f>
        <v>#REF!</v>
      </c>
      <c r="W663" s="240"/>
      <c r="X663" s="240"/>
      <c r="Y663" s="241"/>
      <c r="Z663" s="241" t="e">
        <f>V663/N663</f>
        <v>#REF!</v>
      </c>
      <c r="AA663" s="241"/>
      <c r="AB663" s="241"/>
      <c r="AC663" s="240"/>
      <c r="AD663" s="240"/>
      <c r="AE663" s="240"/>
      <c r="AF663" s="240"/>
      <c r="AG663" s="241"/>
      <c r="AH663" s="241"/>
      <c r="AI663" s="241"/>
      <c r="AJ663" s="241"/>
      <c r="AK663" s="87">
        <v>2.52</v>
      </c>
      <c r="AL663" s="87"/>
      <c r="AM663" s="242"/>
      <c r="AN663" s="242">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43" t="s">
        <v>171</v>
      </c>
      <c r="AY663" s="102">
        <v>2590</v>
      </c>
      <c r="AZ663" s="103">
        <v>1260</v>
      </c>
      <c r="BA663" s="103">
        <v>1050</v>
      </c>
      <c r="BB663" s="103">
        <v>840</v>
      </c>
      <c r="BC663" s="98">
        <v>2220</v>
      </c>
      <c r="BD663" s="98">
        <v>1080</v>
      </c>
      <c r="BE663" s="98">
        <v>900</v>
      </c>
      <c r="BF663" s="98">
        <v>720</v>
      </c>
      <c r="BG663" s="104">
        <f t="shared" si="394"/>
        <v>586.25</v>
      </c>
      <c r="BJ663" s="238" t="e">
        <f>M663*#REF!</f>
        <v>#REF!</v>
      </c>
      <c r="BK663" s="238" t="e">
        <f>N663*#REF!</f>
        <v>#REF!</v>
      </c>
      <c r="BL663" s="238" t="e">
        <f>O663*#REF!</f>
        <v>#REF!</v>
      </c>
      <c r="BM663" s="238" t="e">
        <f>P663*#REF!</f>
        <v>#REF!</v>
      </c>
    </row>
    <row r="664" spans="1:65" s="105" customFormat="1" ht="35.1" customHeight="1">
      <c r="A664" s="84" t="str">
        <f t="shared" si="384"/>
        <v>TB9DT+1</v>
      </c>
      <c r="B664" s="84" t="str">
        <f t="shared" si="385"/>
        <v>TB9DT+2</v>
      </c>
      <c r="C664" s="84" t="str">
        <f t="shared" si="386"/>
        <v>TB9DT+3</v>
      </c>
      <c r="D664" s="84" t="str">
        <f t="shared" si="387"/>
        <v>TB9DT+4</v>
      </c>
      <c r="E664" s="18" t="s">
        <v>171</v>
      </c>
      <c r="F664" s="86">
        <v>9</v>
      </c>
      <c r="G664" s="86"/>
      <c r="H664" s="94" t="s">
        <v>5754</v>
      </c>
      <c r="I664" s="85" t="s">
        <v>5755</v>
      </c>
      <c r="J664" s="85" t="s">
        <v>95</v>
      </c>
      <c r="K664" s="85" t="str">
        <f t="shared" si="388"/>
        <v>TB9DT</v>
      </c>
      <c r="L664" s="85" t="s">
        <v>302</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40" t="e">
        <f>VLOOKUP(A664,#REF!,32,0)</f>
        <v>#REF!</v>
      </c>
      <c r="V664" s="240"/>
      <c r="W664" s="240"/>
      <c r="X664" s="240"/>
      <c r="Y664" s="241" t="e">
        <f>U664/M664</f>
        <v>#REF!</v>
      </c>
      <c r="Z664" s="241"/>
      <c r="AA664" s="241"/>
      <c r="AB664" s="241"/>
      <c r="AC664" s="240"/>
      <c r="AD664" s="240"/>
      <c r="AE664" s="240"/>
      <c r="AF664" s="240"/>
      <c r="AG664" s="241"/>
      <c r="AH664" s="241"/>
      <c r="AI664" s="241"/>
      <c r="AJ664" s="241"/>
      <c r="AK664" s="87">
        <v>2.52</v>
      </c>
      <c r="AL664" s="87"/>
      <c r="AM664" s="242"/>
      <c r="AN664" s="242">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43" t="s">
        <v>171</v>
      </c>
      <c r="AY664" s="102">
        <v>4200</v>
      </c>
      <c r="AZ664" s="103">
        <v>2380</v>
      </c>
      <c r="BA664" s="103">
        <v>1610</v>
      </c>
      <c r="BB664" s="103">
        <v>1020</v>
      </c>
      <c r="BC664" s="98">
        <v>3600</v>
      </c>
      <c r="BD664" s="98">
        <v>2040</v>
      </c>
      <c r="BE664" s="98">
        <v>1380</v>
      </c>
      <c r="BF664" s="98">
        <v>870</v>
      </c>
      <c r="BG664" s="104">
        <f t="shared" si="394"/>
        <v>586.25</v>
      </c>
      <c r="BJ664" s="238" t="e">
        <f>M664*#REF!</f>
        <v>#REF!</v>
      </c>
      <c r="BK664" s="238" t="e">
        <f>N664*#REF!</f>
        <v>#REF!</v>
      </c>
      <c r="BL664" s="238" t="e">
        <f>O664*#REF!</f>
        <v>#REF!</v>
      </c>
      <c r="BM664" s="238" t="e">
        <f>P664*#REF!</f>
        <v>#REF!</v>
      </c>
    </row>
    <row r="665" spans="1:65" s="105" customFormat="1" ht="35.1" customHeight="1">
      <c r="A665" s="84" t="str">
        <f t="shared" si="384"/>
        <v>TB10DT+1</v>
      </c>
      <c r="B665" s="84" t="str">
        <f t="shared" si="385"/>
        <v>TB10DT+2</v>
      </c>
      <c r="C665" s="84" t="str">
        <f t="shared" si="386"/>
        <v>TB10DT+3</v>
      </c>
      <c r="D665" s="84" t="str">
        <f t="shared" si="387"/>
        <v>TB10DT+4</v>
      </c>
      <c r="E665" s="18" t="s">
        <v>171</v>
      </c>
      <c r="F665" s="86">
        <v>10</v>
      </c>
      <c r="G665" s="86"/>
      <c r="H665" s="94" t="s">
        <v>5756</v>
      </c>
      <c r="I665" s="85" t="s">
        <v>5757</v>
      </c>
      <c r="J665" s="85" t="s">
        <v>4232</v>
      </c>
      <c r="K665" s="85" t="str">
        <f t="shared" si="388"/>
        <v>TB10DT</v>
      </c>
      <c r="L665" s="85" t="s">
        <v>5600</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40"/>
      <c r="V665" s="240"/>
      <c r="W665" s="240"/>
      <c r="X665" s="240"/>
      <c r="Y665" s="241"/>
      <c r="Z665" s="241"/>
      <c r="AA665" s="241"/>
      <c r="AB665" s="241"/>
      <c r="AC665" s="240"/>
      <c r="AD665" s="240"/>
      <c r="AE665" s="240"/>
      <c r="AF665" s="240"/>
      <c r="AG665" s="241"/>
      <c r="AH665" s="241"/>
      <c r="AI665" s="241"/>
      <c r="AJ665" s="241"/>
      <c r="AK665" s="87">
        <v>2.52</v>
      </c>
      <c r="AL665" s="87"/>
      <c r="AM665" s="242"/>
      <c r="AN665" s="242">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43" t="s">
        <v>171</v>
      </c>
      <c r="AY665" s="102">
        <v>3500</v>
      </c>
      <c r="AZ665" s="103">
        <v>2100</v>
      </c>
      <c r="BA665" s="103">
        <v>1540</v>
      </c>
      <c r="BB665" s="103">
        <v>980</v>
      </c>
      <c r="BC665" s="98">
        <v>3000</v>
      </c>
      <c r="BD665" s="98">
        <v>1800</v>
      </c>
      <c r="BE665" s="98">
        <v>1320</v>
      </c>
      <c r="BF665" s="98">
        <v>840</v>
      </c>
      <c r="BG665" s="104">
        <f t="shared" si="394"/>
        <v>912.5</v>
      </c>
      <c r="BJ665" s="238" t="e">
        <f>M665*#REF!</f>
        <v>#REF!</v>
      </c>
      <c r="BK665" s="238" t="e">
        <f>N665*#REF!</f>
        <v>#REF!</v>
      </c>
      <c r="BL665" s="238" t="e">
        <f>O665*#REF!</f>
        <v>#REF!</v>
      </c>
      <c r="BM665" s="238" t="e">
        <f>P665*#REF!</f>
        <v>#REF!</v>
      </c>
    </row>
    <row r="666" spans="1:65" s="105" customFormat="1" ht="35.1" customHeight="1">
      <c r="A666" s="84" t="str">
        <f t="shared" si="384"/>
        <v>TB11DT+1</v>
      </c>
      <c r="B666" s="84" t="str">
        <f t="shared" si="385"/>
        <v>TB11DT+2</v>
      </c>
      <c r="C666" s="84" t="str">
        <f t="shared" si="386"/>
        <v>TB11DT+3</v>
      </c>
      <c r="D666" s="84" t="str">
        <f t="shared" si="387"/>
        <v>TB11DT+4</v>
      </c>
      <c r="E666" s="18" t="s">
        <v>171</v>
      </c>
      <c r="F666" s="86">
        <v>11</v>
      </c>
      <c r="G666" s="86"/>
      <c r="H666" s="94" t="s">
        <v>5758</v>
      </c>
      <c r="I666" s="85" t="s">
        <v>5267</v>
      </c>
      <c r="J666" s="85" t="s">
        <v>147</v>
      </c>
      <c r="K666" s="85"/>
      <c r="L666" s="85" t="s">
        <v>2491</v>
      </c>
      <c r="M666" s="97"/>
      <c r="N666" s="97"/>
      <c r="O666" s="97"/>
      <c r="P666" s="97"/>
      <c r="Q666" s="96"/>
      <c r="R666" s="96"/>
      <c r="S666" s="96"/>
      <c r="T666" s="96"/>
      <c r="U666" s="240"/>
      <c r="V666" s="240"/>
      <c r="W666" s="240"/>
      <c r="X666" s="240"/>
      <c r="Y666" s="241"/>
      <c r="Z666" s="241"/>
      <c r="AA666" s="241"/>
      <c r="AB666" s="241"/>
      <c r="AC666" s="240" t="e">
        <f>VLOOKUP(H666,#REF!,5,0)</f>
        <v>#REF!</v>
      </c>
      <c r="AD666" s="240"/>
      <c r="AE666" s="240"/>
      <c r="AF666" s="240"/>
      <c r="AG666" s="241"/>
      <c r="AH666" s="241"/>
      <c r="AI666" s="241"/>
      <c r="AJ666" s="241"/>
      <c r="AK666" s="87"/>
      <c r="AL666" s="87"/>
      <c r="AM666" s="242"/>
      <c r="AN666" s="242"/>
      <c r="AO666" s="99"/>
      <c r="AP666" s="99"/>
      <c r="AQ666" s="99"/>
      <c r="AR666" s="99"/>
      <c r="AS666" s="99"/>
      <c r="AT666" s="99"/>
      <c r="AU666" s="99"/>
      <c r="AV666" s="99"/>
      <c r="AW666" s="60"/>
      <c r="AX666" s="243" t="s">
        <v>171</v>
      </c>
      <c r="AY666" s="102">
        <v>3500</v>
      </c>
      <c r="AZ666" s="103">
        <v>2100</v>
      </c>
      <c r="BA666" s="103">
        <v>1540</v>
      </c>
      <c r="BB666" s="103">
        <v>980</v>
      </c>
      <c r="BC666" s="98">
        <v>3000</v>
      </c>
      <c r="BD666" s="98">
        <v>1800</v>
      </c>
      <c r="BE666" s="98">
        <v>1320</v>
      </c>
      <c r="BF666" s="98">
        <v>840</v>
      </c>
      <c r="BJ666" s="238" t="e">
        <f>M666*#REF!</f>
        <v>#REF!</v>
      </c>
      <c r="BK666" s="238" t="e">
        <f>N666*#REF!</f>
        <v>#REF!</v>
      </c>
      <c r="BL666" s="238" t="e">
        <f>O666*#REF!</f>
        <v>#REF!</v>
      </c>
      <c r="BM666" s="238" t="e">
        <f>P666*#REF!</f>
        <v>#REF!</v>
      </c>
    </row>
    <row r="667" spans="1:65" s="105" customFormat="1" ht="35.1" customHeight="1">
      <c r="A667" s="84" t="str">
        <f t="shared" si="384"/>
        <v>TB11DT_D1+1</v>
      </c>
      <c r="B667" s="84" t="str">
        <f t="shared" si="385"/>
        <v>TB11DT_D1+2</v>
      </c>
      <c r="C667" s="84" t="str">
        <f t="shared" si="386"/>
        <v>TB11DT_D1+3</v>
      </c>
      <c r="D667" s="84" t="str">
        <f t="shared" si="387"/>
        <v>TB11DT_D1+4</v>
      </c>
      <c r="E667" s="18" t="s">
        <v>171</v>
      </c>
      <c r="F667" s="86"/>
      <c r="G667" s="86"/>
      <c r="H667" s="94" t="s">
        <v>5759</v>
      </c>
      <c r="I667" s="85" t="s">
        <v>5760</v>
      </c>
      <c r="J667" s="85" t="s">
        <v>147</v>
      </c>
      <c r="K667" s="85" t="str">
        <f t="shared" si="388"/>
        <v>TB11DT_D1</v>
      </c>
      <c r="L667" s="85" t="s">
        <v>213</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40"/>
      <c r="V667" s="240"/>
      <c r="W667" s="240"/>
      <c r="X667" s="240"/>
      <c r="Y667" s="241"/>
      <c r="Z667" s="241"/>
      <c r="AA667" s="241"/>
      <c r="AB667" s="241"/>
      <c r="AC667" s="240"/>
      <c r="AD667" s="240"/>
      <c r="AE667" s="240"/>
      <c r="AF667" s="240"/>
      <c r="AG667" s="241"/>
      <c r="AH667" s="241"/>
      <c r="AI667" s="241"/>
      <c r="AJ667" s="241"/>
      <c r="AK667" s="87">
        <v>2.52</v>
      </c>
      <c r="AL667" s="87"/>
      <c r="AM667" s="242"/>
      <c r="AN667" s="242">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43" t="s">
        <v>171</v>
      </c>
      <c r="AY667" s="102"/>
      <c r="AZ667" s="103"/>
      <c r="BA667" s="103"/>
      <c r="BB667" s="103"/>
      <c r="BC667" s="98"/>
      <c r="BD667" s="98"/>
      <c r="BE667" s="98"/>
      <c r="BF667" s="98"/>
      <c r="BG667" s="104">
        <f t="shared" ref="BG667:BG672" si="398">AV667-AW667</f>
        <v>668.75</v>
      </c>
    </row>
    <row r="668" spans="1:65" s="105" customFormat="1" ht="35.1" customHeight="1">
      <c r="A668" s="84" t="str">
        <f t="shared" si="384"/>
        <v>TB11DT_D2+1</v>
      </c>
      <c r="B668" s="84" t="str">
        <f t="shared" si="385"/>
        <v>TB11DT_D2+2</v>
      </c>
      <c r="C668" s="84" t="str">
        <f t="shared" si="386"/>
        <v>TB11DT_D2+3</v>
      </c>
      <c r="D668" s="84" t="str">
        <f t="shared" si="387"/>
        <v>TB11DT_D2+4</v>
      </c>
      <c r="E668" s="18" t="s">
        <v>171</v>
      </c>
      <c r="F668" s="86"/>
      <c r="G668" s="86"/>
      <c r="H668" s="94" t="s">
        <v>5761</v>
      </c>
      <c r="I668" s="85" t="s">
        <v>5762</v>
      </c>
      <c r="J668" s="85" t="s">
        <v>213</v>
      </c>
      <c r="K668" s="85" t="str">
        <f t="shared" si="388"/>
        <v>TB11DT_D2</v>
      </c>
      <c r="L668" s="85" t="s">
        <v>5763</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40"/>
      <c r="V668" s="240"/>
      <c r="W668" s="240"/>
      <c r="X668" s="240"/>
      <c r="Y668" s="241"/>
      <c r="Z668" s="241"/>
      <c r="AA668" s="241"/>
      <c r="AB668" s="241"/>
      <c r="AC668" s="240"/>
      <c r="AD668" s="240"/>
      <c r="AE668" s="240"/>
      <c r="AF668" s="240"/>
      <c r="AG668" s="241"/>
      <c r="AH668" s="241"/>
      <c r="AI668" s="241"/>
      <c r="AJ668" s="241"/>
      <c r="AK668" s="87">
        <v>2.52</v>
      </c>
      <c r="AL668" s="87"/>
      <c r="AM668" s="242"/>
      <c r="AN668" s="242">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43" t="s">
        <v>171</v>
      </c>
      <c r="AY668" s="102">
        <v>7000</v>
      </c>
      <c r="AZ668" s="103">
        <v>2660</v>
      </c>
      <c r="BA668" s="103">
        <v>1890</v>
      </c>
      <c r="BB668" s="103">
        <v>1190</v>
      </c>
      <c r="BC668" s="98">
        <v>6000</v>
      </c>
      <c r="BD668" s="98">
        <v>2280</v>
      </c>
      <c r="BE668" s="98">
        <v>1620</v>
      </c>
      <c r="BF668" s="98">
        <v>1020</v>
      </c>
      <c r="BG668" s="104">
        <f t="shared" si="398"/>
        <v>677.5</v>
      </c>
      <c r="BJ668" s="238" t="e">
        <f>M668*#REF!</f>
        <v>#REF!</v>
      </c>
      <c r="BK668" s="238" t="e">
        <f>N668*#REF!</f>
        <v>#REF!</v>
      </c>
      <c r="BL668" s="238" t="e">
        <f>O668*#REF!</f>
        <v>#REF!</v>
      </c>
      <c r="BM668" s="238" t="e">
        <f>P668*#REF!</f>
        <v>#REF!</v>
      </c>
    </row>
    <row r="669" spans="1:65" s="105" customFormat="1" ht="35.1" customHeight="1">
      <c r="A669" s="84" t="str">
        <f t="shared" si="384"/>
        <v>TB11DT_D3+1</v>
      </c>
      <c r="B669" s="84" t="str">
        <f t="shared" si="385"/>
        <v>TB11DT_D3+2</v>
      </c>
      <c r="C669" s="84" t="str">
        <f t="shared" si="386"/>
        <v>TB11DT_D3+3</v>
      </c>
      <c r="D669" s="84" t="str">
        <f t="shared" si="387"/>
        <v>TB11DT_D3+4</v>
      </c>
      <c r="E669" s="18" t="s">
        <v>171</v>
      </c>
      <c r="F669" s="86"/>
      <c r="G669" s="86"/>
      <c r="H669" s="94" t="s">
        <v>5764</v>
      </c>
      <c r="I669" s="85" t="s">
        <v>5765</v>
      </c>
      <c r="J669" s="85" t="s">
        <v>5766</v>
      </c>
      <c r="K669" s="85" t="str">
        <f t="shared" si="388"/>
        <v>TB11DT_D3</v>
      </c>
      <c r="L669" s="85" t="s">
        <v>2491</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40" t="e">
        <f>VLOOKUP(A669,#REF!,32,0)</f>
        <v>#REF!</v>
      </c>
      <c r="V669" s="240"/>
      <c r="W669" s="240"/>
      <c r="X669" s="240"/>
      <c r="Y669" s="241" t="e">
        <f>U669/M669</f>
        <v>#REF!</v>
      </c>
      <c r="Z669" s="241"/>
      <c r="AA669" s="241"/>
      <c r="AB669" s="241"/>
      <c r="AC669" s="240"/>
      <c r="AD669" s="240"/>
      <c r="AE669" s="240"/>
      <c r="AF669" s="240"/>
      <c r="AG669" s="241"/>
      <c r="AH669" s="241"/>
      <c r="AI669" s="241"/>
      <c r="AJ669" s="241"/>
      <c r="AK669" s="87">
        <v>5.3</v>
      </c>
      <c r="AL669" s="87"/>
      <c r="AM669" s="242"/>
      <c r="AN669" s="242">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43" t="s">
        <v>171</v>
      </c>
      <c r="AY669" s="102">
        <v>7700</v>
      </c>
      <c r="AZ669" s="103">
        <v>2940</v>
      </c>
      <c r="BA669" s="103">
        <v>2100</v>
      </c>
      <c r="BB669" s="103">
        <v>1260</v>
      </c>
      <c r="BC669" s="98">
        <v>6600</v>
      </c>
      <c r="BD669" s="98">
        <v>2520</v>
      </c>
      <c r="BE669" s="98">
        <v>1800</v>
      </c>
      <c r="BF669" s="98">
        <v>1080</v>
      </c>
      <c r="BG669" s="104">
        <f t="shared" si="398"/>
        <v>1979.5</v>
      </c>
      <c r="BJ669" s="238" t="e">
        <f>M669*#REF!</f>
        <v>#REF!</v>
      </c>
      <c r="BK669" s="238" t="e">
        <f>N669*#REF!</f>
        <v>#REF!</v>
      </c>
      <c r="BL669" s="238" t="e">
        <f>O669*#REF!</f>
        <v>#REF!</v>
      </c>
      <c r="BM669" s="238" t="e">
        <f>P669*#REF!</f>
        <v>#REF!</v>
      </c>
    </row>
    <row r="670" spans="1:65" s="105" customFormat="1" ht="35.1" customHeight="1">
      <c r="A670" s="84" t="str">
        <f t="shared" si="384"/>
        <v>TB12DT+1</v>
      </c>
      <c r="B670" s="84" t="str">
        <f t="shared" si="385"/>
        <v>TB12DT+2</v>
      </c>
      <c r="C670" s="84" t="str">
        <f t="shared" si="386"/>
        <v>TB12DT+3</v>
      </c>
      <c r="D670" s="84" t="str">
        <f t="shared" si="387"/>
        <v>TB12DT+4</v>
      </c>
      <c r="E670" s="18" t="s">
        <v>171</v>
      </c>
      <c r="F670" s="86">
        <v>12</v>
      </c>
      <c r="G670" s="86"/>
      <c r="H670" s="94" t="s">
        <v>5767</v>
      </c>
      <c r="I670" s="85" t="s">
        <v>5768</v>
      </c>
      <c r="J670" s="85" t="s">
        <v>1102</v>
      </c>
      <c r="K670" s="85" t="str">
        <f t="shared" si="388"/>
        <v>TB12DT</v>
      </c>
      <c r="L670" s="85" t="s">
        <v>5741</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40" t="e">
        <f>VLOOKUP(A670,#REF!,32,0)</f>
        <v>#REF!</v>
      </c>
      <c r="V670" s="240"/>
      <c r="W670" s="240"/>
      <c r="X670" s="240"/>
      <c r="Y670" s="241" t="e">
        <f>U670/M670</f>
        <v>#REF!</v>
      </c>
      <c r="Z670" s="241"/>
      <c r="AA670" s="241"/>
      <c r="AB670" s="241"/>
      <c r="AC670" s="240"/>
      <c r="AD670" s="240"/>
      <c r="AE670" s="240"/>
      <c r="AF670" s="240"/>
      <c r="AG670" s="241"/>
      <c r="AH670" s="241"/>
      <c r="AI670" s="241"/>
      <c r="AJ670" s="241"/>
      <c r="AK670" s="87">
        <v>3.0166666666666666</v>
      </c>
      <c r="AL670" s="87"/>
      <c r="AM670" s="242"/>
      <c r="AN670" s="242">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43" t="s">
        <v>171</v>
      </c>
      <c r="AY670" s="102">
        <v>5250</v>
      </c>
      <c r="AZ670" s="103">
        <v>2380</v>
      </c>
      <c r="BA670" s="103">
        <v>1610</v>
      </c>
      <c r="BB670" s="103">
        <v>1020</v>
      </c>
      <c r="BC670" s="98">
        <v>4500</v>
      </c>
      <c r="BD670" s="98">
        <v>2040</v>
      </c>
      <c r="BE670" s="98">
        <v>1380</v>
      </c>
      <c r="BF670" s="98">
        <v>870</v>
      </c>
      <c r="BG670" s="104">
        <f t="shared" si="398"/>
        <v>925</v>
      </c>
      <c r="BJ670" s="238" t="e">
        <f>M670*#REF!</f>
        <v>#REF!</v>
      </c>
      <c r="BK670" s="238" t="e">
        <f>N670*#REF!</f>
        <v>#REF!</v>
      </c>
      <c r="BL670" s="238" t="e">
        <f>O670*#REF!</f>
        <v>#REF!</v>
      </c>
      <c r="BM670" s="238" t="e">
        <f>P670*#REF!</f>
        <v>#REF!</v>
      </c>
    </row>
    <row r="671" spans="1:65" s="105" customFormat="1" ht="35.1" customHeight="1">
      <c r="A671" s="84" t="str">
        <f t="shared" si="384"/>
        <v>TB13DT+1</v>
      </c>
      <c r="B671" s="84" t="str">
        <f t="shared" si="385"/>
        <v>TB13DT+2</v>
      </c>
      <c r="C671" s="84" t="str">
        <f t="shared" si="386"/>
        <v>TB13DT+3</v>
      </c>
      <c r="D671" s="84" t="str">
        <f t="shared" si="387"/>
        <v>TB13DT+4</v>
      </c>
      <c r="E671" s="18" t="s">
        <v>171</v>
      </c>
      <c r="F671" s="86">
        <v>13</v>
      </c>
      <c r="G671" s="86"/>
      <c r="H671" s="94" t="s">
        <v>5769</v>
      </c>
      <c r="I671" s="85" t="s">
        <v>5770</v>
      </c>
      <c r="J671" s="85" t="s">
        <v>5600</v>
      </c>
      <c r="K671" s="85" t="str">
        <f t="shared" si="388"/>
        <v>TB13DT</v>
      </c>
      <c r="L671" s="85" t="s">
        <v>5689</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40" t="e">
        <f>VLOOKUP(A671,#REF!,32,0)</f>
        <v>#REF!</v>
      </c>
      <c r="V671" s="240"/>
      <c r="W671" s="240"/>
      <c r="X671" s="240"/>
      <c r="Y671" s="241" t="e">
        <f>U671/M671</f>
        <v>#REF!</v>
      </c>
      <c r="Z671" s="241"/>
      <c r="AA671" s="241"/>
      <c r="AB671" s="241"/>
      <c r="AC671" s="240"/>
      <c r="AD671" s="240"/>
      <c r="AE671" s="240"/>
      <c r="AF671" s="240"/>
      <c r="AG671" s="241"/>
      <c r="AH671" s="241"/>
      <c r="AI671" s="241"/>
      <c r="AJ671" s="241"/>
      <c r="AK671" s="87">
        <v>2.52</v>
      </c>
      <c r="AL671" s="87"/>
      <c r="AM671" s="242"/>
      <c r="AN671" s="242">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43" t="s">
        <v>171</v>
      </c>
      <c r="AY671" s="102">
        <v>3500</v>
      </c>
      <c r="AZ671" s="103">
        <v>2100</v>
      </c>
      <c r="BA671" s="103">
        <v>1540</v>
      </c>
      <c r="BB671" s="103">
        <v>980</v>
      </c>
      <c r="BC671" s="98">
        <v>3000</v>
      </c>
      <c r="BD671" s="98">
        <v>1800</v>
      </c>
      <c r="BE671" s="98">
        <v>1320</v>
      </c>
      <c r="BF671" s="98">
        <v>840</v>
      </c>
      <c r="BG671" s="104">
        <f t="shared" si="398"/>
        <v>912.5</v>
      </c>
      <c r="BJ671" s="238" t="e">
        <f>M671*#REF!</f>
        <v>#REF!</v>
      </c>
      <c r="BK671" s="238" t="e">
        <f>N671*#REF!</f>
        <v>#REF!</v>
      </c>
      <c r="BL671" s="238" t="e">
        <f>O671*#REF!</f>
        <v>#REF!</v>
      </c>
      <c r="BM671" s="238" t="e">
        <f>P671*#REF!</f>
        <v>#REF!</v>
      </c>
    </row>
    <row r="672" spans="1:65" s="105" customFormat="1" ht="35.1" customHeight="1">
      <c r="A672" s="84" t="str">
        <f t="shared" si="384"/>
        <v>TB14DT+1</v>
      </c>
      <c r="B672" s="84" t="str">
        <f t="shared" si="385"/>
        <v>TB14DT+2</v>
      </c>
      <c r="C672" s="84" t="str">
        <f t="shared" si="386"/>
        <v>TB14DT+3</v>
      </c>
      <c r="D672" s="84" t="str">
        <f t="shared" si="387"/>
        <v>TB14DT+4</v>
      </c>
      <c r="E672" s="18" t="s">
        <v>171</v>
      </c>
      <c r="F672" s="86">
        <v>14</v>
      </c>
      <c r="G672" s="86"/>
      <c r="H672" s="94" t="s">
        <v>5771</v>
      </c>
      <c r="I672" s="85" t="s">
        <v>5772</v>
      </c>
      <c r="J672" s="85" t="s">
        <v>5689</v>
      </c>
      <c r="K672" s="85" t="str">
        <f t="shared" si="388"/>
        <v>TB14DT</v>
      </c>
      <c r="L672" s="85" t="s">
        <v>4232</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40"/>
      <c r="V672" s="240"/>
      <c r="W672" s="240"/>
      <c r="X672" s="240"/>
      <c r="Y672" s="241"/>
      <c r="Z672" s="241"/>
      <c r="AA672" s="241"/>
      <c r="AB672" s="241"/>
      <c r="AC672" s="240"/>
      <c r="AD672" s="240"/>
      <c r="AE672" s="240"/>
      <c r="AF672" s="240"/>
      <c r="AG672" s="241"/>
      <c r="AH672" s="241"/>
      <c r="AI672" s="241"/>
      <c r="AJ672" s="241"/>
      <c r="AK672" s="87">
        <v>2.52</v>
      </c>
      <c r="AL672" s="87"/>
      <c r="AM672" s="242"/>
      <c r="AN672" s="242">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43" t="s">
        <v>171</v>
      </c>
      <c r="AY672" s="102"/>
      <c r="AZ672" s="103"/>
      <c r="BA672" s="103"/>
      <c r="BB672" s="103"/>
      <c r="BC672" s="98"/>
      <c r="BD672" s="98"/>
      <c r="BE672" s="98"/>
      <c r="BF672" s="98"/>
      <c r="BG672" s="104">
        <f t="shared" si="398"/>
        <v>912.5</v>
      </c>
    </row>
    <row r="673" spans="1:65" s="105" customFormat="1" ht="35.1" customHeight="1">
      <c r="A673" s="84" t="str">
        <f t="shared" si="384"/>
        <v>TB15DT+1</v>
      </c>
      <c r="B673" s="84" t="str">
        <f t="shared" si="385"/>
        <v>TB15DT+2</v>
      </c>
      <c r="C673" s="84" t="str">
        <f t="shared" si="386"/>
        <v>TB15DT+3</v>
      </c>
      <c r="D673" s="84" t="str">
        <f t="shared" si="387"/>
        <v>TB15DT+4</v>
      </c>
      <c r="E673" s="18" t="s">
        <v>171</v>
      </c>
      <c r="F673" s="86">
        <v>15</v>
      </c>
      <c r="G673" s="86"/>
      <c r="H673" s="94" t="s">
        <v>5773</v>
      </c>
      <c r="I673" s="85" t="s">
        <v>213</v>
      </c>
      <c r="J673" s="85" t="s">
        <v>5774</v>
      </c>
      <c r="K673" s="85"/>
      <c r="L673" s="85" t="s">
        <v>5775</v>
      </c>
      <c r="M673" s="97"/>
      <c r="N673" s="97"/>
      <c r="O673" s="97"/>
      <c r="P673" s="97"/>
      <c r="Q673" s="96"/>
      <c r="R673" s="96"/>
      <c r="S673" s="96"/>
      <c r="T673" s="96"/>
      <c r="U673" s="240" t="e">
        <f>VLOOKUP(A673,#REF!,32,0)</f>
        <v>#REF!</v>
      </c>
      <c r="V673" s="240"/>
      <c r="W673" s="240"/>
      <c r="X673" s="240"/>
      <c r="Y673" s="241" t="e">
        <f>U673/M673</f>
        <v>#REF!</v>
      </c>
      <c r="Z673" s="241"/>
      <c r="AA673" s="241"/>
      <c r="AB673" s="241"/>
      <c r="AC673" s="240"/>
      <c r="AD673" s="240"/>
      <c r="AE673" s="240"/>
      <c r="AF673" s="240"/>
      <c r="AG673" s="241"/>
      <c r="AH673" s="241"/>
      <c r="AI673" s="241"/>
      <c r="AJ673" s="241"/>
      <c r="AK673" s="87"/>
      <c r="AL673" s="87"/>
      <c r="AM673" s="242"/>
      <c r="AN673" s="242"/>
      <c r="AO673" s="99"/>
      <c r="AP673" s="99"/>
      <c r="AQ673" s="99"/>
      <c r="AR673" s="99"/>
      <c r="AS673" s="99"/>
      <c r="AT673" s="99"/>
      <c r="AU673" s="99"/>
      <c r="AV673" s="99"/>
      <c r="AW673" s="60"/>
      <c r="AX673" s="243" t="s">
        <v>171</v>
      </c>
      <c r="AY673" s="102">
        <v>4550</v>
      </c>
      <c r="AZ673" s="103">
        <v>2310</v>
      </c>
      <c r="BA673" s="103">
        <v>1540</v>
      </c>
      <c r="BB673" s="103">
        <v>980</v>
      </c>
      <c r="BC673" s="98">
        <v>3900</v>
      </c>
      <c r="BD673" s="98">
        <v>1980</v>
      </c>
      <c r="BE673" s="98">
        <v>1320</v>
      </c>
      <c r="BF673" s="98">
        <v>840</v>
      </c>
      <c r="BJ673" s="238" t="e">
        <f>M673*#REF!</f>
        <v>#REF!</v>
      </c>
      <c r="BK673" s="238" t="e">
        <f>N673*#REF!</f>
        <v>#REF!</v>
      </c>
      <c r="BL673" s="238" t="e">
        <f>O673*#REF!</f>
        <v>#REF!</v>
      </c>
      <c r="BM673" s="238" t="e">
        <f>P673*#REF!</f>
        <v>#REF!</v>
      </c>
    </row>
    <row r="674" spans="1:65" s="105" customFormat="1" ht="63">
      <c r="A674" s="84" t="str">
        <f t="shared" si="384"/>
        <v>TB15DT_D1+1</v>
      </c>
      <c r="B674" s="84" t="str">
        <f t="shared" si="385"/>
        <v>TB15DT_D1+2</v>
      </c>
      <c r="C674" s="84" t="str">
        <f t="shared" si="386"/>
        <v>TB15DT_D1+3</v>
      </c>
      <c r="D674" s="84" t="str">
        <f t="shared" si="387"/>
        <v>TB15DT_D1+4</v>
      </c>
      <c r="E674" s="18" t="s">
        <v>171</v>
      </c>
      <c r="F674" s="86"/>
      <c r="G674" s="86"/>
      <c r="H674" s="94" t="s">
        <v>5776</v>
      </c>
      <c r="I674" s="85" t="s">
        <v>5777</v>
      </c>
      <c r="J674" s="85" t="s">
        <v>5774</v>
      </c>
      <c r="K674" s="85" t="str">
        <f t="shared" si="388"/>
        <v>TB15DT_D1</v>
      </c>
      <c r="L674" s="85" t="s">
        <v>5778</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40"/>
      <c r="V674" s="240"/>
      <c r="W674" s="240"/>
      <c r="X674" s="240"/>
      <c r="Y674" s="241"/>
      <c r="Z674" s="241"/>
      <c r="AA674" s="241"/>
      <c r="AB674" s="241"/>
      <c r="AC674" s="240"/>
      <c r="AD674" s="240"/>
      <c r="AE674" s="240"/>
      <c r="AF674" s="240"/>
      <c r="AG674" s="241"/>
      <c r="AH674" s="241"/>
      <c r="AI674" s="241"/>
      <c r="AJ674" s="241"/>
      <c r="AK674" s="87">
        <v>2.52</v>
      </c>
      <c r="AL674" s="87"/>
      <c r="AM674" s="242"/>
      <c r="AN674" s="242">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43" t="s">
        <v>171</v>
      </c>
      <c r="AY674" s="102">
        <v>2450</v>
      </c>
      <c r="AZ674" s="103">
        <v>1190</v>
      </c>
      <c r="BA674" s="103">
        <v>980</v>
      </c>
      <c r="BB674" s="103">
        <v>770</v>
      </c>
      <c r="BC674" s="98">
        <v>2100</v>
      </c>
      <c r="BD674" s="98">
        <v>1020</v>
      </c>
      <c r="BE674" s="98">
        <v>840</v>
      </c>
      <c r="BF674" s="98">
        <v>660</v>
      </c>
      <c r="BG674" s="104">
        <f>AV674-AW674</f>
        <v>325</v>
      </c>
      <c r="BJ674" s="238" t="e">
        <f>M674*#REF!</f>
        <v>#REF!</v>
      </c>
      <c r="BK674" s="238" t="e">
        <f>N674*#REF!</f>
        <v>#REF!</v>
      </c>
      <c r="BL674" s="238" t="e">
        <f>O674*#REF!</f>
        <v>#REF!</v>
      </c>
      <c r="BM674" s="238" t="e">
        <f>P674*#REF!</f>
        <v>#REF!</v>
      </c>
    </row>
    <row r="675" spans="1:65" s="105" customFormat="1" ht="35.1" customHeight="1">
      <c r="A675" s="84" t="str">
        <f t="shared" si="384"/>
        <v>TB15DT_D2+1</v>
      </c>
      <c r="B675" s="84" t="str">
        <f t="shared" si="385"/>
        <v>TB15DT_D2+2</v>
      </c>
      <c r="C675" s="84" t="str">
        <f t="shared" si="386"/>
        <v>TB15DT_D2+3</v>
      </c>
      <c r="D675" s="84" t="str">
        <f t="shared" si="387"/>
        <v>TB15DT_D2+4</v>
      </c>
      <c r="E675" s="18" t="s">
        <v>171</v>
      </c>
      <c r="F675" s="86"/>
      <c r="G675" s="86"/>
      <c r="H675" s="94" t="s">
        <v>5779</v>
      </c>
      <c r="I675" s="85" t="s">
        <v>5780</v>
      </c>
      <c r="J675" s="85" t="s">
        <v>4956</v>
      </c>
      <c r="K675" s="85" t="str">
        <f t="shared" si="388"/>
        <v>TB15DT_D2</v>
      </c>
      <c r="L675" s="85" t="s">
        <v>1102</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40"/>
      <c r="V675" s="240"/>
      <c r="W675" s="240"/>
      <c r="X675" s="240"/>
      <c r="Y675" s="241"/>
      <c r="Z675" s="241"/>
      <c r="AA675" s="241"/>
      <c r="AB675" s="241"/>
      <c r="AC675" s="240"/>
      <c r="AD675" s="240"/>
      <c r="AE675" s="240"/>
      <c r="AF675" s="240"/>
      <c r="AG675" s="241"/>
      <c r="AH675" s="241"/>
      <c r="AI675" s="241"/>
      <c r="AJ675" s="241"/>
      <c r="AK675" s="87">
        <v>1.8909090909090909</v>
      </c>
      <c r="AL675" s="87"/>
      <c r="AM675" s="242"/>
      <c r="AN675" s="242">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43" t="s">
        <v>171</v>
      </c>
      <c r="AY675" s="102">
        <v>5250</v>
      </c>
      <c r="AZ675" s="103">
        <v>2380</v>
      </c>
      <c r="BA675" s="103">
        <v>1680</v>
      </c>
      <c r="BB675" s="103">
        <v>980</v>
      </c>
      <c r="BC675" s="98">
        <v>4500</v>
      </c>
      <c r="BD675" s="98">
        <v>2040</v>
      </c>
      <c r="BE675" s="98">
        <v>1440</v>
      </c>
      <c r="BF675" s="98">
        <v>840</v>
      </c>
      <c r="BG675" s="104">
        <f>AV675-AW675</f>
        <v>184.99999999999977</v>
      </c>
      <c r="BJ675" s="238" t="e">
        <f>M675*#REF!</f>
        <v>#REF!</v>
      </c>
      <c r="BK675" s="238" t="e">
        <f>N675*#REF!</f>
        <v>#REF!</v>
      </c>
      <c r="BL675" s="238" t="e">
        <f>O675*#REF!</f>
        <v>#REF!</v>
      </c>
      <c r="BM675" s="238" t="e">
        <f>P675*#REF!</f>
        <v>#REF!</v>
      </c>
    </row>
    <row r="676" spans="1:65" s="105" customFormat="1" ht="35.1" customHeight="1">
      <c r="A676" s="84" t="str">
        <f t="shared" si="384"/>
        <v>TB15DT_D3+1</v>
      </c>
      <c r="B676" s="84" t="str">
        <f t="shared" si="385"/>
        <v>TB15DT_D3+2</v>
      </c>
      <c r="C676" s="84" t="str">
        <f t="shared" si="386"/>
        <v>TB15DT_D3+3</v>
      </c>
      <c r="D676" s="84" t="str">
        <f t="shared" si="387"/>
        <v>TB15DT_D3+4</v>
      </c>
      <c r="E676" s="18" t="s">
        <v>171</v>
      </c>
      <c r="F676" s="86"/>
      <c r="G676" s="86"/>
      <c r="H676" s="94" t="s">
        <v>5781</v>
      </c>
      <c r="I676" s="85" t="s">
        <v>5782</v>
      </c>
      <c r="J676" s="85" t="s">
        <v>1102</v>
      </c>
      <c r="K676" s="85" t="str">
        <f t="shared" si="388"/>
        <v>TB15DT_D3</v>
      </c>
      <c r="L676" s="85" t="s">
        <v>5775</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40"/>
      <c r="V676" s="240"/>
      <c r="W676" s="240"/>
      <c r="X676" s="240"/>
      <c r="Y676" s="241"/>
      <c r="Z676" s="241"/>
      <c r="AA676" s="241"/>
      <c r="AB676" s="241"/>
      <c r="AC676" s="240"/>
      <c r="AD676" s="240"/>
      <c r="AE676" s="240"/>
      <c r="AF676" s="240"/>
      <c r="AG676" s="241"/>
      <c r="AH676" s="241"/>
      <c r="AI676" s="241"/>
      <c r="AJ676" s="241"/>
      <c r="AK676" s="87">
        <v>2.0640000000000001</v>
      </c>
      <c r="AL676" s="87"/>
      <c r="AM676" s="242"/>
      <c r="AN676" s="242">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43" t="s">
        <v>171</v>
      </c>
      <c r="AY676" s="102"/>
      <c r="AZ676" s="103"/>
      <c r="BA676" s="103"/>
      <c r="BB676" s="103"/>
      <c r="BC676" s="98"/>
      <c r="BD676" s="98"/>
      <c r="BE676" s="98"/>
      <c r="BF676" s="98"/>
      <c r="BG676" s="104">
        <f>AV676-AW676</f>
        <v>350</v>
      </c>
    </row>
    <row r="677" spans="1:65" s="105" customFormat="1" ht="35.1" customHeight="1">
      <c r="A677" s="84" t="str">
        <f t="shared" si="384"/>
        <v>TB16DT+1</v>
      </c>
      <c r="B677" s="84" t="str">
        <f t="shared" si="385"/>
        <v>TB16DT+2</v>
      </c>
      <c r="C677" s="84" t="str">
        <f t="shared" si="386"/>
        <v>TB16DT+3</v>
      </c>
      <c r="D677" s="84" t="str">
        <f t="shared" si="387"/>
        <v>TB16DT+4</v>
      </c>
      <c r="E677" s="18" t="s">
        <v>171</v>
      </c>
      <c r="F677" s="86">
        <v>16</v>
      </c>
      <c r="G677" s="86"/>
      <c r="H677" s="94" t="s">
        <v>5783</v>
      </c>
      <c r="I677" s="85" t="s">
        <v>211</v>
      </c>
      <c r="J677" s="85" t="s">
        <v>95</v>
      </c>
      <c r="K677" s="85" t="str">
        <f t="shared" si="388"/>
        <v>TB16DT</v>
      </c>
      <c r="L677" s="85" t="s">
        <v>302</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40"/>
      <c r="V677" s="240"/>
      <c r="W677" s="240"/>
      <c r="X677" s="240"/>
      <c r="Y677" s="241"/>
      <c r="Z677" s="241"/>
      <c r="AA677" s="241"/>
      <c r="AB677" s="241"/>
      <c r="AC677" s="240"/>
      <c r="AD677" s="240"/>
      <c r="AE677" s="240"/>
      <c r="AF677" s="240"/>
      <c r="AG677" s="241"/>
      <c r="AH677" s="241"/>
      <c r="AI677" s="241"/>
      <c r="AJ677" s="241"/>
      <c r="AK677" s="87">
        <v>2.12</v>
      </c>
      <c r="AL677" s="87"/>
      <c r="AM677" s="242"/>
      <c r="AN677" s="242">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43" t="s">
        <v>171</v>
      </c>
      <c r="AY677" s="102">
        <v>3850</v>
      </c>
      <c r="AZ677" s="103">
        <v>2240</v>
      </c>
      <c r="BA677" s="103">
        <v>1540</v>
      </c>
      <c r="BB677" s="103">
        <v>980</v>
      </c>
      <c r="BC677" s="98">
        <v>3300</v>
      </c>
      <c r="BD677" s="98">
        <v>1920</v>
      </c>
      <c r="BE677" s="98">
        <v>1320</v>
      </c>
      <c r="BF677" s="98">
        <v>840</v>
      </c>
      <c r="BG677" s="104">
        <f>AV677-AW677</f>
        <v>861.97992411668861</v>
      </c>
      <c r="BJ677" s="238" t="e">
        <f>M677*#REF!</f>
        <v>#REF!</v>
      </c>
      <c r="BK677" s="238" t="e">
        <f>N677*#REF!</f>
        <v>#REF!</v>
      </c>
      <c r="BL677" s="238" t="e">
        <f>O677*#REF!</f>
        <v>#REF!</v>
      </c>
      <c r="BM677" s="238" t="e">
        <f>P677*#REF!</f>
        <v>#REF!</v>
      </c>
    </row>
    <row r="678" spans="1:65" s="105" customFormat="1" ht="35.1" customHeight="1">
      <c r="A678" s="84" t="str">
        <f t="shared" si="384"/>
        <v>TB17DT+1</v>
      </c>
      <c r="B678" s="84" t="str">
        <f t="shared" si="385"/>
        <v>TB17DT+2</v>
      </c>
      <c r="C678" s="84" t="str">
        <f t="shared" si="386"/>
        <v>TB17DT+3</v>
      </c>
      <c r="D678" s="84" t="str">
        <f t="shared" si="387"/>
        <v>TB17DT+4</v>
      </c>
      <c r="E678" s="18" t="s">
        <v>171</v>
      </c>
      <c r="F678" s="86">
        <v>17</v>
      </c>
      <c r="G678" s="86"/>
      <c r="H678" s="94" t="s">
        <v>5784</v>
      </c>
      <c r="I678" s="85" t="s">
        <v>4531</v>
      </c>
      <c r="J678" s="85" t="s">
        <v>5785</v>
      </c>
      <c r="K678" s="85"/>
      <c r="L678" s="85" t="s">
        <v>5786</v>
      </c>
      <c r="M678" s="97"/>
      <c r="N678" s="97"/>
      <c r="O678" s="97"/>
      <c r="P678" s="97"/>
      <c r="Q678" s="96"/>
      <c r="R678" s="96"/>
      <c r="S678" s="96"/>
      <c r="T678" s="96"/>
      <c r="U678" s="240"/>
      <c r="V678" s="240"/>
      <c r="W678" s="240"/>
      <c r="X678" s="240"/>
      <c r="Y678" s="241"/>
      <c r="Z678" s="241"/>
      <c r="AA678" s="241"/>
      <c r="AB678" s="241"/>
      <c r="AC678" s="240"/>
      <c r="AD678" s="240"/>
      <c r="AE678" s="240"/>
      <c r="AF678" s="240"/>
      <c r="AG678" s="241"/>
      <c r="AH678" s="241"/>
      <c r="AI678" s="241"/>
      <c r="AJ678" s="241"/>
      <c r="AK678" s="87"/>
      <c r="AL678" s="87"/>
      <c r="AM678" s="242"/>
      <c r="AN678" s="242"/>
      <c r="AO678" s="99"/>
      <c r="AP678" s="99"/>
      <c r="AQ678" s="99"/>
      <c r="AR678" s="99"/>
      <c r="AS678" s="99"/>
      <c r="AT678" s="99"/>
      <c r="AU678" s="99"/>
      <c r="AV678" s="99"/>
      <c r="AW678" s="60"/>
      <c r="AX678" s="243" t="s">
        <v>171</v>
      </c>
      <c r="AY678" s="102">
        <v>3150</v>
      </c>
      <c r="AZ678" s="103">
        <v>1540</v>
      </c>
      <c r="BA678" s="103">
        <v>1260</v>
      </c>
      <c r="BB678" s="103">
        <v>980</v>
      </c>
      <c r="BC678" s="98">
        <v>2700</v>
      </c>
      <c r="BD678" s="98">
        <v>1320</v>
      </c>
      <c r="BE678" s="98">
        <v>1080</v>
      </c>
      <c r="BF678" s="98">
        <v>840</v>
      </c>
      <c r="BJ678" s="238" t="e">
        <f>M678*#REF!</f>
        <v>#REF!</v>
      </c>
      <c r="BK678" s="238" t="e">
        <f>N678*#REF!</f>
        <v>#REF!</v>
      </c>
      <c r="BL678" s="238" t="e">
        <f>O678*#REF!</f>
        <v>#REF!</v>
      </c>
      <c r="BM678" s="238" t="e">
        <f>P678*#REF!</f>
        <v>#REF!</v>
      </c>
    </row>
    <row r="679" spans="1:65" s="105" customFormat="1" ht="35.1" customHeight="1">
      <c r="A679" s="84" t="str">
        <f t="shared" si="384"/>
        <v>TB17DT_D1+1</v>
      </c>
      <c r="B679" s="84" t="str">
        <f t="shared" si="385"/>
        <v>TB17DT_D1+2</v>
      </c>
      <c r="C679" s="84" t="str">
        <f t="shared" si="386"/>
        <v>TB17DT_D1+3</v>
      </c>
      <c r="D679" s="84" t="str">
        <f t="shared" si="387"/>
        <v>TB17DT_D1+4</v>
      </c>
      <c r="E679" s="18" t="s">
        <v>171</v>
      </c>
      <c r="F679" s="86"/>
      <c r="G679" s="86"/>
      <c r="H679" s="94" t="s">
        <v>5787</v>
      </c>
      <c r="I679" s="85" t="s">
        <v>5788</v>
      </c>
      <c r="J679" s="85" t="s">
        <v>285</v>
      </c>
      <c r="K679" s="85" t="str">
        <f t="shared" si="388"/>
        <v>TB17DT_D1</v>
      </c>
      <c r="L679" s="85" t="s">
        <v>5789</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40"/>
      <c r="V679" s="240"/>
      <c r="W679" s="240"/>
      <c r="X679" s="240"/>
      <c r="Y679" s="241"/>
      <c r="Z679" s="241"/>
      <c r="AA679" s="241"/>
      <c r="AB679" s="241"/>
      <c r="AC679" s="240"/>
      <c r="AD679" s="240"/>
      <c r="AE679" s="240"/>
      <c r="AF679" s="240"/>
      <c r="AG679" s="241"/>
      <c r="AH679" s="241"/>
      <c r="AI679" s="241"/>
      <c r="AJ679" s="241"/>
      <c r="AK679" s="87">
        <v>1.6923076923076923</v>
      </c>
      <c r="AL679" s="87"/>
      <c r="AM679" s="242"/>
      <c r="AN679" s="242">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43" t="s">
        <v>171</v>
      </c>
      <c r="AY679" s="102">
        <v>4550</v>
      </c>
      <c r="AZ679" s="103">
        <v>2380</v>
      </c>
      <c r="BA679" s="103">
        <v>1610</v>
      </c>
      <c r="BB679" s="103">
        <v>1020</v>
      </c>
      <c r="BC679" s="98">
        <v>3900</v>
      </c>
      <c r="BD679" s="98">
        <v>2040</v>
      </c>
      <c r="BE679" s="98">
        <v>1380</v>
      </c>
      <c r="BF679" s="98">
        <v>870</v>
      </c>
      <c r="BG679" s="104">
        <f>AV679-AW679</f>
        <v>427.5</v>
      </c>
      <c r="BJ679" s="238" t="e">
        <f>M679*#REF!</f>
        <v>#REF!</v>
      </c>
      <c r="BK679" s="238" t="e">
        <f>N679*#REF!</f>
        <v>#REF!</v>
      </c>
      <c r="BL679" s="238" t="e">
        <f>O679*#REF!</f>
        <v>#REF!</v>
      </c>
      <c r="BM679" s="238" t="e">
        <f>P679*#REF!</f>
        <v>#REF!</v>
      </c>
    </row>
    <row r="680" spans="1:65" s="105" customFormat="1" ht="35.1" customHeight="1">
      <c r="A680" s="84" t="str">
        <f t="shared" si="384"/>
        <v>TB17DT_D2+1</v>
      </c>
      <c r="B680" s="84" t="str">
        <f t="shared" si="385"/>
        <v>TB17DT_D2+2</v>
      </c>
      <c r="C680" s="84" t="str">
        <f t="shared" si="386"/>
        <v>TB17DT_D2+3</v>
      </c>
      <c r="D680" s="84" t="str">
        <f t="shared" si="387"/>
        <v>TB17DT_D2+4</v>
      </c>
      <c r="E680" s="18" t="s">
        <v>171</v>
      </c>
      <c r="F680" s="86"/>
      <c r="G680" s="86"/>
      <c r="H680" s="94" t="s">
        <v>5790</v>
      </c>
      <c r="I680" s="85" t="s">
        <v>5791</v>
      </c>
      <c r="J680" s="85" t="s">
        <v>5766</v>
      </c>
      <c r="K680" s="85" t="str">
        <f t="shared" si="388"/>
        <v>TB17DT_D2</v>
      </c>
      <c r="L680" s="85" t="s">
        <v>5786</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40" t="e">
        <f>VLOOKUP(A680,#REF!,32,0)</f>
        <v>#REF!</v>
      </c>
      <c r="V680" s="240"/>
      <c r="W680" s="240"/>
      <c r="X680" s="240"/>
      <c r="Y680" s="241" t="e">
        <f>U680/M680</f>
        <v>#REF!</v>
      </c>
      <c r="Z680" s="241"/>
      <c r="AA680" s="241"/>
      <c r="AB680" s="241"/>
      <c r="AC680" s="240"/>
      <c r="AD680" s="240"/>
      <c r="AE680" s="240"/>
      <c r="AF680" s="240"/>
      <c r="AG680" s="241"/>
      <c r="AH680" s="241"/>
      <c r="AI680" s="241"/>
      <c r="AJ680" s="241"/>
      <c r="AK680" s="87">
        <v>2.52</v>
      </c>
      <c r="AL680" s="87"/>
      <c r="AM680" s="242"/>
      <c r="AN680" s="242">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43" t="s">
        <v>171</v>
      </c>
      <c r="AY680" s="102">
        <v>5250</v>
      </c>
      <c r="AZ680" s="103">
        <v>2520</v>
      </c>
      <c r="BA680" s="103">
        <v>1680</v>
      </c>
      <c r="BB680" s="103">
        <v>1050</v>
      </c>
      <c r="BC680" s="98">
        <v>4500</v>
      </c>
      <c r="BD680" s="98">
        <v>2160</v>
      </c>
      <c r="BE680" s="98">
        <v>1440</v>
      </c>
      <c r="BF680" s="98">
        <v>900</v>
      </c>
      <c r="BG680" s="104">
        <f>AV680-AW680</f>
        <v>838.75</v>
      </c>
      <c r="BJ680" s="238" t="e">
        <f>M680*#REF!</f>
        <v>#REF!</v>
      </c>
      <c r="BK680" s="238" t="e">
        <f>N680*#REF!</f>
        <v>#REF!</v>
      </c>
      <c r="BL680" s="238" t="e">
        <f>O680*#REF!</f>
        <v>#REF!</v>
      </c>
      <c r="BM680" s="238" t="e">
        <f>P680*#REF!</f>
        <v>#REF!</v>
      </c>
    </row>
    <row r="681" spans="1:65" s="105" customFormat="1" ht="35.1" customHeight="1">
      <c r="A681" s="84" t="str">
        <f t="shared" si="384"/>
        <v>TB18DT+1</v>
      </c>
      <c r="B681" s="84" t="str">
        <f t="shared" si="385"/>
        <v>TB18DT+2</v>
      </c>
      <c r="C681" s="84" t="str">
        <f t="shared" si="386"/>
        <v>TB18DT+3</v>
      </c>
      <c r="D681" s="84" t="str">
        <f t="shared" si="387"/>
        <v>TB18DT+4</v>
      </c>
      <c r="E681" s="18" t="s">
        <v>171</v>
      </c>
      <c r="F681" s="86">
        <v>18</v>
      </c>
      <c r="G681" s="86"/>
      <c r="H681" s="94" t="s">
        <v>5792</v>
      </c>
      <c r="I681" s="85" t="s">
        <v>95</v>
      </c>
      <c r="J681" s="85" t="s">
        <v>147</v>
      </c>
      <c r="K681" s="85" t="str">
        <f t="shared" si="388"/>
        <v>TB18DT</v>
      </c>
      <c r="L681" s="85" t="s">
        <v>1126</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40" t="e">
        <f>VLOOKUP(A681,#REF!,32,0)</f>
        <v>#REF!</v>
      </c>
      <c r="V681" s="240"/>
      <c r="W681" s="240"/>
      <c r="X681" s="240"/>
      <c r="Y681" s="241" t="e">
        <f>U681/M681</f>
        <v>#REF!</v>
      </c>
      <c r="Z681" s="241"/>
      <c r="AA681" s="241"/>
      <c r="AB681" s="241"/>
      <c r="AC681" s="240"/>
      <c r="AD681" s="240"/>
      <c r="AE681" s="240"/>
      <c r="AF681" s="240"/>
      <c r="AG681" s="241"/>
      <c r="AH681" s="241"/>
      <c r="AI681" s="241"/>
      <c r="AJ681" s="241"/>
      <c r="AK681" s="87">
        <v>2.52</v>
      </c>
      <c r="AL681" s="87"/>
      <c r="AM681" s="242"/>
      <c r="AN681" s="242">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43" t="s">
        <v>171</v>
      </c>
      <c r="AY681" s="102">
        <v>3150</v>
      </c>
      <c r="AZ681" s="103">
        <v>1580</v>
      </c>
      <c r="BA681" s="103">
        <v>1260</v>
      </c>
      <c r="BB681" s="103">
        <v>980</v>
      </c>
      <c r="BC681" s="98">
        <v>2700</v>
      </c>
      <c r="BD681" s="98">
        <v>1350</v>
      </c>
      <c r="BE681" s="98">
        <v>1080</v>
      </c>
      <c r="BF681" s="98">
        <v>840</v>
      </c>
      <c r="BG681" s="104">
        <f>AV681-AW681</f>
        <v>368.75</v>
      </c>
      <c r="BJ681" s="238" t="e">
        <f>M681*#REF!</f>
        <v>#REF!</v>
      </c>
      <c r="BK681" s="238" t="e">
        <f>N681*#REF!</f>
        <v>#REF!</v>
      </c>
      <c r="BL681" s="238" t="e">
        <f>O681*#REF!</f>
        <v>#REF!</v>
      </c>
      <c r="BM681" s="238" t="e">
        <f>P681*#REF!</f>
        <v>#REF!</v>
      </c>
    </row>
    <row r="682" spans="1:65" s="105" customFormat="1" ht="35.1" customHeight="1">
      <c r="A682" s="84" t="str">
        <f t="shared" si="384"/>
        <v>TB19DT+1</v>
      </c>
      <c r="B682" s="84" t="str">
        <f t="shared" si="385"/>
        <v>TB19DT+2</v>
      </c>
      <c r="C682" s="84" t="str">
        <f t="shared" si="386"/>
        <v>TB19DT+3</v>
      </c>
      <c r="D682" s="84" t="str">
        <f t="shared" si="387"/>
        <v>TB19DT+4</v>
      </c>
      <c r="E682" s="18" t="s">
        <v>171</v>
      </c>
      <c r="F682" s="86">
        <v>19</v>
      </c>
      <c r="G682" s="86"/>
      <c r="H682" s="94" t="s">
        <v>5793</v>
      </c>
      <c r="I682" s="85" t="s">
        <v>5600</v>
      </c>
      <c r="J682" s="85" t="s">
        <v>5794</v>
      </c>
      <c r="K682" s="85"/>
      <c r="L682" s="85" t="s">
        <v>5748</v>
      </c>
      <c r="M682" s="97"/>
      <c r="N682" s="97"/>
      <c r="O682" s="97"/>
      <c r="P682" s="97"/>
      <c r="Q682" s="96"/>
      <c r="R682" s="96"/>
      <c r="S682" s="96"/>
      <c r="T682" s="96"/>
      <c r="U682" s="240"/>
      <c r="V682" s="240"/>
      <c r="W682" s="240"/>
      <c r="X682" s="240"/>
      <c r="Y682" s="241"/>
      <c r="Z682" s="241"/>
      <c r="AA682" s="241"/>
      <c r="AB682" s="241"/>
      <c r="AC682" s="240"/>
      <c r="AD682" s="240"/>
      <c r="AE682" s="240"/>
      <c r="AF682" s="240"/>
      <c r="AG682" s="241"/>
      <c r="AH682" s="241"/>
      <c r="AI682" s="241"/>
      <c r="AJ682" s="241"/>
      <c r="AK682" s="87"/>
      <c r="AL682" s="87"/>
      <c r="AM682" s="242"/>
      <c r="AN682" s="242"/>
      <c r="AO682" s="99"/>
      <c r="AP682" s="99"/>
      <c r="AQ682" s="99"/>
      <c r="AR682" s="99"/>
      <c r="AS682" s="99"/>
      <c r="AT682" s="99"/>
      <c r="AU682" s="99"/>
      <c r="AV682" s="99"/>
      <c r="AW682" s="60"/>
      <c r="AX682" s="243" t="s">
        <v>171</v>
      </c>
      <c r="AY682" s="102">
        <v>3500</v>
      </c>
      <c r="AZ682" s="103">
        <v>1750</v>
      </c>
      <c r="BA682" s="103">
        <v>1330</v>
      </c>
      <c r="BB682" s="103">
        <v>980</v>
      </c>
      <c r="BC682" s="98">
        <v>3000</v>
      </c>
      <c r="BD682" s="98">
        <v>1500</v>
      </c>
      <c r="BE682" s="98">
        <v>1140</v>
      </c>
      <c r="BF682" s="98">
        <v>840</v>
      </c>
      <c r="BJ682" s="238" t="e">
        <f>M682*#REF!</f>
        <v>#REF!</v>
      </c>
      <c r="BK682" s="238" t="e">
        <f>N682*#REF!</f>
        <v>#REF!</v>
      </c>
      <c r="BL682" s="238" t="e">
        <f>O682*#REF!</f>
        <v>#REF!</v>
      </c>
      <c r="BM682" s="238" t="e">
        <f>P682*#REF!</f>
        <v>#REF!</v>
      </c>
    </row>
    <row r="683" spans="1:65" s="105" customFormat="1" ht="35.1" customHeight="1">
      <c r="A683" s="84" t="str">
        <f t="shared" si="384"/>
        <v>TB19DT_D1+1</v>
      </c>
      <c r="B683" s="84" t="str">
        <f t="shared" si="385"/>
        <v>TB19DT_D1+2</v>
      </c>
      <c r="C683" s="84" t="str">
        <f t="shared" si="386"/>
        <v>TB19DT_D1+3</v>
      </c>
      <c r="D683" s="84" t="str">
        <f t="shared" si="387"/>
        <v>TB19DT_D1+4</v>
      </c>
      <c r="E683" s="18" t="s">
        <v>171</v>
      </c>
      <c r="F683" s="86"/>
      <c r="G683" s="86"/>
      <c r="H683" s="94" t="s">
        <v>5795</v>
      </c>
      <c r="I683" s="85" t="s">
        <v>5796</v>
      </c>
      <c r="J683" s="85" t="s">
        <v>5794</v>
      </c>
      <c r="K683" s="85" t="str">
        <f t="shared" si="388"/>
        <v>TB19DT_D1</v>
      </c>
      <c r="L683" s="85" t="s">
        <v>2421</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40" t="e">
        <f>VLOOKUP(A683,#REF!,32,0)</f>
        <v>#REF!</v>
      </c>
      <c r="V683" s="240"/>
      <c r="W683" s="240"/>
      <c r="X683" s="240"/>
      <c r="Y683" s="241" t="e">
        <f>U683/M683</f>
        <v>#REF!</v>
      </c>
      <c r="Z683" s="241"/>
      <c r="AA683" s="241"/>
      <c r="AB683" s="241"/>
      <c r="AC683" s="240"/>
      <c r="AD683" s="240"/>
      <c r="AE683" s="240"/>
      <c r="AF683" s="240"/>
      <c r="AG683" s="241"/>
      <c r="AH683" s="241"/>
      <c r="AI683" s="241"/>
      <c r="AJ683" s="241"/>
      <c r="AK683" s="87">
        <v>2.52</v>
      </c>
      <c r="AL683" s="87"/>
      <c r="AM683" s="242"/>
      <c r="AN683" s="242">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43" t="s">
        <v>171</v>
      </c>
      <c r="AY683" s="102">
        <v>4550</v>
      </c>
      <c r="AZ683" s="103">
        <v>2380</v>
      </c>
      <c r="BA683" s="103">
        <v>1610</v>
      </c>
      <c r="BB683" s="103">
        <v>1020</v>
      </c>
      <c r="BC683" s="98">
        <v>3900</v>
      </c>
      <c r="BD683" s="98">
        <v>2040</v>
      </c>
      <c r="BE683" s="98">
        <v>1380</v>
      </c>
      <c r="BF683" s="98">
        <v>870</v>
      </c>
      <c r="BG683" s="104">
        <f t="shared" ref="BG683:BG694" si="409">AV683-AW683</f>
        <v>803.75</v>
      </c>
      <c r="BJ683" s="238" t="e">
        <f>M683*#REF!</f>
        <v>#REF!</v>
      </c>
      <c r="BK683" s="238" t="e">
        <f>N683*#REF!</f>
        <v>#REF!</v>
      </c>
      <c r="BL683" s="238" t="e">
        <f>O683*#REF!</f>
        <v>#REF!</v>
      </c>
      <c r="BM683" s="238" t="e">
        <f>P683*#REF!</f>
        <v>#REF!</v>
      </c>
    </row>
    <row r="684" spans="1:65" s="105" customFormat="1" ht="35.1" customHeight="1">
      <c r="A684" s="84" t="str">
        <f t="shared" si="384"/>
        <v>TB19DT_D2+1</v>
      </c>
      <c r="B684" s="84" t="str">
        <f t="shared" si="385"/>
        <v>TB19DT_D2+2</v>
      </c>
      <c r="C684" s="84" t="str">
        <f t="shared" si="386"/>
        <v>TB19DT_D2+3</v>
      </c>
      <c r="D684" s="84" t="str">
        <f t="shared" si="387"/>
        <v>TB19DT_D2+4</v>
      </c>
      <c r="E684" s="18" t="s">
        <v>171</v>
      </c>
      <c r="F684" s="86"/>
      <c r="G684" s="86"/>
      <c r="H684" s="94" t="s">
        <v>5797</v>
      </c>
      <c r="I684" s="85" t="s">
        <v>5798</v>
      </c>
      <c r="J684" s="85" t="s">
        <v>2421</v>
      </c>
      <c r="K684" s="85" t="str">
        <f t="shared" si="388"/>
        <v>TB19DT_D2</v>
      </c>
      <c r="L684" s="85" t="s">
        <v>5748</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40"/>
      <c r="V684" s="240"/>
      <c r="W684" s="240"/>
      <c r="X684" s="240"/>
      <c r="Y684" s="241"/>
      <c r="Z684" s="241"/>
      <c r="AA684" s="241"/>
      <c r="AB684" s="241"/>
      <c r="AC684" s="240"/>
      <c r="AD684" s="240"/>
      <c r="AE684" s="240"/>
      <c r="AF684" s="240"/>
      <c r="AG684" s="241"/>
      <c r="AH684" s="241"/>
      <c r="AI684" s="241"/>
      <c r="AJ684" s="241"/>
      <c r="AK684" s="87">
        <v>2.52</v>
      </c>
      <c r="AL684" s="87"/>
      <c r="AM684" s="242"/>
      <c r="AN684" s="242">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43" t="s">
        <v>171</v>
      </c>
      <c r="AY684" s="102">
        <v>4550</v>
      </c>
      <c r="AZ684" s="103">
        <v>2310</v>
      </c>
      <c r="BA684" s="103">
        <v>1540</v>
      </c>
      <c r="BB684" s="103">
        <v>980</v>
      </c>
      <c r="BC684" s="98">
        <v>3900</v>
      </c>
      <c r="BD684" s="98">
        <v>1980</v>
      </c>
      <c r="BE684" s="98">
        <v>1320</v>
      </c>
      <c r="BF684" s="98">
        <v>840</v>
      </c>
      <c r="BG684" s="104">
        <f t="shared" si="409"/>
        <v>1021.25</v>
      </c>
      <c r="BJ684" s="238" t="e">
        <f>M684*#REF!</f>
        <v>#REF!</v>
      </c>
      <c r="BK684" s="238" t="e">
        <f>N684*#REF!</f>
        <v>#REF!</v>
      </c>
      <c r="BL684" s="238" t="e">
        <f>O684*#REF!</f>
        <v>#REF!</v>
      </c>
      <c r="BM684" s="238" t="e">
        <f>P684*#REF!</f>
        <v>#REF!</v>
      </c>
    </row>
    <row r="685" spans="1:65" s="105" customFormat="1" ht="35.1" customHeight="1">
      <c r="A685" s="84" t="str">
        <f t="shared" si="384"/>
        <v>TB20DT+1</v>
      </c>
      <c r="B685" s="84" t="str">
        <f t="shared" si="385"/>
        <v>TB20DT+2</v>
      </c>
      <c r="C685" s="84" t="str">
        <f t="shared" si="386"/>
        <v>TB20DT+3</v>
      </c>
      <c r="D685" s="84" t="str">
        <f t="shared" si="387"/>
        <v>TB20DT+4</v>
      </c>
      <c r="E685" s="18" t="s">
        <v>171</v>
      </c>
      <c r="F685" s="86">
        <v>20</v>
      </c>
      <c r="G685" s="86"/>
      <c r="H685" s="94" t="s">
        <v>5799</v>
      </c>
      <c r="I685" s="85" t="s">
        <v>5800</v>
      </c>
      <c r="J685" s="85" t="s">
        <v>285</v>
      </c>
      <c r="K685" s="85" t="str">
        <f t="shared" si="388"/>
        <v>TB20DT</v>
      </c>
      <c r="L685" s="85" t="s">
        <v>4956</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40"/>
      <c r="V685" s="240"/>
      <c r="W685" s="240"/>
      <c r="X685" s="240"/>
      <c r="Y685" s="241"/>
      <c r="Z685" s="241"/>
      <c r="AA685" s="241"/>
      <c r="AB685" s="241"/>
      <c r="AC685" s="240"/>
      <c r="AD685" s="240"/>
      <c r="AE685" s="240"/>
      <c r="AF685" s="240"/>
      <c r="AG685" s="241"/>
      <c r="AH685" s="241"/>
      <c r="AI685" s="241"/>
      <c r="AJ685" s="241"/>
      <c r="AK685" s="87">
        <v>2.52</v>
      </c>
      <c r="AL685" s="87"/>
      <c r="AM685" s="242"/>
      <c r="AN685" s="242">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43" t="s">
        <v>171</v>
      </c>
      <c r="AY685" s="102">
        <v>4550</v>
      </c>
      <c r="AZ685" s="103">
        <v>2310</v>
      </c>
      <c r="BA685" s="103">
        <v>1540</v>
      </c>
      <c r="BB685" s="103">
        <v>980</v>
      </c>
      <c r="BC685" s="98">
        <v>3900</v>
      </c>
      <c r="BD685" s="98">
        <v>1980</v>
      </c>
      <c r="BE685" s="98">
        <v>1320</v>
      </c>
      <c r="BF685" s="98">
        <v>840</v>
      </c>
      <c r="BG685" s="104">
        <f t="shared" si="409"/>
        <v>686.25</v>
      </c>
      <c r="BJ685" s="238" t="e">
        <f>M685*#REF!</f>
        <v>#REF!</v>
      </c>
      <c r="BK685" s="238" t="e">
        <f>N685*#REF!</f>
        <v>#REF!</v>
      </c>
      <c r="BL685" s="238" t="e">
        <f>O685*#REF!</f>
        <v>#REF!</v>
      </c>
      <c r="BM685" s="238" t="e">
        <f>P685*#REF!</f>
        <v>#REF!</v>
      </c>
    </row>
    <row r="686" spans="1:65" s="105" customFormat="1" ht="35.1" customHeight="1">
      <c r="A686" s="84" t="str">
        <f t="shared" si="384"/>
        <v>TB21DT+1</v>
      </c>
      <c r="B686" s="84" t="str">
        <f t="shared" si="385"/>
        <v>TB21DT+2</v>
      </c>
      <c r="C686" s="84" t="str">
        <f t="shared" si="386"/>
        <v>TB21DT+3</v>
      </c>
      <c r="D686" s="84" t="str">
        <f t="shared" si="387"/>
        <v>TB21DT+4</v>
      </c>
      <c r="E686" s="18" t="s">
        <v>171</v>
      </c>
      <c r="F686" s="86">
        <v>21</v>
      </c>
      <c r="G686" s="86"/>
      <c r="H686" s="94" t="s">
        <v>5801</v>
      </c>
      <c r="I686" s="85" t="s">
        <v>5268</v>
      </c>
      <c r="J686" s="85" t="s">
        <v>5122</v>
      </c>
      <c r="K686" s="85" t="str">
        <f t="shared" si="388"/>
        <v>TB21DT</v>
      </c>
      <c r="L686" s="85" t="s">
        <v>5741</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40" t="e">
        <f>VLOOKUP(A686,#REF!,32,0)</f>
        <v>#REF!</v>
      </c>
      <c r="V686" s="240"/>
      <c r="W686" s="240"/>
      <c r="X686" s="240"/>
      <c r="Y686" s="241" t="e">
        <f>U686/M686</f>
        <v>#REF!</v>
      </c>
      <c r="Z686" s="241"/>
      <c r="AA686" s="241"/>
      <c r="AB686" s="241"/>
      <c r="AC686" s="240"/>
      <c r="AD686" s="240"/>
      <c r="AE686" s="240"/>
      <c r="AF686" s="240"/>
      <c r="AG686" s="241"/>
      <c r="AH686" s="241"/>
      <c r="AI686" s="241"/>
      <c r="AJ686" s="241"/>
      <c r="AK686" s="87">
        <v>1.9279999999999999</v>
      </c>
      <c r="AL686" s="87"/>
      <c r="AM686" s="242"/>
      <c r="AN686" s="242">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43" t="s">
        <v>171</v>
      </c>
      <c r="AY686" s="102">
        <v>5250</v>
      </c>
      <c r="AZ686" s="103">
        <v>2520</v>
      </c>
      <c r="BA686" s="103">
        <v>1680</v>
      </c>
      <c r="BB686" s="103">
        <v>1050</v>
      </c>
      <c r="BC686" s="98">
        <v>4500</v>
      </c>
      <c r="BD686" s="98">
        <v>2160</v>
      </c>
      <c r="BE686" s="98">
        <v>1440</v>
      </c>
      <c r="BF686" s="98">
        <v>900</v>
      </c>
      <c r="BG686" s="104">
        <f t="shared" si="409"/>
        <v>462.5</v>
      </c>
      <c r="BJ686" s="238" t="e">
        <f>M686*#REF!</f>
        <v>#REF!</v>
      </c>
      <c r="BK686" s="238" t="e">
        <f>N686*#REF!</f>
        <v>#REF!</v>
      </c>
      <c r="BL686" s="238" t="e">
        <f>O686*#REF!</f>
        <v>#REF!</v>
      </c>
      <c r="BM686" s="238" t="e">
        <f>P686*#REF!</f>
        <v>#REF!</v>
      </c>
    </row>
    <row r="687" spans="1:65" s="105" customFormat="1" ht="35.1" customHeight="1">
      <c r="A687" s="84" t="str">
        <f t="shared" si="384"/>
        <v>TB22DT+1</v>
      </c>
      <c r="B687" s="84" t="str">
        <f t="shared" si="385"/>
        <v>TB22DT+2</v>
      </c>
      <c r="C687" s="84" t="str">
        <f t="shared" si="386"/>
        <v>TB22DT+3</v>
      </c>
      <c r="D687" s="84" t="str">
        <f t="shared" si="387"/>
        <v>TB22DT+4</v>
      </c>
      <c r="E687" s="18" t="s">
        <v>171</v>
      </c>
      <c r="F687" s="86">
        <v>22</v>
      </c>
      <c r="G687" s="86"/>
      <c r="H687" s="94" t="s">
        <v>5802</v>
      </c>
      <c r="I687" s="85" t="s">
        <v>247</v>
      </c>
      <c r="J687" s="85" t="s">
        <v>5803</v>
      </c>
      <c r="K687" s="85" t="str">
        <f t="shared" si="388"/>
        <v>TB22DT</v>
      </c>
      <c r="L687" s="85" t="s">
        <v>4732</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40"/>
      <c r="V687" s="240"/>
      <c r="W687" s="240"/>
      <c r="X687" s="240"/>
      <c r="Y687" s="241"/>
      <c r="Z687" s="241"/>
      <c r="AA687" s="241"/>
      <c r="AB687" s="241"/>
      <c r="AC687" s="240"/>
      <c r="AD687" s="240"/>
      <c r="AE687" s="240"/>
      <c r="AF687" s="240"/>
      <c r="AG687" s="241"/>
      <c r="AH687" s="241"/>
      <c r="AI687" s="241"/>
      <c r="AJ687" s="241"/>
      <c r="AK687" s="87">
        <v>1.7866666666666666</v>
      </c>
      <c r="AL687" s="87"/>
      <c r="AM687" s="242"/>
      <c r="AN687" s="242">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43" t="s">
        <v>171</v>
      </c>
      <c r="AY687" s="102">
        <v>3500</v>
      </c>
      <c r="AZ687" s="103">
        <v>2100</v>
      </c>
      <c r="BA687" s="103">
        <v>1540</v>
      </c>
      <c r="BB687" s="103">
        <v>980</v>
      </c>
      <c r="BC687" s="98">
        <v>3000</v>
      </c>
      <c r="BD687" s="98">
        <v>1800</v>
      </c>
      <c r="BE687" s="98">
        <v>1320</v>
      </c>
      <c r="BF687" s="98">
        <v>840</v>
      </c>
      <c r="BG687" s="104">
        <f t="shared" si="409"/>
        <v>757.5</v>
      </c>
      <c r="BJ687" s="238" t="e">
        <f>M687*#REF!</f>
        <v>#REF!</v>
      </c>
      <c r="BK687" s="238" t="e">
        <f>N687*#REF!</f>
        <v>#REF!</v>
      </c>
      <c r="BL687" s="238" t="e">
        <f>O687*#REF!</f>
        <v>#REF!</v>
      </c>
      <c r="BM687" s="238" t="e">
        <f>P687*#REF!</f>
        <v>#REF!</v>
      </c>
    </row>
    <row r="688" spans="1:65" s="105" customFormat="1" ht="35.1" customHeight="1">
      <c r="A688" s="84" t="str">
        <f t="shared" si="384"/>
        <v>TB23DT+1</v>
      </c>
      <c r="B688" s="84" t="str">
        <f t="shared" si="385"/>
        <v>TB23DT+2</v>
      </c>
      <c r="C688" s="84" t="str">
        <f t="shared" si="386"/>
        <v>TB23DT+3</v>
      </c>
      <c r="D688" s="84" t="str">
        <f t="shared" si="387"/>
        <v>TB23DT+4</v>
      </c>
      <c r="E688" s="18" t="s">
        <v>171</v>
      </c>
      <c r="F688" s="86">
        <v>23</v>
      </c>
      <c r="G688" s="86"/>
      <c r="H688" s="94" t="s">
        <v>5804</v>
      </c>
      <c r="I688" s="85" t="s">
        <v>5805</v>
      </c>
      <c r="J688" s="85" t="s">
        <v>5254</v>
      </c>
      <c r="K688" s="85" t="str">
        <f t="shared" si="388"/>
        <v>TB23DT</v>
      </c>
      <c r="L688" s="85" t="s">
        <v>5806</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40"/>
      <c r="V688" s="240"/>
      <c r="W688" s="240"/>
      <c r="X688" s="240"/>
      <c r="Y688" s="241"/>
      <c r="Z688" s="241"/>
      <c r="AA688" s="241"/>
      <c r="AB688" s="241"/>
      <c r="AC688" s="240"/>
      <c r="AD688" s="240"/>
      <c r="AE688" s="240"/>
      <c r="AF688" s="240"/>
      <c r="AG688" s="241"/>
      <c r="AH688" s="241"/>
      <c r="AI688" s="241"/>
      <c r="AJ688" s="241"/>
      <c r="AK688" s="87">
        <v>2.52</v>
      </c>
      <c r="AL688" s="87"/>
      <c r="AM688" s="242"/>
      <c r="AN688" s="242">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43" t="s">
        <v>171</v>
      </c>
      <c r="AY688" s="102">
        <v>4900</v>
      </c>
      <c r="AZ688" s="103">
        <v>2520</v>
      </c>
      <c r="BA688" s="103">
        <v>1680</v>
      </c>
      <c r="BB688" s="103">
        <v>1050</v>
      </c>
      <c r="BC688" s="98">
        <v>4200</v>
      </c>
      <c r="BD688" s="98">
        <v>2160</v>
      </c>
      <c r="BE688" s="98">
        <v>1440</v>
      </c>
      <c r="BF688" s="98">
        <v>900</v>
      </c>
      <c r="BG688" s="104">
        <f t="shared" si="409"/>
        <v>912.5</v>
      </c>
      <c r="BJ688" s="238" t="e">
        <f>M688*#REF!</f>
        <v>#REF!</v>
      </c>
      <c r="BK688" s="238" t="e">
        <f>N688*#REF!</f>
        <v>#REF!</v>
      </c>
      <c r="BL688" s="238" t="e">
        <f>O688*#REF!</f>
        <v>#REF!</v>
      </c>
      <c r="BM688" s="238" t="e">
        <f>P688*#REF!</f>
        <v>#REF!</v>
      </c>
    </row>
    <row r="689" spans="1:65" s="105" customFormat="1" ht="35.1" customHeight="1">
      <c r="A689" s="84" t="str">
        <f t="shared" si="384"/>
        <v>TB24DT+1</v>
      </c>
      <c r="B689" s="84" t="str">
        <f t="shared" si="385"/>
        <v>TB24DT+2</v>
      </c>
      <c r="C689" s="84" t="str">
        <f t="shared" si="386"/>
        <v>TB24DT+3</v>
      </c>
      <c r="D689" s="84" t="str">
        <f t="shared" si="387"/>
        <v>TB24DT+4</v>
      </c>
      <c r="E689" s="18" t="s">
        <v>171</v>
      </c>
      <c r="F689" s="86">
        <v>24</v>
      </c>
      <c r="G689" s="86"/>
      <c r="H689" s="94" t="s">
        <v>5807</v>
      </c>
      <c r="I689" s="85" t="s">
        <v>5789</v>
      </c>
      <c r="J689" s="85" t="s">
        <v>5808</v>
      </c>
      <c r="K689" s="85" t="str">
        <f t="shared" si="388"/>
        <v>TB24DT</v>
      </c>
      <c r="L689" s="85" t="s">
        <v>5741</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40"/>
      <c r="V689" s="240"/>
      <c r="W689" s="240"/>
      <c r="X689" s="240"/>
      <c r="Y689" s="241"/>
      <c r="Z689" s="241"/>
      <c r="AA689" s="241"/>
      <c r="AB689" s="241"/>
      <c r="AC689" s="240"/>
      <c r="AD689" s="240"/>
      <c r="AE689" s="240"/>
      <c r="AF689" s="240"/>
      <c r="AG689" s="241"/>
      <c r="AH689" s="241"/>
      <c r="AI689" s="241"/>
      <c r="AJ689" s="241"/>
      <c r="AK689" s="87">
        <v>1.9846153846153847</v>
      </c>
      <c r="AL689" s="87"/>
      <c r="AM689" s="242"/>
      <c r="AN689" s="242">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43" t="s">
        <v>171</v>
      </c>
      <c r="AY689" s="102"/>
      <c r="AZ689" s="103"/>
      <c r="BA689" s="103"/>
      <c r="BB689" s="103"/>
      <c r="BC689" s="98"/>
      <c r="BD689" s="98"/>
      <c r="BE689" s="98"/>
      <c r="BF689" s="98"/>
      <c r="BG689" s="104">
        <f t="shared" si="409"/>
        <v>527.5</v>
      </c>
    </row>
    <row r="690" spans="1:65" s="105" customFormat="1" ht="35.1" customHeight="1">
      <c r="A690" s="84" t="str">
        <f t="shared" si="384"/>
        <v>TB25DT+1</v>
      </c>
      <c r="B690" s="84" t="str">
        <f t="shared" si="385"/>
        <v>TB25DT+2</v>
      </c>
      <c r="C690" s="84" t="str">
        <f t="shared" si="386"/>
        <v>TB25DT+3</v>
      </c>
      <c r="D690" s="84" t="str">
        <f t="shared" si="387"/>
        <v>TB25DT+4</v>
      </c>
      <c r="E690" s="18" t="s">
        <v>171</v>
      </c>
      <c r="F690" s="86">
        <v>25</v>
      </c>
      <c r="G690" s="86"/>
      <c r="H690" s="94" t="s">
        <v>5809</v>
      </c>
      <c r="I690" s="85" t="s">
        <v>646</v>
      </c>
      <c r="J690" s="85" t="s">
        <v>285</v>
      </c>
      <c r="K690" s="85" t="str">
        <f t="shared" si="388"/>
        <v>TB25DT</v>
      </c>
      <c r="L690" s="85" t="s">
        <v>5107</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40"/>
      <c r="V690" s="240"/>
      <c r="W690" s="240"/>
      <c r="X690" s="240"/>
      <c r="Y690" s="241"/>
      <c r="Z690" s="241"/>
      <c r="AA690" s="241"/>
      <c r="AB690" s="241"/>
      <c r="AC690" s="240"/>
      <c r="AD690" s="240"/>
      <c r="AE690" s="240"/>
      <c r="AF690" s="240"/>
      <c r="AG690" s="241"/>
      <c r="AH690" s="241"/>
      <c r="AI690" s="241"/>
      <c r="AJ690" s="241"/>
      <c r="AK690" s="87">
        <v>2.52</v>
      </c>
      <c r="AL690" s="87"/>
      <c r="AM690" s="242"/>
      <c r="AN690" s="242">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43" t="s">
        <v>171</v>
      </c>
      <c r="AY690" s="102">
        <v>5600</v>
      </c>
      <c r="AZ690" s="103">
        <v>2660</v>
      </c>
      <c r="BA690" s="103">
        <v>1750</v>
      </c>
      <c r="BB690" s="103">
        <v>1120</v>
      </c>
      <c r="BC690" s="98">
        <v>4800</v>
      </c>
      <c r="BD690" s="98">
        <v>2280</v>
      </c>
      <c r="BE690" s="98">
        <v>1500</v>
      </c>
      <c r="BF690" s="98">
        <v>960</v>
      </c>
      <c r="BG690" s="104">
        <f t="shared" si="409"/>
        <v>586.25</v>
      </c>
      <c r="BJ690" s="238" t="e">
        <f>M690*#REF!</f>
        <v>#REF!</v>
      </c>
      <c r="BK690" s="238" t="e">
        <f>N690*#REF!</f>
        <v>#REF!</v>
      </c>
      <c r="BL690" s="238" t="e">
        <f>O690*#REF!</f>
        <v>#REF!</v>
      </c>
      <c r="BM690" s="238" t="e">
        <f>P690*#REF!</f>
        <v>#REF!</v>
      </c>
    </row>
    <row r="691" spans="1:65" s="105" customFormat="1" ht="35.1" customHeight="1">
      <c r="A691" s="84" t="str">
        <f t="shared" si="384"/>
        <v>TB26DT+1</v>
      </c>
      <c r="B691" s="84" t="str">
        <f t="shared" si="385"/>
        <v>TB26DT+2</v>
      </c>
      <c r="C691" s="84" t="str">
        <f t="shared" si="386"/>
        <v>TB26DT+3</v>
      </c>
      <c r="D691" s="84" t="str">
        <f t="shared" si="387"/>
        <v>TB26DT+4</v>
      </c>
      <c r="E691" s="18" t="s">
        <v>171</v>
      </c>
      <c r="F691" s="86">
        <v>26</v>
      </c>
      <c r="G691" s="86"/>
      <c r="H691" s="94" t="s">
        <v>5810</v>
      </c>
      <c r="I691" s="85" t="s">
        <v>4271</v>
      </c>
      <c r="J691" s="85" t="s">
        <v>285</v>
      </c>
      <c r="K691" s="85" t="str">
        <f t="shared" si="388"/>
        <v>TB26DT</v>
      </c>
      <c r="L691" s="85" t="s">
        <v>5107</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40"/>
      <c r="V691" s="240"/>
      <c r="W691" s="240"/>
      <c r="X691" s="240"/>
      <c r="Y691" s="241"/>
      <c r="Z691" s="241"/>
      <c r="AA691" s="241"/>
      <c r="AB691" s="241"/>
      <c r="AC691" s="240"/>
      <c r="AD691" s="240"/>
      <c r="AE691" s="240"/>
      <c r="AF691" s="240"/>
      <c r="AG691" s="241"/>
      <c r="AH691" s="241"/>
      <c r="AI691" s="241"/>
      <c r="AJ691" s="241"/>
      <c r="AK691" s="87">
        <v>2.52</v>
      </c>
      <c r="AL691" s="87"/>
      <c r="AM691" s="242"/>
      <c r="AN691" s="242">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43" t="s">
        <v>171</v>
      </c>
      <c r="AY691" s="102">
        <v>4550</v>
      </c>
      <c r="AZ691" s="103">
        <v>2100</v>
      </c>
      <c r="BA691" s="103">
        <v>1540</v>
      </c>
      <c r="BB691" s="103">
        <v>980</v>
      </c>
      <c r="BC691" s="98">
        <v>3900</v>
      </c>
      <c r="BD691" s="98">
        <v>1800</v>
      </c>
      <c r="BE691" s="98">
        <v>1320</v>
      </c>
      <c r="BF691" s="98">
        <v>840</v>
      </c>
      <c r="BG691" s="104">
        <f t="shared" si="409"/>
        <v>586.25</v>
      </c>
      <c r="BJ691" s="238" t="e">
        <f>M691*#REF!</f>
        <v>#REF!</v>
      </c>
      <c r="BK691" s="238" t="e">
        <f>N691*#REF!</f>
        <v>#REF!</v>
      </c>
      <c r="BL691" s="238" t="e">
        <f>O691*#REF!</f>
        <v>#REF!</v>
      </c>
      <c r="BM691" s="238" t="e">
        <f>P691*#REF!</f>
        <v>#REF!</v>
      </c>
    </row>
    <row r="692" spans="1:65" s="105"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171</v>
      </c>
      <c r="F692" s="86">
        <v>27</v>
      </c>
      <c r="G692" s="86"/>
      <c r="H692" s="94" t="s">
        <v>5811</v>
      </c>
      <c r="I692" s="85" t="s">
        <v>1102</v>
      </c>
      <c r="J692" s="85" t="s">
        <v>5812</v>
      </c>
      <c r="K692" s="85" t="str">
        <f t="shared" si="388"/>
        <v>TB27DT</v>
      </c>
      <c r="L692" s="85" t="s">
        <v>5813</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40" t="e">
        <f>VLOOKUP(A692,#REF!,32,0)</f>
        <v>#REF!</v>
      </c>
      <c r="V692" s="240"/>
      <c r="W692" s="240"/>
      <c r="X692" s="240"/>
      <c r="Y692" s="241" t="e">
        <f>U692/M692</f>
        <v>#REF!</v>
      </c>
      <c r="Z692" s="241"/>
      <c r="AA692" s="241"/>
      <c r="AB692" s="241"/>
      <c r="AC692" s="240"/>
      <c r="AD692" s="240"/>
      <c r="AE692" s="240"/>
      <c r="AF692" s="240"/>
      <c r="AG692" s="241"/>
      <c r="AH692" s="241"/>
      <c r="AI692" s="241"/>
      <c r="AJ692" s="241"/>
      <c r="AK692" s="87">
        <v>1.7933333333333332</v>
      </c>
      <c r="AL692" s="87"/>
      <c r="AM692" s="242"/>
      <c r="AN692" s="242">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43" t="s">
        <v>171</v>
      </c>
      <c r="AY692" s="102">
        <v>5600</v>
      </c>
      <c r="AZ692" s="103">
        <v>2940</v>
      </c>
      <c r="BA692" s="103">
        <v>2100</v>
      </c>
      <c r="BB692" s="103">
        <v>1190</v>
      </c>
      <c r="BC692" s="98">
        <v>4800</v>
      </c>
      <c r="BD692" s="98">
        <v>2520</v>
      </c>
      <c r="BE692" s="98">
        <v>1800</v>
      </c>
      <c r="BF692" s="98">
        <v>1020</v>
      </c>
      <c r="BG692" s="104">
        <f t="shared" si="409"/>
        <v>462.5</v>
      </c>
      <c r="BJ692" s="238" t="e">
        <f>M692*#REF!</f>
        <v>#REF!</v>
      </c>
      <c r="BK692" s="238" t="e">
        <f>N692*#REF!</f>
        <v>#REF!</v>
      </c>
      <c r="BL692" s="238" t="e">
        <f>O692*#REF!</f>
        <v>#REF!</v>
      </c>
      <c r="BM692" s="238" t="e">
        <f>P692*#REF!</f>
        <v>#REF!</v>
      </c>
    </row>
    <row r="693" spans="1:65" s="105" customFormat="1" ht="35.1" customHeight="1">
      <c r="A693" s="84" t="str">
        <f t="shared" si="410"/>
        <v>TB28DT+1</v>
      </c>
      <c r="B693" s="84" t="str">
        <f t="shared" si="411"/>
        <v>TB28DT+2</v>
      </c>
      <c r="C693" s="84" t="str">
        <f t="shared" si="412"/>
        <v>TB28DT+3</v>
      </c>
      <c r="D693" s="84" t="str">
        <f t="shared" si="413"/>
        <v>TB28DT+4</v>
      </c>
      <c r="E693" s="18" t="s">
        <v>171</v>
      </c>
      <c r="F693" s="86">
        <v>28</v>
      </c>
      <c r="G693" s="86"/>
      <c r="H693" s="94" t="s">
        <v>5814</v>
      </c>
      <c r="I693" s="85" t="s">
        <v>4347</v>
      </c>
      <c r="J693" s="85" t="s">
        <v>5815</v>
      </c>
      <c r="K693" s="85" t="str">
        <f t="shared" si="388"/>
        <v>TB28DT</v>
      </c>
      <c r="L693" s="85" t="s">
        <v>5816</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40"/>
      <c r="V693" s="240"/>
      <c r="W693" s="240"/>
      <c r="X693" s="240"/>
      <c r="Y693" s="241"/>
      <c r="Z693" s="241"/>
      <c r="AA693" s="241"/>
      <c r="AB693" s="241"/>
      <c r="AC693" s="240"/>
      <c r="AD693" s="240"/>
      <c r="AE693" s="240"/>
      <c r="AF693" s="240"/>
      <c r="AG693" s="241"/>
      <c r="AH693" s="241"/>
      <c r="AI693" s="241"/>
      <c r="AJ693" s="241"/>
      <c r="AK693" s="87">
        <v>2.52</v>
      </c>
      <c r="AL693" s="87"/>
      <c r="AM693" s="242"/>
      <c r="AN693" s="242">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43" t="s">
        <v>171</v>
      </c>
      <c r="AY693" s="102"/>
      <c r="AZ693" s="103"/>
      <c r="BA693" s="103"/>
      <c r="BB693" s="103"/>
      <c r="BC693" s="98"/>
      <c r="BD693" s="98"/>
      <c r="BE693" s="98"/>
      <c r="BF693" s="98"/>
      <c r="BG693" s="104">
        <f t="shared" si="409"/>
        <v>912.5</v>
      </c>
    </row>
    <row r="694" spans="1:65" s="105" customFormat="1" ht="35.1" customHeight="1">
      <c r="A694" s="84" t="str">
        <f t="shared" si="410"/>
        <v>TB29DT+1</v>
      </c>
      <c r="B694" s="84" t="str">
        <f t="shared" si="411"/>
        <v>TB29DT+2</v>
      </c>
      <c r="C694" s="84" t="str">
        <f t="shared" si="412"/>
        <v>TB29DT+3</v>
      </c>
      <c r="D694" s="84" t="str">
        <f t="shared" si="413"/>
        <v>TB29DT+4</v>
      </c>
      <c r="E694" s="18" t="s">
        <v>171</v>
      </c>
      <c r="F694" s="86">
        <v>29</v>
      </c>
      <c r="G694" s="86"/>
      <c r="H694" s="94" t="s">
        <v>5817</v>
      </c>
      <c r="I694" s="85" t="s">
        <v>5818</v>
      </c>
      <c r="J694" s="85" t="s">
        <v>5794</v>
      </c>
      <c r="K694" s="85" t="str">
        <f t="shared" si="388"/>
        <v>TB29DT</v>
      </c>
      <c r="L694" s="85" t="s">
        <v>5746</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40"/>
      <c r="V694" s="240"/>
      <c r="W694" s="240"/>
      <c r="X694" s="240"/>
      <c r="Y694" s="241"/>
      <c r="Z694" s="241"/>
      <c r="AA694" s="241"/>
      <c r="AB694" s="241"/>
      <c r="AC694" s="240"/>
      <c r="AD694" s="240"/>
      <c r="AE694" s="240"/>
      <c r="AF694" s="240"/>
      <c r="AG694" s="241"/>
      <c r="AH694" s="241"/>
      <c r="AI694" s="241"/>
      <c r="AJ694" s="241"/>
      <c r="AK694" s="87">
        <v>2.52</v>
      </c>
      <c r="AL694" s="87"/>
      <c r="AM694" s="242"/>
      <c r="AN694" s="242">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43" t="s">
        <v>171</v>
      </c>
      <c r="AY694" s="102">
        <v>7700</v>
      </c>
      <c r="AZ694" s="103">
        <v>2940</v>
      </c>
      <c r="BA694" s="103">
        <v>2100</v>
      </c>
      <c r="BB694" s="103">
        <v>1260</v>
      </c>
      <c r="BC694" s="98">
        <v>6600</v>
      </c>
      <c r="BD694" s="98">
        <v>2520</v>
      </c>
      <c r="BE694" s="98">
        <v>1800</v>
      </c>
      <c r="BF694" s="98">
        <v>1080</v>
      </c>
      <c r="BG694" s="104">
        <f t="shared" si="409"/>
        <v>677.5</v>
      </c>
      <c r="BJ694" s="238" t="e">
        <f>M694*#REF!</f>
        <v>#REF!</v>
      </c>
      <c r="BK694" s="238" t="e">
        <f>N694*#REF!</f>
        <v>#REF!</v>
      </c>
      <c r="BL694" s="238" t="e">
        <f>O694*#REF!</f>
        <v>#REF!</v>
      </c>
      <c r="BM694" s="238" t="e">
        <f>P694*#REF!</f>
        <v>#REF!</v>
      </c>
    </row>
    <row r="695" spans="1:65" s="105" customFormat="1" ht="35.1" customHeight="1">
      <c r="A695" s="84" t="str">
        <f t="shared" si="410"/>
        <v>TB30DT+1</v>
      </c>
      <c r="B695" s="84" t="str">
        <f t="shared" si="411"/>
        <v>TB30DT+2</v>
      </c>
      <c r="C695" s="84" t="str">
        <f t="shared" si="412"/>
        <v>TB30DT+3</v>
      </c>
      <c r="D695" s="84" t="str">
        <f t="shared" si="413"/>
        <v>TB30DT+4</v>
      </c>
      <c r="E695" s="18" t="s">
        <v>171</v>
      </c>
      <c r="F695" s="86">
        <v>30</v>
      </c>
      <c r="G695" s="86"/>
      <c r="H695" s="94" t="s">
        <v>5819</v>
      </c>
      <c r="I695" s="85" t="s">
        <v>4956</v>
      </c>
      <c r="J695" s="85" t="s">
        <v>147</v>
      </c>
      <c r="K695" s="85"/>
      <c r="L695" s="85" t="s">
        <v>5820</v>
      </c>
      <c r="M695" s="97"/>
      <c r="N695" s="97"/>
      <c r="O695" s="97"/>
      <c r="P695" s="97"/>
      <c r="Q695" s="96"/>
      <c r="R695" s="96"/>
      <c r="S695" s="96"/>
      <c r="T695" s="96"/>
      <c r="U695" s="240"/>
      <c r="V695" s="240"/>
      <c r="W695" s="240"/>
      <c r="X695" s="240"/>
      <c r="Y695" s="241"/>
      <c r="Z695" s="241"/>
      <c r="AA695" s="241"/>
      <c r="AB695" s="241"/>
      <c r="AC695" s="240"/>
      <c r="AD695" s="240"/>
      <c r="AE695" s="240"/>
      <c r="AF695" s="240"/>
      <c r="AG695" s="241"/>
      <c r="AH695" s="241"/>
      <c r="AI695" s="241"/>
      <c r="AJ695" s="241"/>
      <c r="AK695" s="87"/>
      <c r="AL695" s="87"/>
      <c r="AM695" s="242"/>
      <c r="AN695" s="242"/>
      <c r="AO695" s="99"/>
      <c r="AP695" s="99"/>
      <c r="AQ695" s="99"/>
      <c r="AR695" s="99"/>
      <c r="AS695" s="99"/>
      <c r="AT695" s="99"/>
      <c r="AU695" s="99"/>
      <c r="AV695" s="99"/>
      <c r="AW695" s="60"/>
      <c r="AX695" s="243" t="s">
        <v>171</v>
      </c>
      <c r="AY695" s="102">
        <v>7700</v>
      </c>
      <c r="AZ695" s="103">
        <v>2940</v>
      </c>
      <c r="BA695" s="103">
        <v>2100</v>
      </c>
      <c r="BB695" s="103">
        <v>1260</v>
      </c>
      <c r="BC695" s="98">
        <v>6600</v>
      </c>
      <c r="BD695" s="98">
        <v>2520</v>
      </c>
      <c r="BE695" s="98">
        <v>1800</v>
      </c>
      <c r="BF695" s="98">
        <v>1080</v>
      </c>
      <c r="BJ695" s="238" t="e">
        <f>M695*#REF!</f>
        <v>#REF!</v>
      </c>
      <c r="BK695" s="238" t="e">
        <f>N695*#REF!</f>
        <v>#REF!</v>
      </c>
      <c r="BL695" s="238" t="e">
        <f>O695*#REF!</f>
        <v>#REF!</v>
      </c>
      <c r="BM695" s="238" t="e">
        <f>P695*#REF!</f>
        <v>#REF!</v>
      </c>
    </row>
    <row r="696" spans="1:65" s="105" customFormat="1" ht="35.1" customHeight="1">
      <c r="A696" s="84" t="str">
        <f t="shared" si="410"/>
        <v>TB30DT_D1+1</v>
      </c>
      <c r="B696" s="84" t="str">
        <f t="shared" si="411"/>
        <v>TB30DT_D1+2</v>
      </c>
      <c r="C696" s="84" t="str">
        <f t="shared" si="412"/>
        <v>TB30DT_D1+3</v>
      </c>
      <c r="D696" s="84" t="str">
        <f t="shared" si="413"/>
        <v>TB30DT_D1+4</v>
      </c>
      <c r="E696" s="18" t="s">
        <v>171</v>
      </c>
      <c r="F696" s="86"/>
      <c r="G696" s="86"/>
      <c r="H696" s="94" t="s">
        <v>5821</v>
      </c>
      <c r="I696" s="85" t="s">
        <v>5822</v>
      </c>
      <c r="J696" s="85" t="s">
        <v>147</v>
      </c>
      <c r="K696" s="85" t="str">
        <f t="shared" si="388"/>
        <v>TB30DT_D1</v>
      </c>
      <c r="L696" s="85" t="s">
        <v>213</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40"/>
      <c r="V696" s="240"/>
      <c r="W696" s="240"/>
      <c r="X696" s="240"/>
      <c r="Y696" s="241"/>
      <c r="Z696" s="241"/>
      <c r="AA696" s="241"/>
      <c r="AB696" s="241"/>
      <c r="AC696" s="240"/>
      <c r="AD696" s="240"/>
      <c r="AE696" s="240"/>
      <c r="AF696" s="240"/>
      <c r="AG696" s="241"/>
      <c r="AH696" s="241"/>
      <c r="AI696" s="241"/>
      <c r="AJ696" s="241"/>
      <c r="AK696" s="87">
        <v>2.52</v>
      </c>
      <c r="AL696" s="87"/>
      <c r="AM696" s="242"/>
      <c r="AN696" s="242">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43" t="s">
        <v>171</v>
      </c>
      <c r="AY696" s="102">
        <v>3500</v>
      </c>
      <c r="AZ696" s="103">
        <v>2100</v>
      </c>
      <c r="BA696" s="103">
        <v>1540</v>
      </c>
      <c r="BB696" s="103">
        <v>980</v>
      </c>
      <c r="BC696" s="98">
        <v>3000</v>
      </c>
      <c r="BD696" s="98">
        <v>1800</v>
      </c>
      <c r="BE696" s="98">
        <v>1320</v>
      </c>
      <c r="BF696" s="98">
        <v>840</v>
      </c>
      <c r="BG696" s="104">
        <f>AV696-AW696</f>
        <v>560</v>
      </c>
      <c r="BJ696" s="238" t="e">
        <f>M696*#REF!</f>
        <v>#REF!</v>
      </c>
      <c r="BK696" s="238" t="e">
        <f>N696*#REF!</f>
        <v>#REF!</v>
      </c>
      <c r="BL696" s="238" t="e">
        <f>O696*#REF!</f>
        <v>#REF!</v>
      </c>
      <c r="BM696" s="238" t="e">
        <f>P696*#REF!</f>
        <v>#REF!</v>
      </c>
    </row>
    <row r="697" spans="1:65" s="105" customFormat="1" ht="35.1" customHeight="1">
      <c r="A697" s="84" t="str">
        <f t="shared" si="410"/>
        <v>TB30DT_D2+1</v>
      </c>
      <c r="B697" s="84" t="str">
        <f t="shared" si="411"/>
        <v>TB30DT_D2+2</v>
      </c>
      <c r="C697" s="84" t="str">
        <f t="shared" si="412"/>
        <v>TB30DT_D2+3</v>
      </c>
      <c r="D697" s="84" t="str">
        <f t="shared" si="413"/>
        <v>TB30DT_D2+4</v>
      </c>
      <c r="E697" s="18" t="s">
        <v>171</v>
      </c>
      <c r="F697" s="86"/>
      <c r="G697" s="86"/>
      <c r="H697" s="94" t="s">
        <v>5823</v>
      </c>
      <c r="I697" s="85" t="s">
        <v>5824</v>
      </c>
      <c r="J697" s="85" t="s">
        <v>213</v>
      </c>
      <c r="K697" s="85" t="str">
        <f t="shared" si="388"/>
        <v>TB30DT_D2</v>
      </c>
      <c r="L697" s="85" t="s">
        <v>2491</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40"/>
      <c r="V697" s="240"/>
      <c r="W697" s="240"/>
      <c r="X697" s="240"/>
      <c r="Y697" s="241"/>
      <c r="Z697" s="241"/>
      <c r="AA697" s="241"/>
      <c r="AB697" s="241"/>
      <c r="AC697" s="240"/>
      <c r="AD697" s="240"/>
      <c r="AE697" s="240"/>
      <c r="AF697" s="240"/>
      <c r="AG697" s="241"/>
      <c r="AH697" s="241"/>
      <c r="AI697" s="241"/>
      <c r="AJ697" s="241"/>
      <c r="AK697" s="87">
        <v>2.52</v>
      </c>
      <c r="AL697" s="87"/>
      <c r="AM697" s="242"/>
      <c r="AN697" s="242">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43" t="s">
        <v>171</v>
      </c>
      <c r="AY697" s="102">
        <v>3500</v>
      </c>
      <c r="AZ697" s="103">
        <v>2100</v>
      </c>
      <c r="BA697" s="103">
        <v>1540</v>
      </c>
      <c r="BB697" s="103">
        <v>980</v>
      </c>
      <c r="BC697" s="98">
        <v>3000</v>
      </c>
      <c r="BD697" s="98">
        <v>1800</v>
      </c>
      <c r="BE697" s="98">
        <v>1320</v>
      </c>
      <c r="BF697" s="98">
        <v>840</v>
      </c>
      <c r="BG697" s="104">
        <f>AV697-AW697</f>
        <v>586.25</v>
      </c>
      <c r="BJ697" s="238" t="e">
        <f>M697*#REF!</f>
        <v>#REF!</v>
      </c>
      <c r="BK697" s="238" t="e">
        <f>N697*#REF!</f>
        <v>#REF!</v>
      </c>
      <c r="BL697" s="238" t="e">
        <f>O697*#REF!</f>
        <v>#REF!</v>
      </c>
      <c r="BM697" s="238" t="e">
        <f>P697*#REF!</f>
        <v>#REF!</v>
      </c>
    </row>
    <row r="698" spans="1:65" s="105" customFormat="1" ht="35.1" customHeight="1">
      <c r="A698" s="84" t="str">
        <f t="shared" si="410"/>
        <v>TB31DT+1</v>
      </c>
      <c r="B698" s="84" t="str">
        <f t="shared" si="411"/>
        <v>TB31DT+2</v>
      </c>
      <c r="C698" s="84" t="str">
        <f t="shared" si="412"/>
        <v>TB31DT+3</v>
      </c>
      <c r="D698" s="84" t="str">
        <f t="shared" si="413"/>
        <v>TB31DT+4</v>
      </c>
      <c r="E698" s="18" t="s">
        <v>171</v>
      </c>
      <c r="F698" s="86">
        <v>31</v>
      </c>
      <c r="G698" s="86"/>
      <c r="H698" s="94" t="s">
        <v>5825</v>
      </c>
      <c r="I698" s="85" t="s">
        <v>5826</v>
      </c>
      <c r="J698" s="85" t="s">
        <v>5267</v>
      </c>
      <c r="K698" s="85" t="str">
        <f t="shared" si="388"/>
        <v>TB31DT</v>
      </c>
      <c r="L698" s="85" t="s">
        <v>5827</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40" t="e">
        <f>VLOOKUP(A698,#REF!,32,0)</f>
        <v>#REF!</v>
      </c>
      <c r="V698" s="240"/>
      <c r="W698" s="240"/>
      <c r="X698" s="240"/>
      <c r="Y698" s="241" t="e">
        <f>U698/M698</f>
        <v>#REF!</v>
      </c>
      <c r="Z698" s="241"/>
      <c r="AA698" s="241"/>
      <c r="AB698" s="241"/>
      <c r="AC698" s="240"/>
      <c r="AD698" s="240"/>
      <c r="AE698" s="240"/>
      <c r="AF698" s="240"/>
      <c r="AG698" s="241"/>
      <c r="AH698" s="241"/>
      <c r="AI698" s="241"/>
      <c r="AJ698" s="241"/>
      <c r="AK698" s="87">
        <v>1.7562500000000001</v>
      </c>
      <c r="AL698" s="87"/>
      <c r="AM698" s="242"/>
      <c r="AN698" s="242">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43" t="s">
        <v>171</v>
      </c>
      <c r="AY698" s="102">
        <v>4200</v>
      </c>
      <c r="AZ698" s="103">
        <v>2380</v>
      </c>
      <c r="BA698" s="103">
        <v>1610</v>
      </c>
      <c r="BB698" s="103">
        <v>1020</v>
      </c>
      <c r="BC698" s="98">
        <v>3600</v>
      </c>
      <c r="BD698" s="98">
        <v>2040</v>
      </c>
      <c r="BE698" s="98">
        <v>1380</v>
      </c>
      <c r="BF698" s="98">
        <v>870</v>
      </c>
      <c r="BG698" s="104">
        <f>AV698-AW698</f>
        <v>580</v>
      </c>
      <c r="BJ698" s="238" t="e">
        <f>M698*#REF!</f>
        <v>#REF!</v>
      </c>
      <c r="BK698" s="238" t="e">
        <f>N698*#REF!</f>
        <v>#REF!</v>
      </c>
      <c r="BL698" s="238" t="e">
        <f>O698*#REF!</f>
        <v>#REF!</v>
      </c>
      <c r="BM698" s="238" t="e">
        <f>P698*#REF!</f>
        <v>#REF!</v>
      </c>
    </row>
    <row r="699" spans="1:65" s="105" customFormat="1" ht="35.1" customHeight="1">
      <c r="A699" s="84" t="str">
        <f t="shared" si="410"/>
        <v>TB32DT+1</v>
      </c>
      <c r="B699" s="84" t="str">
        <f t="shared" si="411"/>
        <v>TB32DT+2</v>
      </c>
      <c r="C699" s="84" t="str">
        <f t="shared" si="412"/>
        <v>TB32DT+3</v>
      </c>
      <c r="D699" s="84" t="str">
        <f t="shared" si="413"/>
        <v>TB32DT+4</v>
      </c>
      <c r="E699" s="18" t="s">
        <v>171</v>
      </c>
      <c r="F699" s="86">
        <v>32</v>
      </c>
      <c r="G699" s="86"/>
      <c r="H699" s="94" t="s">
        <v>5828</v>
      </c>
      <c r="I699" s="85" t="s">
        <v>5122</v>
      </c>
      <c r="J699" s="85" t="s">
        <v>5829</v>
      </c>
      <c r="K699" s="85"/>
      <c r="L699" s="85" t="s">
        <v>5830</v>
      </c>
      <c r="M699" s="97"/>
      <c r="N699" s="97"/>
      <c r="O699" s="97"/>
      <c r="P699" s="97"/>
      <c r="Q699" s="96"/>
      <c r="R699" s="96"/>
      <c r="S699" s="96"/>
      <c r="T699" s="96"/>
      <c r="U699" s="240"/>
      <c r="V699" s="240"/>
      <c r="W699" s="240"/>
      <c r="X699" s="240"/>
      <c r="Y699" s="241"/>
      <c r="Z699" s="241"/>
      <c r="AA699" s="241"/>
      <c r="AB699" s="241"/>
      <c r="AC699" s="240"/>
      <c r="AD699" s="240"/>
      <c r="AE699" s="240"/>
      <c r="AF699" s="240"/>
      <c r="AG699" s="241"/>
      <c r="AH699" s="241"/>
      <c r="AI699" s="241"/>
      <c r="AJ699" s="241"/>
      <c r="AK699" s="87"/>
      <c r="AL699" s="87"/>
      <c r="AM699" s="242"/>
      <c r="AN699" s="242"/>
      <c r="AO699" s="99"/>
      <c r="AP699" s="99"/>
      <c r="AQ699" s="99"/>
      <c r="AR699" s="99"/>
      <c r="AS699" s="99"/>
      <c r="AT699" s="99"/>
      <c r="AU699" s="99"/>
      <c r="AV699" s="99"/>
      <c r="AW699" s="60"/>
      <c r="AX699" s="243" t="s">
        <v>171</v>
      </c>
      <c r="AY699" s="102">
        <v>3500</v>
      </c>
      <c r="AZ699" s="103">
        <v>2100</v>
      </c>
      <c r="BA699" s="103">
        <v>1540</v>
      </c>
      <c r="BB699" s="103">
        <v>980</v>
      </c>
      <c r="BC699" s="98">
        <v>3000</v>
      </c>
      <c r="BD699" s="98">
        <v>1800</v>
      </c>
      <c r="BE699" s="98">
        <v>1320</v>
      </c>
      <c r="BF699" s="98">
        <v>840</v>
      </c>
      <c r="BJ699" s="238" t="e">
        <f>M699*#REF!</f>
        <v>#REF!</v>
      </c>
      <c r="BK699" s="238" t="e">
        <f>N699*#REF!</f>
        <v>#REF!</v>
      </c>
      <c r="BL699" s="238" t="e">
        <f>O699*#REF!</f>
        <v>#REF!</v>
      </c>
      <c r="BM699" s="238" t="e">
        <f>P699*#REF!</f>
        <v>#REF!</v>
      </c>
    </row>
    <row r="700" spans="1:65" s="105" customFormat="1" ht="35.1" customHeight="1">
      <c r="A700" s="84" t="str">
        <f t="shared" si="410"/>
        <v>TB32DT_D1+1</v>
      </c>
      <c r="B700" s="84" t="str">
        <f t="shared" si="411"/>
        <v>TB32DT_D1+2</v>
      </c>
      <c r="C700" s="84" t="str">
        <f t="shared" si="412"/>
        <v>TB32DT_D1+3</v>
      </c>
      <c r="D700" s="84" t="str">
        <f t="shared" si="413"/>
        <v>TB32DT_D1+4</v>
      </c>
      <c r="E700" s="18" t="s">
        <v>171</v>
      </c>
      <c r="F700" s="86"/>
      <c r="G700" s="86"/>
      <c r="H700" s="94" t="s">
        <v>5831</v>
      </c>
      <c r="I700" s="85" t="s">
        <v>5832</v>
      </c>
      <c r="J700" s="85" t="s">
        <v>1102</v>
      </c>
      <c r="K700" s="85" t="str">
        <f t="shared" si="388"/>
        <v>TB32DT_D1</v>
      </c>
      <c r="L700" s="85" t="s">
        <v>5267</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40"/>
      <c r="V700" s="240"/>
      <c r="W700" s="240"/>
      <c r="X700" s="240"/>
      <c r="Y700" s="241"/>
      <c r="Z700" s="241"/>
      <c r="AA700" s="241"/>
      <c r="AB700" s="241"/>
      <c r="AC700" s="240" t="e">
        <f>VLOOKUP(H700,#REF!,5,0)</f>
        <v>#REF!</v>
      </c>
      <c r="AD700" s="240"/>
      <c r="AE700" s="240"/>
      <c r="AF700" s="240"/>
      <c r="AG700" s="241"/>
      <c r="AH700" s="241"/>
      <c r="AI700" s="241"/>
      <c r="AJ700" s="241"/>
      <c r="AK700" s="87">
        <v>2.52</v>
      </c>
      <c r="AL700" s="87"/>
      <c r="AM700" s="242"/>
      <c r="AN700" s="242">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43" t="s">
        <v>171</v>
      </c>
      <c r="AY700" s="102">
        <v>4900</v>
      </c>
      <c r="AZ700" s="103">
        <v>2520</v>
      </c>
      <c r="BA700" s="103">
        <v>1680</v>
      </c>
      <c r="BB700" s="103">
        <v>1050</v>
      </c>
      <c r="BC700" s="98">
        <v>4200</v>
      </c>
      <c r="BD700" s="98">
        <v>2160</v>
      </c>
      <c r="BE700" s="98">
        <v>1440</v>
      </c>
      <c r="BF700" s="98">
        <v>900</v>
      </c>
      <c r="BG700" s="104">
        <f t="shared" ref="BG700:BG717" si="422">AV700-AW700</f>
        <v>207.5</v>
      </c>
      <c r="BJ700" s="238" t="e">
        <f>M700*#REF!</f>
        <v>#REF!</v>
      </c>
      <c r="BK700" s="238" t="e">
        <f>N700*#REF!</f>
        <v>#REF!</v>
      </c>
      <c r="BL700" s="238" t="e">
        <f>O700*#REF!</f>
        <v>#REF!</v>
      </c>
      <c r="BM700" s="238" t="e">
        <f>P700*#REF!</f>
        <v>#REF!</v>
      </c>
    </row>
    <row r="701" spans="1:65" s="105" customFormat="1" ht="35.1" customHeight="1">
      <c r="A701" s="84" t="str">
        <f t="shared" si="410"/>
        <v>TB32DT_D2+1</v>
      </c>
      <c r="B701" s="84" t="str">
        <f t="shared" si="411"/>
        <v>TB32DT_D2+2</v>
      </c>
      <c r="C701" s="84" t="str">
        <f t="shared" si="412"/>
        <v>TB32DT_D2+3</v>
      </c>
      <c r="D701" s="84" t="str">
        <f t="shared" si="413"/>
        <v>TB32DT_D2+4</v>
      </c>
      <c r="E701" s="18" t="s">
        <v>171</v>
      </c>
      <c r="F701" s="86"/>
      <c r="G701" s="86"/>
      <c r="H701" s="94" t="s">
        <v>5833</v>
      </c>
      <c r="I701" s="85" t="s">
        <v>5834</v>
      </c>
      <c r="J701" s="85" t="s">
        <v>5835</v>
      </c>
      <c r="K701" s="85" t="str">
        <f t="shared" si="388"/>
        <v>TB32DT_D2</v>
      </c>
      <c r="L701" s="85" t="s">
        <v>5836</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40"/>
      <c r="V701" s="240"/>
      <c r="W701" s="240"/>
      <c r="X701" s="240"/>
      <c r="Y701" s="241"/>
      <c r="Z701" s="241"/>
      <c r="AA701" s="241"/>
      <c r="AB701" s="241"/>
      <c r="AC701" s="240"/>
      <c r="AD701" s="240"/>
      <c r="AE701" s="240"/>
      <c r="AF701" s="240"/>
      <c r="AG701" s="241"/>
      <c r="AH701" s="241"/>
      <c r="AI701" s="241"/>
      <c r="AJ701" s="241"/>
      <c r="AK701" s="87">
        <v>2.52</v>
      </c>
      <c r="AL701" s="87"/>
      <c r="AM701" s="242"/>
      <c r="AN701" s="242">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43" t="s">
        <v>171</v>
      </c>
      <c r="AY701" s="102">
        <v>3500</v>
      </c>
      <c r="AZ701" s="103">
        <v>2100</v>
      </c>
      <c r="BA701" s="103">
        <v>1540</v>
      </c>
      <c r="BB701" s="103">
        <v>980</v>
      </c>
      <c r="BC701" s="98">
        <v>3000</v>
      </c>
      <c r="BD701" s="98">
        <v>1800</v>
      </c>
      <c r="BE701" s="98">
        <v>1320</v>
      </c>
      <c r="BF701" s="98">
        <v>840</v>
      </c>
      <c r="BG701" s="104">
        <f t="shared" si="422"/>
        <v>207.5</v>
      </c>
      <c r="BJ701" s="238" t="e">
        <f>M701*#REF!</f>
        <v>#REF!</v>
      </c>
      <c r="BK701" s="238" t="e">
        <f>N701*#REF!</f>
        <v>#REF!</v>
      </c>
      <c r="BL701" s="238" t="e">
        <f>O701*#REF!</f>
        <v>#REF!</v>
      </c>
      <c r="BM701" s="238" t="e">
        <f>P701*#REF!</f>
        <v>#REF!</v>
      </c>
    </row>
    <row r="702" spans="1:65" s="105" customFormat="1" ht="35.1" customHeight="1">
      <c r="A702" s="84" t="str">
        <f t="shared" si="410"/>
        <v>TB33DT+1</v>
      </c>
      <c r="B702" s="84" t="str">
        <f t="shared" si="411"/>
        <v>TB33DT+2</v>
      </c>
      <c r="C702" s="84" t="str">
        <f t="shared" si="412"/>
        <v>TB33DT+3</v>
      </c>
      <c r="D702" s="84" t="str">
        <f t="shared" si="413"/>
        <v>TB33DT+4</v>
      </c>
      <c r="E702" s="18" t="s">
        <v>171</v>
      </c>
      <c r="F702" s="86">
        <v>33</v>
      </c>
      <c r="G702" s="86"/>
      <c r="H702" s="94" t="s">
        <v>5837</v>
      </c>
      <c r="I702" s="85" t="s">
        <v>4469</v>
      </c>
      <c r="J702" s="85" t="s">
        <v>5838</v>
      </c>
      <c r="K702" s="85" t="str">
        <f t="shared" si="388"/>
        <v>TB33DT</v>
      </c>
      <c r="L702" s="85" t="s">
        <v>5696</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40"/>
      <c r="V702" s="240"/>
      <c r="W702" s="240"/>
      <c r="X702" s="240"/>
      <c r="Y702" s="241"/>
      <c r="Z702" s="241"/>
      <c r="AA702" s="241"/>
      <c r="AB702" s="241"/>
      <c r="AC702" s="240"/>
      <c r="AD702" s="240"/>
      <c r="AE702" s="240"/>
      <c r="AF702" s="240"/>
      <c r="AG702" s="241"/>
      <c r="AH702" s="241"/>
      <c r="AI702" s="241"/>
      <c r="AJ702" s="241"/>
      <c r="AK702" s="87">
        <v>2.52</v>
      </c>
      <c r="AL702" s="87"/>
      <c r="AM702" s="242"/>
      <c r="AN702" s="242">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43" t="s">
        <v>171</v>
      </c>
      <c r="AY702" s="102">
        <v>5950</v>
      </c>
      <c r="AZ702" s="103">
        <v>2940</v>
      </c>
      <c r="BA702" s="103">
        <v>2100</v>
      </c>
      <c r="BB702" s="103">
        <v>1260</v>
      </c>
      <c r="BC702" s="98">
        <v>5100</v>
      </c>
      <c r="BD702" s="98">
        <v>2520</v>
      </c>
      <c r="BE702" s="98">
        <v>1800</v>
      </c>
      <c r="BF702" s="98">
        <v>1080</v>
      </c>
      <c r="BG702" s="104">
        <f t="shared" si="422"/>
        <v>912.5</v>
      </c>
      <c r="BJ702" s="238" t="e">
        <f>M702*#REF!</f>
        <v>#REF!</v>
      </c>
      <c r="BK702" s="238" t="e">
        <f>N702*#REF!</f>
        <v>#REF!</v>
      </c>
      <c r="BL702" s="238" t="e">
        <f>O702*#REF!</f>
        <v>#REF!</v>
      </c>
      <c r="BM702" s="238" t="e">
        <f>P702*#REF!</f>
        <v>#REF!</v>
      </c>
    </row>
    <row r="703" spans="1:65" s="105" customFormat="1" ht="35.1" customHeight="1">
      <c r="A703" s="84" t="str">
        <f t="shared" si="410"/>
        <v>TB34DT+1</v>
      </c>
      <c r="B703" s="84" t="str">
        <f t="shared" si="411"/>
        <v>TB34DT+2</v>
      </c>
      <c r="C703" s="84" t="str">
        <f t="shared" si="412"/>
        <v>TB34DT+3</v>
      </c>
      <c r="D703" s="84" t="str">
        <f t="shared" si="413"/>
        <v>TB34DT+4</v>
      </c>
      <c r="E703" s="18" t="s">
        <v>171</v>
      </c>
      <c r="F703" s="86">
        <v>34</v>
      </c>
      <c r="G703" s="86"/>
      <c r="H703" s="94" t="s">
        <v>5839</v>
      </c>
      <c r="I703" s="85" t="s">
        <v>5840</v>
      </c>
      <c r="J703" s="85" t="s">
        <v>5600</v>
      </c>
      <c r="K703" s="85" t="str">
        <f t="shared" si="388"/>
        <v>TB34DT</v>
      </c>
      <c r="L703" s="85" t="s">
        <v>4232</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40"/>
      <c r="V703" s="240"/>
      <c r="W703" s="240"/>
      <c r="X703" s="240"/>
      <c r="Y703" s="241"/>
      <c r="Z703" s="241"/>
      <c r="AA703" s="241"/>
      <c r="AB703" s="241"/>
      <c r="AC703" s="240"/>
      <c r="AD703" s="240"/>
      <c r="AE703" s="240"/>
      <c r="AF703" s="240"/>
      <c r="AG703" s="241"/>
      <c r="AH703" s="241"/>
      <c r="AI703" s="241"/>
      <c r="AJ703" s="241"/>
      <c r="AK703" s="87">
        <v>2.52</v>
      </c>
      <c r="AL703" s="87"/>
      <c r="AM703" s="242"/>
      <c r="AN703" s="242">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43" t="s">
        <v>171</v>
      </c>
      <c r="AY703" s="102">
        <v>3500</v>
      </c>
      <c r="AZ703" s="103">
        <v>2100</v>
      </c>
      <c r="BA703" s="103">
        <v>1540</v>
      </c>
      <c r="BB703" s="103">
        <v>980</v>
      </c>
      <c r="BC703" s="98">
        <v>3000</v>
      </c>
      <c r="BD703" s="98">
        <v>1800</v>
      </c>
      <c r="BE703" s="98">
        <v>1320</v>
      </c>
      <c r="BF703" s="98">
        <v>840</v>
      </c>
      <c r="BG703" s="104">
        <f t="shared" si="422"/>
        <v>912.5</v>
      </c>
      <c r="BJ703" s="238" t="e">
        <f>M703*#REF!</f>
        <v>#REF!</v>
      </c>
      <c r="BK703" s="238" t="e">
        <f>N703*#REF!</f>
        <v>#REF!</v>
      </c>
      <c r="BL703" s="238" t="e">
        <f>O703*#REF!</f>
        <v>#REF!</v>
      </c>
      <c r="BM703" s="238" t="e">
        <f>P703*#REF!</f>
        <v>#REF!</v>
      </c>
    </row>
    <row r="704" spans="1:65" s="7" customFormat="1" ht="35.1" customHeight="1">
      <c r="A704" s="84" t="str">
        <f t="shared" si="410"/>
        <v>TB35DT+1</v>
      </c>
      <c r="B704" s="84" t="str">
        <f t="shared" si="411"/>
        <v>TB35DT+2</v>
      </c>
      <c r="C704" s="84" t="str">
        <f t="shared" si="412"/>
        <v>TB35DT+3</v>
      </c>
      <c r="D704" s="84" t="str">
        <f t="shared" si="413"/>
        <v>TB35DT+4</v>
      </c>
      <c r="E704" s="18" t="s">
        <v>171</v>
      </c>
      <c r="F704" s="86">
        <v>35</v>
      </c>
      <c r="G704" s="86"/>
      <c r="H704" s="94" t="s">
        <v>5841</v>
      </c>
      <c r="I704" s="85" t="s">
        <v>5842</v>
      </c>
      <c r="J704" s="85" t="s">
        <v>5789</v>
      </c>
      <c r="K704" s="85" t="str">
        <f t="shared" si="388"/>
        <v>TB35DT</v>
      </c>
      <c r="L704" s="85" t="s">
        <v>5741</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40"/>
      <c r="V704" s="240"/>
      <c r="W704" s="240"/>
      <c r="X704" s="240"/>
      <c r="Y704" s="241"/>
      <c r="Z704" s="241"/>
      <c r="AA704" s="241"/>
      <c r="AB704" s="241"/>
      <c r="AC704" s="240"/>
      <c r="AD704" s="240"/>
      <c r="AE704" s="240"/>
      <c r="AF704" s="240"/>
      <c r="AG704" s="241"/>
      <c r="AH704" s="241"/>
      <c r="AI704" s="241"/>
      <c r="AJ704" s="241"/>
      <c r="AK704" s="87">
        <v>2.2166666666666668</v>
      </c>
      <c r="AL704" s="87"/>
      <c r="AM704" s="242"/>
      <c r="AN704" s="242">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43" t="s">
        <v>171</v>
      </c>
      <c r="AY704" s="102">
        <v>4200</v>
      </c>
      <c r="AZ704" s="103">
        <v>2100</v>
      </c>
      <c r="BA704" s="103">
        <v>1540</v>
      </c>
      <c r="BB704" s="103">
        <v>980</v>
      </c>
      <c r="BC704" s="98">
        <v>3600</v>
      </c>
      <c r="BD704" s="98">
        <v>1800</v>
      </c>
      <c r="BE704" s="98">
        <v>1320</v>
      </c>
      <c r="BF704" s="98">
        <v>840</v>
      </c>
      <c r="BG704" s="104">
        <f t="shared" si="422"/>
        <v>730</v>
      </c>
      <c r="BJ704" s="238" t="e">
        <f>M704*#REF!</f>
        <v>#REF!</v>
      </c>
      <c r="BK704" s="238" t="e">
        <f>N704*#REF!</f>
        <v>#REF!</v>
      </c>
      <c r="BL704" s="238" t="e">
        <f>O704*#REF!</f>
        <v>#REF!</v>
      </c>
      <c r="BM704" s="238" t="e">
        <f>P704*#REF!</f>
        <v>#REF!</v>
      </c>
    </row>
    <row r="705" spans="1:65" s="7" customFormat="1" ht="35.1" customHeight="1">
      <c r="A705" s="84" t="str">
        <f t="shared" si="410"/>
        <v>TB36DT+1</v>
      </c>
      <c r="B705" s="84" t="str">
        <f t="shared" si="411"/>
        <v>TB36DT+2</v>
      </c>
      <c r="C705" s="84" t="str">
        <f t="shared" si="412"/>
        <v>TB36DT+3</v>
      </c>
      <c r="D705" s="84" t="str">
        <f t="shared" si="413"/>
        <v>TB36DT+4</v>
      </c>
      <c r="E705" s="18" t="s">
        <v>171</v>
      </c>
      <c r="F705" s="86">
        <v>36</v>
      </c>
      <c r="G705" s="86"/>
      <c r="H705" s="94" t="s">
        <v>5843</v>
      </c>
      <c r="I705" s="85" t="s">
        <v>5844</v>
      </c>
      <c r="J705" s="85" t="s">
        <v>285</v>
      </c>
      <c r="K705" s="85" t="str">
        <f t="shared" si="388"/>
        <v>TB36DT</v>
      </c>
      <c r="L705" s="85" t="s">
        <v>213</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40"/>
      <c r="V705" s="240"/>
      <c r="W705" s="240"/>
      <c r="X705" s="240"/>
      <c r="Y705" s="241"/>
      <c r="Z705" s="241"/>
      <c r="AA705" s="241"/>
      <c r="AB705" s="241"/>
      <c r="AC705" s="240"/>
      <c r="AD705" s="240"/>
      <c r="AE705" s="240"/>
      <c r="AF705" s="240"/>
      <c r="AG705" s="241"/>
      <c r="AH705" s="241"/>
      <c r="AI705" s="241"/>
      <c r="AJ705" s="241"/>
      <c r="AK705" s="87">
        <v>2.52</v>
      </c>
      <c r="AL705" s="87"/>
      <c r="AM705" s="242"/>
      <c r="AN705" s="242">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43" t="s">
        <v>171</v>
      </c>
      <c r="AY705" s="102">
        <v>5250</v>
      </c>
      <c r="AZ705" s="103">
        <v>2380</v>
      </c>
      <c r="BA705" s="103">
        <v>1680</v>
      </c>
      <c r="BB705" s="103">
        <v>980</v>
      </c>
      <c r="BC705" s="98">
        <v>4500</v>
      </c>
      <c r="BD705" s="98">
        <v>2040</v>
      </c>
      <c r="BE705" s="98">
        <v>1440</v>
      </c>
      <c r="BF705" s="98">
        <v>840</v>
      </c>
      <c r="BG705" s="104">
        <f t="shared" si="422"/>
        <v>912.5</v>
      </c>
      <c r="BJ705" s="238" t="e">
        <f>M705*#REF!</f>
        <v>#REF!</v>
      </c>
      <c r="BK705" s="238" t="e">
        <f>N705*#REF!</f>
        <v>#REF!</v>
      </c>
      <c r="BL705" s="238" t="e">
        <f>O705*#REF!</f>
        <v>#REF!</v>
      </c>
      <c r="BM705" s="238" t="e">
        <f>P705*#REF!</f>
        <v>#REF!</v>
      </c>
    </row>
    <row r="706" spans="1:65" s="7" customFormat="1" ht="35.1" customHeight="1">
      <c r="A706" s="84" t="str">
        <f t="shared" si="410"/>
        <v>TB37DT+1</v>
      </c>
      <c r="B706" s="84" t="str">
        <f t="shared" si="411"/>
        <v>TB37DT+2</v>
      </c>
      <c r="C706" s="84" t="str">
        <f t="shared" si="412"/>
        <v>TB37DT+3</v>
      </c>
      <c r="D706" s="84" t="str">
        <f t="shared" si="413"/>
        <v>TB37DT+4</v>
      </c>
      <c r="E706" s="18" t="s">
        <v>171</v>
      </c>
      <c r="F706" s="86">
        <v>37</v>
      </c>
      <c r="G706" s="86"/>
      <c r="H706" s="94" t="s">
        <v>5845</v>
      </c>
      <c r="I706" s="85" t="s">
        <v>5156</v>
      </c>
      <c r="J706" s="85" t="s">
        <v>5794</v>
      </c>
      <c r="K706" s="85" t="str">
        <f t="shared" si="388"/>
        <v>TB37DT</v>
      </c>
      <c r="L706" s="85" t="s">
        <v>1126</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40"/>
      <c r="V706" s="240"/>
      <c r="W706" s="240"/>
      <c r="X706" s="240"/>
      <c r="Y706" s="241"/>
      <c r="Z706" s="241"/>
      <c r="AA706" s="241"/>
      <c r="AB706" s="241"/>
      <c r="AC706" s="240"/>
      <c r="AD706" s="240"/>
      <c r="AE706" s="240"/>
      <c r="AF706" s="240"/>
      <c r="AG706" s="241"/>
      <c r="AH706" s="241"/>
      <c r="AI706" s="241"/>
      <c r="AJ706" s="241"/>
      <c r="AK706" s="87">
        <v>2.52</v>
      </c>
      <c r="AL706" s="87"/>
      <c r="AM706" s="242"/>
      <c r="AN706" s="242">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43" t="s">
        <v>171</v>
      </c>
      <c r="AY706" s="102">
        <v>3500</v>
      </c>
      <c r="AZ706" s="103">
        <v>2100</v>
      </c>
      <c r="BA706" s="103">
        <v>1540</v>
      </c>
      <c r="BB706" s="103">
        <v>980</v>
      </c>
      <c r="BC706" s="98">
        <v>3000</v>
      </c>
      <c r="BD706" s="98">
        <v>1800</v>
      </c>
      <c r="BE706" s="98">
        <v>1320</v>
      </c>
      <c r="BF706" s="98">
        <v>840</v>
      </c>
      <c r="BG706" s="104">
        <f t="shared" si="422"/>
        <v>677.5</v>
      </c>
      <c r="BJ706" s="238" t="e">
        <f>M706*#REF!</f>
        <v>#REF!</v>
      </c>
      <c r="BK706" s="238" t="e">
        <f>N706*#REF!</f>
        <v>#REF!</v>
      </c>
      <c r="BL706" s="238" t="e">
        <f>O706*#REF!</f>
        <v>#REF!</v>
      </c>
      <c r="BM706" s="238" t="e">
        <f>P706*#REF!</f>
        <v>#REF!</v>
      </c>
    </row>
    <row r="707" spans="1:65" s="7" customFormat="1" ht="35.1" customHeight="1">
      <c r="A707" s="84" t="str">
        <f t="shared" si="410"/>
        <v>TB38DT+1</v>
      </c>
      <c r="B707" s="84" t="str">
        <f t="shared" si="411"/>
        <v>TB38DT+2</v>
      </c>
      <c r="C707" s="84" t="str">
        <f t="shared" si="412"/>
        <v>TB38DT+3</v>
      </c>
      <c r="D707" s="84" t="str">
        <f t="shared" si="413"/>
        <v>TB38DT+4</v>
      </c>
      <c r="E707" s="18" t="s">
        <v>171</v>
      </c>
      <c r="F707" s="86">
        <v>38</v>
      </c>
      <c r="G707" s="86"/>
      <c r="H707" s="94" t="s">
        <v>5846</v>
      </c>
      <c r="I707" s="85" t="s">
        <v>5847</v>
      </c>
      <c r="J707" s="85" t="s">
        <v>5848</v>
      </c>
      <c r="K707" s="85" t="str">
        <f t="shared" si="388"/>
        <v>TB38DT</v>
      </c>
      <c r="L707" s="85" t="s">
        <v>5849</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40"/>
      <c r="V707" s="240"/>
      <c r="W707" s="240"/>
      <c r="X707" s="240"/>
      <c r="Y707" s="241"/>
      <c r="Z707" s="241"/>
      <c r="AA707" s="241"/>
      <c r="AB707" s="241"/>
      <c r="AC707" s="240"/>
      <c r="AD707" s="240"/>
      <c r="AE707" s="240"/>
      <c r="AF707" s="240"/>
      <c r="AG707" s="241"/>
      <c r="AH707" s="241"/>
      <c r="AI707" s="241"/>
      <c r="AJ707" s="241"/>
      <c r="AK707" s="87">
        <v>2.52</v>
      </c>
      <c r="AL707" s="87"/>
      <c r="AM707" s="242"/>
      <c r="AN707" s="242">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43" t="s">
        <v>171</v>
      </c>
      <c r="AY707" s="102">
        <v>3500</v>
      </c>
      <c r="AZ707" s="103">
        <v>1750</v>
      </c>
      <c r="BA707" s="103">
        <v>1330</v>
      </c>
      <c r="BB707" s="103">
        <v>980</v>
      </c>
      <c r="BC707" s="98">
        <v>3000</v>
      </c>
      <c r="BD707" s="98">
        <v>1500</v>
      </c>
      <c r="BE707" s="98">
        <v>1140</v>
      </c>
      <c r="BF707" s="98">
        <v>840</v>
      </c>
      <c r="BG707" s="104">
        <f t="shared" si="422"/>
        <v>912.5</v>
      </c>
      <c r="BJ707" s="238" t="e">
        <f>M707*#REF!</f>
        <v>#REF!</v>
      </c>
      <c r="BK707" s="238" t="e">
        <f>N707*#REF!</f>
        <v>#REF!</v>
      </c>
      <c r="BL707" s="238" t="e">
        <f>O707*#REF!</f>
        <v>#REF!</v>
      </c>
      <c r="BM707" s="238" t="e">
        <f>P707*#REF!</f>
        <v>#REF!</v>
      </c>
    </row>
    <row r="708" spans="1:65" s="7" customFormat="1" ht="35.1" customHeight="1">
      <c r="A708" s="84" t="str">
        <f t="shared" si="410"/>
        <v>TB39DT+1</v>
      </c>
      <c r="B708" s="84" t="str">
        <f t="shared" si="411"/>
        <v>TB39DT+2</v>
      </c>
      <c r="C708" s="84" t="str">
        <f t="shared" si="412"/>
        <v>TB39DT+3</v>
      </c>
      <c r="D708" s="84" t="str">
        <f t="shared" si="413"/>
        <v>TB39DT+4</v>
      </c>
      <c r="E708" s="18" t="s">
        <v>171</v>
      </c>
      <c r="F708" s="86">
        <v>39</v>
      </c>
      <c r="G708" s="86"/>
      <c r="H708" s="94" t="s">
        <v>5850</v>
      </c>
      <c r="I708" s="85" t="s">
        <v>5696</v>
      </c>
      <c r="J708" s="85" t="s">
        <v>5122</v>
      </c>
      <c r="K708" s="85" t="str">
        <f t="shared" si="388"/>
        <v>TB39DT</v>
      </c>
      <c r="L708" s="85" t="s">
        <v>213</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40"/>
      <c r="V708" s="240"/>
      <c r="W708" s="240"/>
      <c r="X708" s="240"/>
      <c r="Y708" s="241"/>
      <c r="Z708" s="241"/>
      <c r="AA708" s="241"/>
      <c r="AB708" s="241"/>
      <c r="AC708" s="240"/>
      <c r="AD708" s="240"/>
      <c r="AE708" s="240"/>
      <c r="AF708" s="240"/>
      <c r="AG708" s="241"/>
      <c r="AH708" s="241"/>
      <c r="AI708" s="241"/>
      <c r="AJ708" s="241"/>
      <c r="AK708" s="87">
        <v>2.52</v>
      </c>
      <c r="AL708" s="87"/>
      <c r="AM708" s="242"/>
      <c r="AN708" s="242">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43" t="s">
        <v>171</v>
      </c>
      <c r="AY708" s="102">
        <v>4550</v>
      </c>
      <c r="AZ708" s="103">
        <v>2310</v>
      </c>
      <c r="BA708" s="103">
        <v>1540</v>
      </c>
      <c r="BB708" s="103">
        <v>980</v>
      </c>
      <c r="BC708" s="240">
        <v>3900</v>
      </c>
      <c r="BD708" s="240">
        <v>1980</v>
      </c>
      <c r="BE708" s="240">
        <v>1320</v>
      </c>
      <c r="BF708" s="240">
        <v>840</v>
      </c>
      <c r="BG708" s="104">
        <f t="shared" si="422"/>
        <v>751.25</v>
      </c>
      <c r="BJ708" s="238" t="e">
        <f>M708*#REF!</f>
        <v>#REF!</v>
      </c>
      <c r="BK708" s="238" t="e">
        <f>N708*#REF!</f>
        <v>#REF!</v>
      </c>
      <c r="BL708" s="238" t="e">
        <f>O708*#REF!</f>
        <v>#REF!</v>
      </c>
      <c r="BM708" s="238" t="e">
        <f>P708*#REF!</f>
        <v>#REF!</v>
      </c>
    </row>
    <row r="709" spans="1:65" s="7" customFormat="1" ht="47.25">
      <c r="A709" s="84" t="str">
        <f t="shared" si="410"/>
        <v>TB40DT+1</v>
      </c>
      <c r="B709" s="84" t="str">
        <f t="shared" si="411"/>
        <v>TB40DT+2</v>
      </c>
      <c r="C709" s="84" t="str">
        <f t="shared" si="412"/>
        <v>TB40DT+3</v>
      </c>
      <c r="D709" s="84" t="str">
        <f t="shared" si="413"/>
        <v>TB40DT+4</v>
      </c>
      <c r="E709" s="18" t="s">
        <v>171</v>
      </c>
      <c r="F709" s="86">
        <v>40</v>
      </c>
      <c r="G709" s="86"/>
      <c r="H709" s="94" t="s">
        <v>5851</v>
      </c>
      <c r="I709" s="85" t="s">
        <v>4358</v>
      </c>
      <c r="J709" s="85" t="s">
        <v>4232</v>
      </c>
      <c r="K709" s="85" t="str">
        <f t="shared" si="388"/>
        <v>TB40DT</v>
      </c>
      <c r="L709" s="85" t="s">
        <v>5600</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40"/>
      <c r="V709" s="240"/>
      <c r="W709" s="240"/>
      <c r="X709" s="240"/>
      <c r="Y709" s="241"/>
      <c r="Z709" s="241"/>
      <c r="AA709" s="241"/>
      <c r="AB709" s="241"/>
      <c r="AC709" s="240"/>
      <c r="AD709" s="240"/>
      <c r="AE709" s="240"/>
      <c r="AF709" s="240"/>
      <c r="AG709" s="241"/>
      <c r="AH709" s="241"/>
      <c r="AI709" s="241"/>
      <c r="AJ709" s="241"/>
      <c r="AK709" s="87">
        <v>2.52</v>
      </c>
      <c r="AL709" s="87"/>
      <c r="AM709" s="242"/>
      <c r="AN709" s="242">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43" t="s">
        <v>171</v>
      </c>
      <c r="AY709" s="102">
        <v>3150</v>
      </c>
      <c r="AZ709" s="103">
        <v>1540</v>
      </c>
      <c r="BA709" s="103">
        <v>1120</v>
      </c>
      <c r="BB709" s="103">
        <v>700</v>
      </c>
      <c r="BC709" s="240">
        <v>2700</v>
      </c>
      <c r="BD709" s="240">
        <v>1320</v>
      </c>
      <c r="BE709" s="240">
        <v>960</v>
      </c>
      <c r="BF709" s="240">
        <v>600</v>
      </c>
      <c r="BG709" s="104">
        <f t="shared" si="422"/>
        <v>912.5</v>
      </c>
      <c r="BJ709" s="238" t="e">
        <f>M709*#REF!</f>
        <v>#REF!</v>
      </c>
      <c r="BK709" s="238" t="e">
        <f>N709*#REF!</f>
        <v>#REF!</v>
      </c>
      <c r="BL709" s="238" t="e">
        <f>O709*#REF!</f>
        <v>#REF!</v>
      </c>
      <c r="BM709" s="238" t="e">
        <f>P709*#REF!</f>
        <v>#REF!</v>
      </c>
    </row>
    <row r="710" spans="1:65" s="7" customFormat="1" ht="35.1" customHeight="1">
      <c r="A710" s="84" t="str">
        <f t="shared" si="410"/>
        <v>TB41DT+1</v>
      </c>
      <c r="B710" s="84" t="str">
        <f t="shared" si="411"/>
        <v>TB41DT+2</v>
      </c>
      <c r="C710" s="84" t="str">
        <f t="shared" si="412"/>
        <v>TB41DT+3</v>
      </c>
      <c r="D710" s="84" t="str">
        <f t="shared" si="413"/>
        <v>TB41DT+4</v>
      </c>
      <c r="E710" s="18" t="s">
        <v>171</v>
      </c>
      <c r="F710" s="86">
        <v>41</v>
      </c>
      <c r="G710" s="86"/>
      <c r="H710" s="94" t="s">
        <v>5852</v>
      </c>
      <c r="I710" s="85" t="s">
        <v>242</v>
      </c>
      <c r="J710" s="85" t="s">
        <v>4663</v>
      </c>
      <c r="K710" s="85" t="str">
        <f t="shared" si="388"/>
        <v>TB41DT</v>
      </c>
      <c r="L710" s="85" t="s">
        <v>273</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40"/>
      <c r="V710" s="240"/>
      <c r="W710" s="240"/>
      <c r="X710" s="240"/>
      <c r="Y710" s="241"/>
      <c r="Z710" s="241"/>
      <c r="AA710" s="241"/>
      <c r="AB710" s="241"/>
      <c r="AC710" s="240"/>
      <c r="AD710" s="240"/>
      <c r="AE710" s="240"/>
      <c r="AF710" s="240"/>
      <c r="AG710" s="241"/>
      <c r="AH710" s="241"/>
      <c r="AI710" s="241"/>
      <c r="AJ710" s="241"/>
      <c r="AK710" s="87">
        <v>2.52</v>
      </c>
      <c r="AL710" s="87"/>
      <c r="AM710" s="242"/>
      <c r="AN710" s="242">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43" t="s">
        <v>171</v>
      </c>
      <c r="AY710" s="102">
        <v>5740</v>
      </c>
      <c r="AZ710" s="103">
        <v>2450</v>
      </c>
      <c r="BA710" s="103">
        <v>1750</v>
      </c>
      <c r="BB710" s="103">
        <v>1050</v>
      </c>
      <c r="BC710" s="240">
        <v>4920</v>
      </c>
      <c r="BD710" s="240">
        <v>2100</v>
      </c>
      <c r="BE710" s="240">
        <v>1500</v>
      </c>
      <c r="BF710" s="240">
        <v>900</v>
      </c>
      <c r="BG710" s="104">
        <f t="shared" si="422"/>
        <v>695</v>
      </c>
      <c r="BJ710" s="238" t="e">
        <f>M710*#REF!</f>
        <v>#REF!</v>
      </c>
      <c r="BK710" s="238" t="e">
        <f>N710*#REF!</f>
        <v>#REF!</v>
      </c>
      <c r="BL710" s="238" t="e">
        <f>O710*#REF!</f>
        <v>#REF!</v>
      </c>
      <c r="BM710" s="238" t="e">
        <f>P710*#REF!</f>
        <v>#REF!</v>
      </c>
    </row>
    <row r="711" spans="1:65" s="7" customFormat="1" ht="47.25">
      <c r="A711" s="84" t="str">
        <f t="shared" si="410"/>
        <v>TB42DT+1</v>
      </c>
      <c r="B711" s="84" t="str">
        <f t="shared" si="411"/>
        <v>TB42DT+2</v>
      </c>
      <c r="C711" s="84" t="str">
        <f t="shared" si="412"/>
        <v>TB42DT+3</v>
      </c>
      <c r="D711" s="84" t="str">
        <f t="shared" si="413"/>
        <v>TB42DT+4</v>
      </c>
      <c r="E711" s="18" t="s">
        <v>171</v>
      </c>
      <c r="F711" s="86">
        <v>42</v>
      </c>
      <c r="G711" s="86"/>
      <c r="H711" s="94" t="s">
        <v>5853</v>
      </c>
      <c r="I711" s="85" t="s">
        <v>868</v>
      </c>
      <c r="J711" s="85" t="s">
        <v>2421</v>
      </c>
      <c r="K711" s="85" t="str">
        <f t="shared" si="388"/>
        <v>TB42DT</v>
      </c>
      <c r="L711" s="85" t="s">
        <v>5258</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40"/>
      <c r="V711" s="240"/>
      <c r="W711" s="240"/>
      <c r="X711" s="240"/>
      <c r="Y711" s="241"/>
      <c r="Z711" s="241"/>
      <c r="AA711" s="241"/>
      <c r="AB711" s="241"/>
      <c r="AC711" s="240"/>
      <c r="AD711" s="240"/>
      <c r="AE711" s="240"/>
      <c r="AF711" s="240"/>
      <c r="AG711" s="241"/>
      <c r="AH711" s="241"/>
      <c r="AI711" s="241"/>
      <c r="AJ711" s="241"/>
      <c r="AK711" s="87">
        <v>2.52</v>
      </c>
      <c r="AL711" s="87"/>
      <c r="AM711" s="242"/>
      <c r="AN711" s="242">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43" t="s">
        <v>171</v>
      </c>
      <c r="AY711" s="102">
        <v>3150</v>
      </c>
      <c r="AZ711" s="103">
        <v>1540</v>
      </c>
      <c r="BA711" s="103">
        <v>1260</v>
      </c>
      <c r="BB711" s="103">
        <v>980</v>
      </c>
      <c r="BC711" s="98">
        <v>2700</v>
      </c>
      <c r="BD711" s="98">
        <v>1320</v>
      </c>
      <c r="BE711" s="98">
        <v>1080</v>
      </c>
      <c r="BF711" s="98">
        <v>840</v>
      </c>
      <c r="BG711" s="104">
        <f t="shared" si="422"/>
        <v>368.75</v>
      </c>
      <c r="BJ711" s="238" t="e">
        <f>M711*#REF!</f>
        <v>#REF!</v>
      </c>
      <c r="BK711" s="238" t="e">
        <f>N711*#REF!</f>
        <v>#REF!</v>
      </c>
      <c r="BL711" s="238" t="e">
        <f>O711*#REF!</f>
        <v>#REF!</v>
      </c>
      <c r="BM711" s="238" t="e">
        <f>P711*#REF!</f>
        <v>#REF!</v>
      </c>
    </row>
    <row r="712" spans="1:65" s="7" customFormat="1" ht="35.1" customHeight="1">
      <c r="A712" s="84" t="str">
        <f t="shared" si="410"/>
        <v>TB43DT+1</v>
      </c>
      <c r="B712" s="84" t="str">
        <f t="shared" si="411"/>
        <v>TB43DT+2</v>
      </c>
      <c r="C712" s="84" t="str">
        <f t="shared" si="412"/>
        <v>TB43DT+3</v>
      </c>
      <c r="D712" s="84" t="str">
        <f t="shared" si="413"/>
        <v>TB43DT+4</v>
      </c>
      <c r="E712" s="18" t="s">
        <v>171</v>
      </c>
      <c r="F712" s="86">
        <v>43</v>
      </c>
      <c r="G712" s="86"/>
      <c r="H712" s="94" t="s">
        <v>5854</v>
      </c>
      <c r="I712" s="85" t="s">
        <v>5195</v>
      </c>
      <c r="J712" s="85" t="s">
        <v>5794</v>
      </c>
      <c r="K712" s="85" t="str">
        <f t="shared" si="388"/>
        <v>TB43DT</v>
      </c>
      <c r="L712" s="85" t="s">
        <v>5840</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40"/>
      <c r="V712" s="240"/>
      <c r="W712" s="240"/>
      <c r="X712" s="240"/>
      <c r="Y712" s="241"/>
      <c r="Z712" s="241"/>
      <c r="AA712" s="241"/>
      <c r="AB712" s="241"/>
      <c r="AC712" s="240"/>
      <c r="AD712" s="240"/>
      <c r="AE712" s="240"/>
      <c r="AF712" s="240"/>
      <c r="AG712" s="241"/>
      <c r="AH712" s="241"/>
      <c r="AI712" s="241"/>
      <c r="AJ712" s="241"/>
      <c r="AK712" s="87">
        <v>2.52</v>
      </c>
      <c r="AL712" s="87"/>
      <c r="AM712" s="242"/>
      <c r="AN712" s="242">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43" t="s">
        <v>171</v>
      </c>
      <c r="AY712" s="102"/>
      <c r="AZ712" s="103"/>
      <c r="BA712" s="103"/>
      <c r="BB712" s="103"/>
      <c r="BC712" s="240"/>
      <c r="BD712" s="240"/>
      <c r="BE712" s="240"/>
      <c r="BF712" s="240"/>
      <c r="BG712" s="104">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171</v>
      </c>
      <c r="F713" s="86">
        <v>44</v>
      </c>
      <c r="G713" s="86"/>
      <c r="H713" s="94" t="s">
        <v>5855</v>
      </c>
      <c r="I713" s="85" t="s">
        <v>5856</v>
      </c>
      <c r="J713" s="85" t="s">
        <v>147</v>
      </c>
      <c r="K713" s="85" t="str">
        <f t="shared" si="388"/>
        <v>TB44DT</v>
      </c>
      <c r="L713" s="85" t="s">
        <v>5857</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40"/>
      <c r="V713" s="240"/>
      <c r="W713" s="240"/>
      <c r="X713" s="240"/>
      <c r="Y713" s="241"/>
      <c r="Z713" s="241"/>
      <c r="AA713" s="241"/>
      <c r="AB713" s="241"/>
      <c r="AC713" s="240"/>
      <c r="AD713" s="240"/>
      <c r="AE713" s="240"/>
      <c r="AF713" s="240"/>
      <c r="AG713" s="241"/>
      <c r="AH713" s="241"/>
      <c r="AI713" s="241"/>
      <c r="AJ713" s="241"/>
      <c r="AK713" s="87">
        <v>2.52</v>
      </c>
      <c r="AL713" s="87"/>
      <c r="AM713" s="242"/>
      <c r="AN713" s="242">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43" t="s">
        <v>171</v>
      </c>
      <c r="AY713" s="102">
        <v>7000</v>
      </c>
      <c r="AZ713" s="103">
        <v>2660</v>
      </c>
      <c r="BA713" s="103">
        <v>1890</v>
      </c>
      <c r="BB713" s="103">
        <v>1190</v>
      </c>
      <c r="BC713" s="240">
        <v>6000</v>
      </c>
      <c r="BD713" s="240">
        <v>2280</v>
      </c>
      <c r="BE713" s="240">
        <v>1620</v>
      </c>
      <c r="BF713" s="240">
        <v>1020</v>
      </c>
      <c r="BG713" s="104">
        <f t="shared" si="422"/>
        <v>912.5</v>
      </c>
      <c r="BJ713" s="238" t="e">
        <f>M713*#REF!</f>
        <v>#REF!</v>
      </c>
      <c r="BK713" s="238" t="e">
        <f>N713*#REF!</f>
        <v>#REF!</v>
      </c>
      <c r="BL713" s="238" t="e">
        <f>O713*#REF!</f>
        <v>#REF!</v>
      </c>
      <c r="BM713" s="238" t="e">
        <f>P713*#REF!</f>
        <v>#REF!</v>
      </c>
    </row>
    <row r="714" spans="1:65" s="7" customFormat="1" ht="35.1" customHeight="1">
      <c r="A714" s="84" t="str">
        <f t="shared" si="410"/>
        <v>TB45DT+1</v>
      </c>
      <c r="B714" s="84" t="str">
        <f t="shared" si="411"/>
        <v>TB45DT+2</v>
      </c>
      <c r="C714" s="84" t="str">
        <f t="shared" si="412"/>
        <v>TB45DT+3</v>
      </c>
      <c r="D714" s="84" t="str">
        <f t="shared" si="413"/>
        <v>TB45DT+4</v>
      </c>
      <c r="E714" s="18" t="s">
        <v>171</v>
      </c>
      <c r="F714" s="86">
        <v>45</v>
      </c>
      <c r="G714" s="86"/>
      <c r="H714" s="94" t="s">
        <v>5858</v>
      </c>
      <c r="I714" s="85" t="s">
        <v>305</v>
      </c>
      <c r="J714" s="85" t="s">
        <v>285</v>
      </c>
      <c r="K714" s="85" t="str">
        <f t="shared" si="388"/>
        <v>TB45DT</v>
      </c>
      <c r="L714" s="85" t="s">
        <v>213</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40"/>
      <c r="V714" s="240"/>
      <c r="W714" s="240"/>
      <c r="X714" s="240"/>
      <c r="Y714" s="241"/>
      <c r="Z714" s="241"/>
      <c r="AA714" s="241"/>
      <c r="AB714" s="241"/>
      <c r="AC714" s="240"/>
      <c r="AD714" s="240"/>
      <c r="AE714" s="240"/>
      <c r="AF714" s="240"/>
      <c r="AG714" s="241"/>
      <c r="AH714" s="241"/>
      <c r="AI714" s="241"/>
      <c r="AJ714" s="241"/>
      <c r="AK714" s="87">
        <v>2.52</v>
      </c>
      <c r="AL714" s="87"/>
      <c r="AM714" s="242"/>
      <c r="AN714" s="242">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43" t="s">
        <v>171</v>
      </c>
      <c r="AY714" s="102">
        <v>4060</v>
      </c>
      <c r="AZ714" s="103">
        <v>2240</v>
      </c>
      <c r="BA714" s="103">
        <v>1540</v>
      </c>
      <c r="BB714" s="103">
        <v>980</v>
      </c>
      <c r="BC714" s="240">
        <v>3480</v>
      </c>
      <c r="BD714" s="240">
        <v>1920</v>
      </c>
      <c r="BE714" s="240">
        <v>1320</v>
      </c>
      <c r="BF714" s="240">
        <v>840</v>
      </c>
      <c r="BG714" s="104">
        <f t="shared" si="422"/>
        <v>586.25</v>
      </c>
      <c r="BJ714" s="238" t="e">
        <f>M714*#REF!</f>
        <v>#REF!</v>
      </c>
      <c r="BK714" s="238" t="e">
        <f>N714*#REF!</f>
        <v>#REF!</v>
      </c>
      <c r="BL714" s="238" t="e">
        <f>O714*#REF!</f>
        <v>#REF!</v>
      </c>
      <c r="BM714" s="238" t="e">
        <f>P714*#REF!</f>
        <v>#REF!</v>
      </c>
    </row>
    <row r="715" spans="1:65" s="7" customFormat="1" ht="54" customHeight="1">
      <c r="A715" s="84" t="str">
        <f t="shared" si="410"/>
        <v>TB46DT+1</v>
      </c>
      <c r="B715" s="84" t="str">
        <f t="shared" si="411"/>
        <v>TB46DT+2</v>
      </c>
      <c r="C715" s="84" t="str">
        <f t="shared" si="412"/>
        <v>TB46DT+3</v>
      </c>
      <c r="D715" s="84" t="str">
        <f t="shared" si="413"/>
        <v>TB46DT+4</v>
      </c>
      <c r="E715" s="18" t="s">
        <v>171</v>
      </c>
      <c r="F715" s="86">
        <v>46</v>
      </c>
      <c r="G715" s="86"/>
      <c r="H715" s="94" t="s">
        <v>5859</v>
      </c>
      <c r="I715" s="85" t="s">
        <v>5860</v>
      </c>
      <c r="J715" s="85" t="s">
        <v>213</v>
      </c>
      <c r="K715" s="85" t="str">
        <f t="shared" si="388"/>
        <v>TB46DT</v>
      </c>
      <c r="L715" s="85" t="s">
        <v>5861</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40"/>
      <c r="V715" s="240"/>
      <c r="W715" s="240"/>
      <c r="X715" s="240"/>
      <c r="Y715" s="241"/>
      <c r="Z715" s="241"/>
      <c r="AA715" s="241"/>
      <c r="AB715" s="241"/>
      <c r="AC715" s="240"/>
      <c r="AD715" s="240"/>
      <c r="AE715" s="240"/>
      <c r="AF715" s="240"/>
      <c r="AG715" s="241"/>
      <c r="AH715" s="241"/>
      <c r="AI715" s="241"/>
      <c r="AJ715" s="241"/>
      <c r="AK715" s="87">
        <v>2.52</v>
      </c>
      <c r="AL715" s="87"/>
      <c r="AM715" s="242"/>
      <c r="AN715" s="242">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43" t="s">
        <v>171</v>
      </c>
      <c r="AY715" s="102">
        <v>3150</v>
      </c>
      <c r="AZ715" s="103">
        <v>1580</v>
      </c>
      <c r="BA715" s="103">
        <v>1260</v>
      </c>
      <c r="BB715" s="103">
        <v>980</v>
      </c>
      <c r="BC715" s="240">
        <v>2700</v>
      </c>
      <c r="BD715" s="240">
        <v>1350</v>
      </c>
      <c r="BE715" s="240">
        <v>1080</v>
      </c>
      <c r="BF715" s="240">
        <v>840</v>
      </c>
      <c r="BG715" s="104">
        <f t="shared" si="422"/>
        <v>521.25</v>
      </c>
      <c r="BJ715" s="238" t="e">
        <f>M715*#REF!</f>
        <v>#REF!</v>
      </c>
      <c r="BK715" s="238" t="e">
        <f>N715*#REF!</f>
        <v>#REF!</v>
      </c>
      <c r="BL715" s="238" t="e">
        <f>O715*#REF!</f>
        <v>#REF!</v>
      </c>
      <c r="BM715" s="238" t="e">
        <f>P715*#REF!</f>
        <v>#REF!</v>
      </c>
    </row>
    <row r="716" spans="1:65" s="7" customFormat="1" ht="35.1" customHeight="1">
      <c r="A716" s="84" t="str">
        <f t="shared" si="410"/>
        <v>TB47DT+1</v>
      </c>
      <c r="B716" s="84" t="str">
        <f t="shared" si="411"/>
        <v>TB47DT+2</v>
      </c>
      <c r="C716" s="84" t="str">
        <f t="shared" si="412"/>
        <v>TB47DT+3</v>
      </c>
      <c r="D716" s="84" t="str">
        <f t="shared" si="413"/>
        <v>TB47DT+4</v>
      </c>
      <c r="E716" s="18" t="s">
        <v>171</v>
      </c>
      <c r="F716" s="86">
        <v>47</v>
      </c>
      <c r="G716" s="86"/>
      <c r="H716" s="94" t="s">
        <v>5862</v>
      </c>
      <c r="I716" s="85" t="s">
        <v>215</v>
      </c>
      <c r="J716" s="85" t="s">
        <v>147</v>
      </c>
      <c r="K716" s="85" t="str">
        <f t="shared" ref="K716:K779" si="423">H716</f>
        <v>TB47DT</v>
      </c>
      <c r="L716" s="85" t="s">
        <v>1126</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40"/>
      <c r="V716" s="240"/>
      <c r="W716" s="240"/>
      <c r="X716" s="240"/>
      <c r="Y716" s="241"/>
      <c r="Z716" s="241"/>
      <c r="AA716" s="241"/>
      <c r="AB716" s="241"/>
      <c r="AC716" s="240"/>
      <c r="AD716" s="240"/>
      <c r="AE716" s="240"/>
      <c r="AF716" s="240"/>
      <c r="AG716" s="241"/>
      <c r="AH716" s="241"/>
      <c r="AI716" s="241"/>
      <c r="AJ716" s="241"/>
      <c r="AK716" s="87">
        <v>2.52</v>
      </c>
      <c r="AL716" s="87"/>
      <c r="AM716" s="242"/>
      <c r="AN716" s="242">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43" t="s">
        <v>171</v>
      </c>
      <c r="AY716" s="102">
        <v>4200</v>
      </c>
      <c r="AZ716" s="103">
        <v>2380</v>
      </c>
      <c r="BA716" s="103">
        <v>1680</v>
      </c>
      <c r="BB716" s="103">
        <v>980</v>
      </c>
      <c r="BC716" s="240">
        <v>3600</v>
      </c>
      <c r="BD716" s="240">
        <v>2040</v>
      </c>
      <c r="BE716" s="240">
        <v>1440</v>
      </c>
      <c r="BF716" s="240">
        <v>840</v>
      </c>
      <c r="BG716" s="104">
        <f t="shared" si="422"/>
        <v>416.5</v>
      </c>
      <c r="BJ716" s="238" t="e">
        <f>M716*#REF!</f>
        <v>#REF!</v>
      </c>
      <c r="BK716" s="238" t="e">
        <f>N716*#REF!</f>
        <v>#REF!</v>
      </c>
      <c r="BL716" s="238" t="e">
        <f>O716*#REF!</f>
        <v>#REF!</v>
      </c>
      <c r="BM716" s="238" t="e">
        <f>P716*#REF!</f>
        <v>#REF!</v>
      </c>
    </row>
    <row r="717" spans="1:65" s="7" customFormat="1" ht="63">
      <c r="A717" s="84" t="str">
        <f t="shared" si="410"/>
        <v>TB48DT+1</v>
      </c>
      <c r="B717" s="84" t="str">
        <f t="shared" si="411"/>
        <v>TB48DT+2</v>
      </c>
      <c r="C717" s="84" t="str">
        <f t="shared" si="412"/>
        <v>TB48DT+3</v>
      </c>
      <c r="D717" s="84" t="str">
        <f t="shared" si="413"/>
        <v>TB48DT+4</v>
      </c>
      <c r="E717" s="18" t="s">
        <v>171</v>
      </c>
      <c r="F717" s="86">
        <v>48</v>
      </c>
      <c r="G717" s="86"/>
      <c r="H717" s="94" t="s">
        <v>5863</v>
      </c>
      <c r="I717" s="85" t="s">
        <v>5864</v>
      </c>
      <c r="J717" s="85" t="s">
        <v>147</v>
      </c>
      <c r="K717" s="85" t="str">
        <f t="shared" si="423"/>
        <v>TB48DT</v>
      </c>
      <c r="L717" s="85" t="s">
        <v>5865</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40"/>
      <c r="V717" s="240"/>
      <c r="W717" s="240"/>
      <c r="X717" s="240"/>
      <c r="Y717" s="241"/>
      <c r="Z717" s="241"/>
      <c r="AA717" s="241"/>
      <c r="AB717" s="241"/>
      <c r="AC717" s="240"/>
      <c r="AD717" s="240"/>
      <c r="AE717" s="240"/>
      <c r="AF717" s="240"/>
      <c r="AG717" s="241"/>
      <c r="AH717" s="241"/>
      <c r="AI717" s="241"/>
      <c r="AJ717" s="241"/>
      <c r="AK717" s="87">
        <v>2.52</v>
      </c>
      <c r="AL717" s="87"/>
      <c r="AM717" s="242"/>
      <c r="AN717" s="242">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43" t="s">
        <v>171</v>
      </c>
      <c r="AY717" s="102">
        <v>4200</v>
      </c>
      <c r="AZ717" s="103">
        <v>2100</v>
      </c>
      <c r="BA717" s="103">
        <v>1540</v>
      </c>
      <c r="BB717" s="103">
        <v>980</v>
      </c>
      <c r="BC717" s="240">
        <v>3600</v>
      </c>
      <c r="BD717" s="240">
        <v>1800</v>
      </c>
      <c r="BE717" s="240">
        <v>1320</v>
      </c>
      <c r="BF717" s="240">
        <v>840</v>
      </c>
      <c r="BG717" s="104">
        <f t="shared" si="422"/>
        <v>1021.25</v>
      </c>
      <c r="BJ717" s="238" t="e">
        <f>M717*#REF!</f>
        <v>#REF!</v>
      </c>
      <c r="BK717" s="238" t="e">
        <f>N717*#REF!</f>
        <v>#REF!</v>
      </c>
      <c r="BL717" s="238" t="e">
        <f>O717*#REF!</f>
        <v>#REF!</v>
      </c>
      <c r="BM717" s="238"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171</v>
      </c>
      <c r="F718" s="86">
        <v>49</v>
      </c>
      <c r="G718" s="86"/>
      <c r="H718" s="94" t="s">
        <v>5866</v>
      </c>
      <c r="I718" s="85" t="s">
        <v>5848</v>
      </c>
      <c r="J718" s="85" t="s">
        <v>147</v>
      </c>
      <c r="K718" s="85"/>
      <c r="L718" s="85" t="s">
        <v>5258</v>
      </c>
      <c r="M718" s="97"/>
      <c r="N718" s="97"/>
      <c r="O718" s="97"/>
      <c r="P718" s="97"/>
      <c r="Q718" s="96"/>
      <c r="R718" s="96"/>
      <c r="S718" s="96"/>
      <c r="T718" s="96"/>
      <c r="U718" s="240"/>
      <c r="V718" s="240"/>
      <c r="W718" s="240"/>
      <c r="X718" s="240"/>
      <c r="Y718" s="241"/>
      <c r="Z718" s="241"/>
      <c r="AA718" s="241"/>
      <c r="AB718" s="241"/>
      <c r="AC718" s="240"/>
      <c r="AD718" s="240"/>
      <c r="AE718" s="240"/>
      <c r="AF718" s="240"/>
      <c r="AG718" s="241"/>
      <c r="AH718" s="241"/>
      <c r="AI718" s="241"/>
      <c r="AJ718" s="241"/>
      <c r="AK718" s="87"/>
      <c r="AL718" s="87"/>
      <c r="AM718" s="242"/>
      <c r="AN718" s="242"/>
      <c r="AO718" s="99"/>
      <c r="AP718" s="99"/>
      <c r="AQ718" s="99"/>
      <c r="AR718" s="99"/>
      <c r="AS718" s="99"/>
      <c r="AT718" s="99"/>
      <c r="AU718" s="99"/>
      <c r="AV718" s="99"/>
      <c r="AW718" s="60"/>
      <c r="AX718" s="243" t="s">
        <v>171</v>
      </c>
      <c r="AY718" s="102">
        <v>3010</v>
      </c>
      <c r="AZ718" s="103">
        <v>1470</v>
      </c>
      <c r="BA718" s="103">
        <v>1120</v>
      </c>
      <c r="BB718" s="103">
        <v>910</v>
      </c>
      <c r="BC718" s="240">
        <v>2580</v>
      </c>
      <c r="BD718" s="240">
        <v>1260</v>
      </c>
      <c r="BE718" s="240">
        <v>960</v>
      </c>
      <c r="BF718" s="240">
        <v>780</v>
      </c>
      <c r="BJ718" s="238" t="e">
        <f>M718*#REF!</f>
        <v>#REF!</v>
      </c>
      <c r="BK718" s="238" t="e">
        <f>N718*#REF!</f>
        <v>#REF!</v>
      </c>
      <c r="BL718" s="238" t="e">
        <f>O718*#REF!</f>
        <v>#REF!</v>
      </c>
      <c r="BM718" s="238" t="e">
        <f>P718*#REF!</f>
        <v>#REF!</v>
      </c>
    </row>
    <row r="719" spans="1:65" ht="35.1" customHeight="1">
      <c r="A719" s="84" t="str">
        <f t="shared" si="410"/>
        <v>TB49DT_D1+1</v>
      </c>
      <c r="B719" s="84" t="str">
        <f t="shared" si="411"/>
        <v>TB49DT_D1+2</v>
      </c>
      <c r="C719" s="84" t="str">
        <f t="shared" si="412"/>
        <v>TB49DT_D1+3</v>
      </c>
      <c r="D719" s="84" t="str">
        <f t="shared" si="413"/>
        <v>TB49DT_D1+4</v>
      </c>
      <c r="E719" s="18" t="s">
        <v>171</v>
      </c>
      <c r="F719" s="86"/>
      <c r="G719" s="86"/>
      <c r="H719" s="94" t="s">
        <v>5867</v>
      </c>
      <c r="I719" s="85" t="s">
        <v>5868</v>
      </c>
      <c r="J719" s="85" t="s">
        <v>147</v>
      </c>
      <c r="K719" s="85" t="str">
        <f t="shared" si="423"/>
        <v>TB49DT_D1</v>
      </c>
      <c r="L719" s="85" t="s">
        <v>5748</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40"/>
      <c r="V719" s="240" t="e">
        <f>VLOOKUP(B719,#REF!,32,0)</f>
        <v>#REF!</v>
      </c>
      <c r="W719" s="240"/>
      <c r="X719" s="240"/>
      <c r="Y719" s="241"/>
      <c r="Z719" s="241" t="e">
        <f>V719/N719</f>
        <v>#REF!</v>
      </c>
      <c r="AA719" s="241"/>
      <c r="AB719" s="241"/>
      <c r="AC719" s="240" t="e">
        <f>VLOOKUP(H719,#REF!,5,0)</f>
        <v>#REF!</v>
      </c>
      <c r="AD719" s="240"/>
      <c r="AE719" s="240"/>
      <c r="AF719" s="240"/>
      <c r="AG719" s="241" t="e">
        <f>AC719/M719</f>
        <v>#REF!</v>
      </c>
      <c r="AH719" s="241"/>
      <c r="AI719" s="241"/>
      <c r="AJ719" s="241"/>
      <c r="AK719" s="87">
        <v>2.52</v>
      </c>
      <c r="AL719" s="87"/>
      <c r="AM719" s="242" t="e">
        <f>AVERAGE(AG719:AJ719)</f>
        <v>#REF!</v>
      </c>
      <c r="AN719" s="242">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47" t="s">
        <v>171</v>
      </c>
      <c r="AY719" s="102">
        <v>5600</v>
      </c>
      <c r="AZ719" s="103">
        <v>2520</v>
      </c>
      <c r="BA719" s="103">
        <v>1680</v>
      </c>
      <c r="BB719" s="103">
        <v>980</v>
      </c>
      <c r="BC719" s="240">
        <v>4800</v>
      </c>
      <c r="BD719" s="240">
        <v>2160</v>
      </c>
      <c r="BE719" s="240">
        <v>1440</v>
      </c>
      <c r="BF719" s="240">
        <v>840</v>
      </c>
      <c r="BG719" s="104">
        <f t="shared" ref="BG719:BG729" si="430">AV719-AW719</f>
        <v>325</v>
      </c>
      <c r="BJ719" s="238" t="e">
        <f>M719*#REF!</f>
        <v>#REF!</v>
      </c>
      <c r="BK719" s="238" t="e">
        <f>N719*#REF!</f>
        <v>#REF!</v>
      </c>
      <c r="BL719" s="238" t="e">
        <f>O719*#REF!</f>
        <v>#REF!</v>
      </c>
      <c r="BM719" s="238"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171</v>
      </c>
      <c r="F720" s="86"/>
      <c r="G720" s="86"/>
      <c r="H720" s="94" t="s">
        <v>5869</v>
      </c>
      <c r="I720" s="85" t="s">
        <v>5870</v>
      </c>
      <c r="J720" s="85" t="s">
        <v>5748</v>
      </c>
      <c r="K720" s="85" t="str">
        <f t="shared" si="423"/>
        <v>TB49DT_D2</v>
      </c>
      <c r="L720" s="85" t="s">
        <v>5258</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40"/>
      <c r="V720" s="240"/>
      <c r="W720" s="240"/>
      <c r="X720" s="240"/>
      <c r="Y720" s="241"/>
      <c r="Z720" s="241"/>
      <c r="AA720" s="241"/>
      <c r="AB720" s="241"/>
      <c r="AC720" s="240"/>
      <c r="AD720" s="240"/>
      <c r="AE720" s="240"/>
      <c r="AF720" s="240"/>
      <c r="AG720" s="241"/>
      <c r="AH720" s="241"/>
      <c r="AI720" s="241"/>
      <c r="AJ720" s="241"/>
      <c r="AK720" s="87">
        <v>2.52</v>
      </c>
      <c r="AL720" s="87"/>
      <c r="AM720" s="242"/>
      <c r="AN720" s="242">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43" t="s">
        <v>171</v>
      </c>
      <c r="AY720" s="102">
        <v>5250</v>
      </c>
      <c r="AZ720" s="103">
        <v>3150</v>
      </c>
      <c r="BA720" s="103">
        <v>2240</v>
      </c>
      <c r="BB720" s="103">
        <v>1190</v>
      </c>
      <c r="BC720" s="240">
        <v>4500</v>
      </c>
      <c r="BD720" s="240">
        <v>2700</v>
      </c>
      <c r="BE720" s="240">
        <v>1920</v>
      </c>
      <c r="BF720" s="240">
        <v>1020</v>
      </c>
      <c r="BG720" s="104">
        <f t="shared" si="430"/>
        <v>738.5</v>
      </c>
      <c r="BJ720" s="238" t="e">
        <f>M720*#REF!</f>
        <v>#REF!</v>
      </c>
      <c r="BK720" s="238" t="e">
        <f>N720*#REF!</f>
        <v>#REF!</v>
      </c>
      <c r="BL720" s="238" t="e">
        <f>O720*#REF!</f>
        <v>#REF!</v>
      </c>
      <c r="BM720" s="238"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171</v>
      </c>
      <c r="F721" s="86">
        <v>50</v>
      </c>
      <c r="G721" s="86"/>
      <c r="H721" s="94" t="s">
        <v>5871</v>
      </c>
      <c r="I721" s="85" t="s">
        <v>5872</v>
      </c>
      <c r="J721" s="85" t="s">
        <v>247</v>
      </c>
      <c r="K721" s="85" t="str">
        <f t="shared" si="423"/>
        <v>TB50DT</v>
      </c>
      <c r="L721" s="85" t="s">
        <v>285</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40"/>
      <c r="V721" s="240"/>
      <c r="W721" s="240"/>
      <c r="X721" s="240"/>
      <c r="Y721" s="241"/>
      <c r="Z721" s="241"/>
      <c r="AA721" s="241"/>
      <c r="AB721" s="241"/>
      <c r="AC721" s="240"/>
      <c r="AD721" s="240"/>
      <c r="AE721" s="240"/>
      <c r="AF721" s="240"/>
      <c r="AG721" s="241"/>
      <c r="AH721" s="241"/>
      <c r="AI721" s="241"/>
      <c r="AJ721" s="241"/>
      <c r="AK721" s="87">
        <v>2.52</v>
      </c>
      <c r="AL721" s="87"/>
      <c r="AM721" s="242"/>
      <c r="AN721" s="242">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43" t="s">
        <v>171</v>
      </c>
      <c r="AY721" s="102">
        <v>3010</v>
      </c>
      <c r="AZ721" s="103">
        <v>1470</v>
      </c>
      <c r="BA721" s="103">
        <v>1120</v>
      </c>
      <c r="BB721" s="103">
        <v>980</v>
      </c>
      <c r="BC721" s="240">
        <v>2580</v>
      </c>
      <c r="BD721" s="240">
        <v>1260</v>
      </c>
      <c r="BE721" s="240">
        <v>960</v>
      </c>
      <c r="BF721" s="240">
        <v>840</v>
      </c>
      <c r="BG721" s="104">
        <f t="shared" si="430"/>
        <v>1021.25</v>
      </c>
      <c r="BJ721" s="238" t="e">
        <f>M721*#REF!</f>
        <v>#REF!</v>
      </c>
      <c r="BK721" s="238" t="e">
        <f>N721*#REF!</f>
        <v>#REF!</v>
      </c>
      <c r="BL721" s="238" t="e">
        <f>O721*#REF!</f>
        <v>#REF!</v>
      </c>
      <c r="BM721" s="238"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171</v>
      </c>
      <c r="F722" s="86">
        <v>51</v>
      </c>
      <c r="G722" s="86"/>
      <c r="H722" s="94" t="s">
        <v>5873</v>
      </c>
      <c r="I722" s="85" t="s">
        <v>302</v>
      </c>
      <c r="J722" s="85" t="s">
        <v>5748</v>
      </c>
      <c r="K722" s="85" t="str">
        <f t="shared" si="423"/>
        <v>TB51DT</v>
      </c>
      <c r="L722" s="85" t="s">
        <v>5874</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40"/>
      <c r="V722" s="240"/>
      <c r="W722" s="240"/>
      <c r="X722" s="240"/>
      <c r="Y722" s="241"/>
      <c r="Z722" s="241"/>
      <c r="AA722" s="241"/>
      <c r="AB722" s="241"/>
      <c r="AC722" s="240"/>
      <c r="AD722" s="240"/>
      <c r="AE722" s="240"/>
      <c r="AF722" s="240"/>
      <c r="AG722" s="241"/>
      <c r="AH722" s="241"/>
      <c r="AI722" s="241"/>
      <c r="AJ722" s="241"/>
      <c r="AK722" s="87">
        <v>2.52</v>
      </c>
      <c r="AL722" s="87"/>
      <c r="AM722" s="242"/>
      <c r="AN722" s="242">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43" t="s">
        <v>171</v>
      </c>
      <c r="AY722" s="102">
        <v>3500</v>
      </c>
      <c r="AZ722" s="103">
        <v>2100</v>
      </c>
      <c r="BA722" s="103">
        <v>1540</v>
      </c>
      <c r="BB722" s="103">
        <v>980</v>
      </c>
      <c r="BC722" s="240">
        <v>3000</v>
      </c>
      <c r="BD722" s="240">
        <v>1800</v>
      </c>
      <c r="BE722" s="240">
        <v>1320</v>
      </c>
      <c r="BF722" s="240">
        <v>840</v>
      </c>
      <c r="BG722" s="104">
        <f t="shared" si="430"/>
        <v>695</v>
      </c>
      <c r="BJ722" s="238" t="e">
        <f>M722*#REF!</f>
        <v>#REF!</v>
      </c>
      <c r="BK722" s="238" t="e">
        <f>N722*#REF!</f>
        <v>#REF!</v>
      </c>
      <c r="BL722" s="238" t="e">
        <f>O722*#REF!</f>
        <v>#REF!</v>
      </c>
      <c r="BM722" s="238"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171</v>
      </c>
      <c r="F723" s="86">
        <v>52</v>
      </c>
      <c r="G723" s="86"/>
      <c r="H723" s="94" t="s">
        <v>5875</v>
      </c>
      <c r="I723" s="85" t="s">
        <v>5876</v>
      </c>
      <c r="J723" s="85" t="s">
        <v>5696</v>
      </c>
      <c r="K723" s="85" t="str">
        <f t="shared" si="423"/>
        <v>TB52DT</v>
      </c>
      <c r="L723" s="85" t="s">
        <v>5877</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40"/>
      <c r="V723" s="240"/>
      <c r="W723" s="240"/>
      <c r="X723" s="240"/>
      <c r="Y723" s="241"/>
      <c r="Z723" s="241"/>
      <c r="AA723" s="241"/>
      <c r="AB723" s="241"/>
      <c r="AC723" s="240"/>
      <c r="AD723" s="240"/>
      <c r="AE723" s="240"/>
      <c r="AF723" s="240"/>
      <c r="AG723" s="241"/>
      <c r="AH723" s="241"/>
      <c r="AI723" s="241"/>
      <c r="AJ723" s="241"/>
      <c r="AK723" s="87">
        <v>2.52</v>
      </c>
      <c r="AL723" s="87"/>
      <c r="AM723" s="242"/>
      <c r="AN723" s="242">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43" t="s">
        <v>171</v>
      </c>
      <c r="AY723" s="102">
        <v>3500</v>
      </c>
      <c r="AZ723" s="103">
        <v>2100</v>
      </c>
      <c r="BA723" s="103">
        <v>1540</v>
      </c>
      <c r="BB723" s="103">
        <v>980</v>
      </c>
      <c r="BC723" s="207">
        <v>3000</v>
      </c>
      <c r="BD723" s="207">
        <v>1800</v>
      </c>
      <c r="BE723" s="207">
        <v>1320</v>
      </c>
      <c r="BF723" s="207">
        <v>840</v>
      </c>
      <c r="BG723" s="104">
        <f t="shared" si="430"/>
        <v>695</v>
      </c>
      <c r="BJ723" s="238" t="e">
        <f>M723*#REF!</f>
        <v>#REF!</v>
      </c>
      <c r="BK723" s="238" t="e">
        <f>N723*#REF!</f>
        <v>#REF!</v>
      </c>
      <c r="BL723" s="238" t="e">
        <f>O723*#REF!</f>
        <v>#REF!</v>
      </c>
      <c r="BM723" s="238"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171</v>
      </c>
      <c r="F724" s="86">
        <v>53</v>
      </c>
      <c r="G724" s="86"/>
      <c r="H724" s="94" t="s">
        <v>5878</v>
      </c>
      <c r="I724" s="85" t="s">
        <v>5879</v>
      </c>
      <c r="J724" s="85" t="s">
        <v>95</v>
      </c>
      <c r="K724" s="85" t="str">
        <f t="shared" si="423"/>
        <v>TB53DT</v>
      </c>
      <c r="L724" s="85" t="s">
        <v>302</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40"/>
      <c r="V724" s="240"/>
      <c r="W724" s="240"/>
      <c r="X724" s="240"/>
      <c r="Y724" s="241"/>
      <c r="Z724" s="241"/>
      <c r="AA724" s="241"/>
      <c r="AB724" s="241"/>
      <c r="AC724" s="240"/>
      <c r="AD724" s="240"/>
      <c r="AE724" s="240"/>
      <c r="AF724" s="240"/>
      <c r="AG724" s="241"/>
      <c r="AH724" s="241"/>
      <c r="AI724" s="241"/>
      <c r="AJ724" s="241"/>
      <c r="AK724" s="87">
        <v>2.52</v>
      </c>
      <c r="AL724" s="87"/>
      <c r="AM724" s="242"/>
      <c r="AN724" s="242">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43" t="s">
        <v>171</v>
      </c>
      <c r="AY724" s="102">
        <v>3500</v>
      </c>
      <c r="AZ724" s="103"/>
      <c r="BA724" s="103"/>
      <c r="BB724" s="103"/>
      <c r="BC724" s="240">
        <v>3000</v>
      </c>
      <c r="BD724" s="240"/>
      <c r="BE724" s="240"/>
      <c r="BF724" s="240"/>
      <c r="BG724" s="104">
        <f t="shared" si="430"/>
        <v>964.75</v>
      </c>
      <c r="BJ724" s="238" t="e">
        <f>M724*#REF!</f>
        <v>#REF!</v>
      </c>
      <c r="BK724" s="238" t="e">
        <f>N724*#REF!</f>
        <v>#REF!</v>
      </c>
      <c r="BL724" s="238" t="e">
        <f>O724*#REF!</f>
        <v>#REF!</v>
      </c>
      <c r="BM724" s="238"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171</v>
      </c>
      <c r="F725" s="86">
        <v>54</v>
      </c>
      <c r="G725" s="86"/>
      <c r="H725" s="94" t="s">
        <v>5880</v>
      </c>
      <c r="I725" s="85" t="s">
        <v>5881</v>
      </c>
      <c r="J725" s="85" t="s">
        <v>147</v>
      </c>
      <c r="K725" s="85" t="str">
        <f t="shared" si="423"/>
        <v>TB54DT</v>
      </c>
      <c r="L725" s="85" t="s">
        <v>5882</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40"/>
      <c r="V725" s="240"/>
      <c r="W725" s="240"/>
      <c r="X725" s="240"/>
      <c r="Y725" s="241"/>
      <c r="Z725" s="241"/>
      <c r="AA725" s="241"/>
      <c r="AB725" s="241"/>
      <c r="AC725" s="240"/>
      <c r="AD725" s="240"/>
      <c r="AE725" s="240"/>
      <c r="AF725" s="240"/>
      <c r="AG725" s="241"/>
      <c r="AH725" s="241"/>
      <c r="AI725" s="241"/>
      <c r="AJ725" s="241"/>
      <c r="AK725" s="87">
        <v>2.125</v>
      </c>
      <c r="AL725" s="87"/>
      <c r="AM725" s="242"/>
      <c r="AN725" s="242">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43" t="s">
        <v>171</v>
      </c>
      <c r="AY725" s="102">
        <v>3500</v>
      </c>
      <c r="AZ725" s="103"/>
      <c r="BA725" s="103"/>
      <c r="BB725" s="103"/>
      <c r="BC725" s="240">
        <v>3000</v>
      </c>
      <c r="BD725" s="240"/>
      <c r="BE725" s="240"/>
      <c r="BF725" s="240"/>
      <c r="BG725" s="104">
        <f t="shared" si="430"/>
        <v>295.62818018714188</v>
      </c>
      <c r="BJ725" s="238" t="e">
        <f>M725*#REF!</f>
        <v>#REF!</v>
      </c>
      <c r="BK725" s="238" t="e">
        <f>N725*#REF!</f>
        <v>#REF!</v>
      </c>
      <c r="BL725" s="238" t="e">
        <f>O725*#REF!</f>
        <v>#REF!</v>
      </c>
      <c r="BM725" s="238"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171</v>
      </c>
      <c r="F726" s="86">
        <v>55</v>
      </c>
      <c r="G726" s="86"/>
      <c r="H726" s="94" t="s">
        <v>5883</v>
      </c>
      <c r="I726" s="85" t="s">
        <v>5884</v>
      </c>
      <c r="J726" s="85" t="s">
        <v>285</v>
      </c>
      <c r="K726" s="85" t="str">
        <f t="shared" si="423"/>
        <v>TB55DT</v>
      </c>
      <c r="L726" s="85" t="s">
        <v>5848</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40"/>
      <c r="V726" s="240"/>
      <c r="W726" s="240"/>
      <c r="X726" s="240"/>
      <c r="Y726" s="241"/>
      <c r="Z726" s="241"/>
      <c r="AA726" s="241"/>
      <c r="AB726" s="241"/>
      <c r="AC726" s="240"/>
      <c r="AD726" s="240"/>
      <c r="AE726" s="240"/>
      <c r="AF726" s="240"/>
      <c r="AG726" s="241"/>
      <c r="AH726" s="241"/>
      <c r="AI726" s="241"/>
      <c r="AJ726" s="241"/>
      <c r="AK726" s="87">
        <v>2.52</v>
      </c>
      <c r="AL726" s="87"/>
      <c r="AM726" s="242"/>
      <c r="AN726" s="242">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43" t="s">
        <v>171</v>
      </c>
      <c r="AY726" s="102">
        <v>3850</v>
      </c>
      <c r="AZ726" s="103"/>
      <c r="BA726" s="103"/>
      <c r="BB726" s="103"/>
      <c r="BC726" s="240">
        <v>3300</v>
      </c>
      <c r="BD726" s="240"/>
      <c r="BE726" s="240"/>
      <c r="BF726" s="240"/>
      <c r="BG726" s="104">
        <f t="shared" si="430"/>
        <v>868.75</v>
      </c>
      <c r="BJ726" s="238" t="e">
        <f>M726*#REF!</f>
        <v>#REF!</v>
      </c>
      <c r="BK726" s="238" t="e">
        <f>N726*#REF!</f>
        <v>#REF!</v>
      </c>
      <c r="BL726" s="238" t="e">
        <f>O726*#REF!</f>
        <v>#REF!</v>
      </c>
      <c r="BM726" s="238" t="e">
        <f>P726*#REF!</f>
        <v>#REF!</v>
      </c>
    </row>
    <row r="727" spans="1:65" s="18" customFormat="1" ht="60" customHeight="1">
      <c r="A727" s="84" t="str">
        <f t="shared" si="410"/>
        <v>TB56DT+1</v>
      </c>
      <c r="B727" s="84" t="str">
        <f t="shared" si="411"/>
        <v>TB56DT+2</v>
      </c>
      <c r="C727" s="84" t="str">
        <f t="shared" si="412"/>
        <v>TB56DT+3</v>
      </c>
      <c r="D727" s="84" t="str">
        <f t="shared" si="413"/>
        <v>TB56DT+4</v>
      </c>
      <c r="E727" s="18" t="s">
        <v>171</v>
      </c>
      <c r="F727" s="86">
        <v>56</v>
      </c>
      <c r="G727" s="86"/>
      <c r="H727" s="94" t="s">
        <v>5885</v>
      </c>
      <c r="I727" s="85" t="s">
        <v>5886</v>
      </c>
      <c r="J727" s="85" t="s">
        <v>5794</v>
      </c>
      <c r="K727" s="85" t="str">
        <f t="shared" si="423"/>
        <v>TB56DT</v>
      </c>
      <c r="L727" s="85" t="s">
        <v>5887</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40"/>
      <c r="V727" s="240"/>
      <c r="W727" s="240"/>
      <c r="X727" s="240"/>
      <c r="Y727" s="241"/>
      <c r="Z727" s="241"/>
      <c r="AA727" s="241"/>
      <c r="AB727" s="241"/>
      <c r="AC727" s="240"/>
      <c r="AD727" s="240"/>
      <c r="AE727" s="240"/>
      <c r="AF727" s="240"/>
      <c r="AG727" s="241"/>
      <c r="AH727" s="241"/>
      <c r="AI727" s="241"/>
      <c r="AJ727" s="241"/>
      <c r="AK727" s="87">
        <v>2.52</v>
      </c>
      <c r="AL727" s="87"/>
      <c r="AM727" s="242"/>
      <c r="AN727" s="242">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43" t="s">
        <v>171</v>
      </c>
      <c r="AY727" s="102">
        <v>5250</v>
      </c>
      <c r="AZ727" s="103"/>
      <c r="BA727" s="103"/>
      <c r="BB727" s="103"/>
      <c r="BC727" s="240">
        <v>4500</v>
      </c>
      <c r="BD727" s="240"/>
      <c r="BE727" s="240"/>
      <c r="BF727" s="240"/>
      <c r="BG727" s="104">
        <f t="shared" si="430"/>
        <v>1064.75</v>
      </c>
      <c r="BJ727" s="238" t="e">
        <f>M727*#REF!</f>
        <v>#REF!</v>
      </c>
      <c r="BK727" s="238" t="e">
        <f>N727*#REF!</f>
        <v>#REF!</v>
      </c>
      <c r="BL727" s="238" t="e">
        <f>O727*#REF!</f>
        <v>#REF!</v>
      </c>
      <c r="BM727" s="238"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171</v>
      </c>
      <c r="F728" s="86">
        <v>57</v>
      </c>
      <c r="G728" s="86"/>
      <c r="H728" s="94" t="s">
        <v>5888</v>
      </c>
      <c r="I728" s="85" t="s">
        <v>5889</v>
      </c>
      <c r="J728" s="85" t="s">
        <v>5696</v>
      </c>
      <c r="K728" s="85" t="str">
        <f t="shared" si="423"/>
        <v>TB57DT</v>
      </c>
      <c r="L728" s="85" t="s">
        <v>5890</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40"/>
      <c r="V728" s="240"/>
      <c r="W728" s="240"/>
      <c r="X728" s="240"/>
      <c r="Y728" s="241"/>
      <c r="Z728" s="241"/>
      <c r="AA728" s="241"/>
      <c r="AB728" s="241"/>
      <c r="AC728" s="240"/>
      <c r="AD728" s="240"/>
      <c r="AE728" s="240"/>
      <c r="AF728" s="240"/>
      <c r="AG728" s="241"/>
      <c r="AH728" s="241"/>
      <c r="AI728" s="241"/>
      <c r="AJ728" s="241"/>
      <c r="AK728" s="87">
        <v>2.52</v>
      </c>
      <c r="AL728" s="87"/>
      <c r="AM728" s="242"/>
      <c r="AN728" s="242">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43" t="s">
        <v>171</v>
      </c>
      <c r="AY728" s="102">
        <v>4550</v>
      </c>
      <c r="AZ728" s="103"/>
      <c r="BA728" s="103"/>
      <c r="BB728" s="103"/>
      <c r="BC728" s="240">
        <v>3900</v>
      </c>
      <c r="BD728" s="240"/>
      <c r="BE728" s="240"/>
      <c r="BF728" s="240"/>
      <c r="BG728" s="104">
        <f t="shared" si="430"/>
        <v>912.5</v>
      </c>
      <c r="BJ728" s="238" t="e">
        <f>M728*#REF!</f>
        <v>#REF!</v>
      </c>
      <c r="BK728" s="238" t="e">
        <f>N728*#REF!</f>
        <v>#REF!</v>
      </c>
      <c r="BL728" s="238" t="e">
        <f>O728*#REF!</f>
        <v>#REF!</v>
      </c>
      <c r="BM728" s="238"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171</v>
      </c>
      <c r="F729" s="86">
        <v>58</v>
      </c>
      <c r="G729" s="86"/>
      <c r="H729" s="94" t="s">
        <v>5891</v>
      </c>
      <c r="I729" s="85" t="s">
        <v>5892</v>
      </c>
      <c r="J729" s="85" t="s">
        <v>5696</v>
      </c>
      <c r="K729" s="85" t="str">
        <f t="shared" si="423"/>
        <v>TB58DT</v>
      </c>
      <c r="L729" s="88" t="s">
        <v>4663</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40" t="e">
        <f>VLOOKUP(A729,#REF!,32,0)</f>
        <v>#REF!</v>
      </c>
      <c r="V729" s="240"/>
      <c r="W729" s="240"/>
      <c r="X729" s="240"/>
      <c r="Y729" s="241" t="e">
        <f>U729/M729</f>
        <v>#REF!</v>
      </c>
      <c r="Z729" s="241"/>
      <c r="AA729" s="241"/>
      <c r="AB729" s="241"/>
      <c r="AC729" s="240"/>
      <c r="AD729" s="240"/>
      <c r="AE729" s="240"/>
      <c r="AF729" s="240"/>
      <c r="AG729" s="241"/>
      <c r="AH729" s="241"/>
      <c r="AI729" s="241"/>
      <c r="AJ729" s="241"/>
      <c r="AK729" s="87">
        <v>2.52</v>
      </c>
      <c r="AL729" s="87"/>
      <c r="AM729" s="242"/>
      <c r="AN729" s="242">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43" t="s">
        <v>171</v>
      </c>
      <c r="AY729" s="102">
        <v>4200</v>
      </c>
      <c r="AZ729" s="103">
        <v>2380</v>
      </c>
      <c r="BA729" s="103">
        <v>1610</v>
      </c>
      <c r="BB729" s="103">
        <v>1020</v>
      </c>
      <c r="BC729" s="240">
        <v>3600</v>
      </c>
      <c r="BD729" s="240">
        <v>2040</v>
      </c>
      <c r="BE729" s="240">
        <v>1380</v>
      </c>
      <c r="BF729" s="240">
        <v>870</v>
      </c>
      <c r="BG729" s="104">
        <f t="shared" si="430"/>
        <v>912.5</v>
      </c>
      <c r="BJ729" s="238" t="e">
        <f>M729*#REF!</f>
        <v>#REF!</v>
      </c>
      <c r="BK729" s="238" t="e">
        <f>N729*#REF!</f>
        <v>#REF!</v>
      </c>
      <c r="BL729" s="238" t="e">
        <f>O729*#REF!</f>
        <v>#REF!</v>
      </c>
      <c r="BM729" s="238"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171</v>
      </c>
      <c r="F730" s="86">
        <v>59</v>
      </c>
      <c r="G730" s="86"/>
      <c r="H730" s="94" t="s">
        <v>5893</v>
      </c>
      <c r="I730" s="85" t="s">
        <v>5894</v>
      </c>
      <c r="J730" s="85" t="s">
        <v>4663</v>
      </c>
      <c r="K730" s="85" t="str">
        <f t="shared" si="423"/>
        <v>TB59DT</v>
      </c>
      <c r="L730" s="85" t="s">
        <v>5895</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40"/>
      <c r="V730" s="240"/>
      <c r="W730" s="240"/>
      <c r="X730" s="240"/>
      <c r="Y730" s="241"/>
      <c r="Z730" s="241"/>
      <c r="AA730" s="241"/>
      <c r="AB730" s="241"/>
      <c r="AC730" s="240"/>
      <c r="AD730" s="240"/>
      <c r="AE730" s="240"/>
      <c r="AF730" s="240"/>
      <c r="AG730" s="241"/>
      <c r="AH730" s="241"/>
      <c r="AI730" s="241"/>
      <c r="AJ730" s="241"/>
      <c r="AK730" s="87">
        <v>2.52</v>
      </c>
      <c r="AL730" s="87"/>
      <c r="AM730" s="242"/>
      <c r="AN730" s="242">
        <v>1.45</v>
      </c>
      <c r="AO730" s="99">
        <f t="shared" si="424"/>
        <v>7250</v>
      </c>
      <c r="AP730" s="99">
        <f t="shared" si="425"/>
        <v>0</v>
      </c>
      <c r="AQ730" s="99">
        <f t="shared" si="426"/>
        <v>0</v>
      </c>
      <c r="AR730" s="99">
        <f t="shared" si="427"/>
        <v>0</v>
      </c>
      <c r="AS730" s="100">
        <f t="shared" si="428"/>
        <v>7300</v>
      </c>
      <c r="AT730" s="100"/>
      <c r="AU730" s="100"/>
      <c r="AV730" s="100"/>
      <c r="AW730" s="60"/>
      <c r="AX730" s="243" t="s">
        <v>171</v>
      </c>
      <c r="AY730" s="102">
        <v>3010</v>
      </c>
      <c r="AZ730" s="103">
        <v>1470</v>
      </c>
      <c r="BA730" s="103">
        <v>1120</v>
      </c>
      <c r="BB730" s="103">
        <v>979.99999999999989</v>
      </c>
      <c r="BC730" s="240">
        <v>2580</v>
      </c>
      <c r="BD730" s="240">
        <v>1260</v>
      </c>
      <c r="BE730" s="240">
        <v>960</v>
      </c>
      <c r="BF730" s="240">
        <v>840</v>
      </c>
      <c r="BJ730" s="238" t="e">
        <f>M730*#REF!</f>
        <v>#REF!</v>
      </c>
      <c r="BK730" s="238" t="e">
        <f>N730*#REF!</f>
        <v>#REF!</v>
      </c>
      <c r="BL730" s="238" t="e">
        <f>O730*#REF!</f>
        <v>#REF!</v>
      </c>
      <c r="BM730" s="238"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171</v>
      </c>
      <c r="F731" s="86">
        <v>60</v>
      </c>
      <c r="G731" s="86"/>
      <c r="H731" s="94" t="s">
        <v>5896</v>
      </c>
      <c r="I731" s="85" t="s">
        <v>5897</v>
      </c>
      <c r="J731" s="85" t="s">
        <v>297</v>
      </c>
      <c r="K731" s="85" t="str">
        <f t="shared" si="423"/>
        <v>TB60DT</v>
      </c>
      <c r="L731" s="85" t="s">
        <v>4347</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40"/>
      <c r="V731" s="240"/>
      <c r="W731" s="240"/>
      <c r="X731" s="240"/>
      <c r="Y731" s="241"/>
      <c r="Z731" s="241"/>
      <c r="AA731" s="241"/>
      <c r="AB731" s="241"/>
      <c r="AC731" s="240"/>
      <c r="AD731" s="240"/>
      <c r="AE731" s="240"/>
      <c r="AF731" s="240"/>
      <c r="AG731" s="241"/>
      <c r="AH731" s="241"/>
      <c r="AI731" s="241"/>
      <c r="AJ731" s="241"/>
      <c r="AK731" s="87">
        <v>2.52</v>
      </c>
      <c r="AL731" s="87"/>
      <c r="AM731" s="242"/>
      <c r="AN731" s="242">
        <v>1.45</v>
      </c>
      <c r="AO731" s="99">
        <f t="shared" si="424"/>
        <v>7250</v>
      </c>
      <c r="AP731" s="99">
        <f t="shared" si="425"/>
        <v>0</v>
      </c>
      <c r="AQ731" s="99">
        <f t="shared" si="426"/>
        <v>0</v>
      </c>
      <c r="AR731" s="99">
        <f t="shared" si="427"/>
        <v>0</v>
      </c>
      <c r="AS731" s="100">
        <f t="shared" si="428"/>
        <v>7300</v>
      </c>
      <c r="AT731" s="100"/>
      <c r="AU731" s="100"/>
      <c r="AV731" s="100"/>
      <c r="AW731" s="60"/>
      <c r="AX731" s="243" t="s">
        <v>171</v>
      </c>
      <c r="AY731" s="102">
        <v>3500</v>
      </c>
      <c r="AZ731" s="103">
        <v>2100</v>
      </c>
      <c r="BA731" s="103">
        <v>1540</v>
      </c>
      <c r="BB731" s="103">
        <v>979.99999999999989</v>
      </c>
      <c r="BC731" s="240">
        <v>3000</v>
      </c>
      <c r="BD731" s="240">
        <v>1800</v>
      </c>
      <c r="BE731" s="240">
        <v>1320</v>
      </c>
      <c r="BF731" s="240">
        <v>840</v>
      </c>
      <c r="BJ731" s="238" t="e">
        <f>M731*#REF!</f>
        <v>#REF!</v>
      </c>
      <c r="BK731" s="238" t="e">
        <f>N731*#REF!</f>
        <v>#REF!</v>
      </c>
      <c r="BL731" s="238" t="e">
        <f>O731*#REF!</f>
        <v>#REF!</v>
      </c>
      <c r="BM731" s="238" t="e">
        <f>P731*#REF!</f>
        <v>#REF!</v>
      </c>
    </row>
    <row r="732" spans="1:65" s="206" customFormat="1" ht="47.25">
      <c r="A732" s="217" t="str">
        <f t="shared" si="410"/>
        <v>TB61DT+1</v>
      </c>
      <c r="B732" s="217" t="str">
        <f t="shared" si="411"/>
        <v>TB61DT+2</v>
      </c>
      <c r="C732" s="217" t="str">
        <f t="shared" si="412"/>
        <v>TB61DT+3</v>
      </c>
      <c r="D732" s="217" t="str">
        <f t="shared" si="413"/>
        <v>TB61DT+4</v>
      </c>
      <c r="E732" s="18" t="s">
        <v>171</v>
      </c>
      <c r="F732" s="86">
        <v>61</v>
      </c>
      <c r="G732" s="86"/>
      <c r="H732" s="94" t="s">
        <v>5898</v>
      </c>
      <c r="I732" s="85" t="s">
        <v>5899</v>
      </c>
      <c r="J732" s="85" t="s">
        <v>4271</v>
      </c>
      <c r="K732" s="85" t="str">
        <f t="shared" si="423"/>
        <v>TB61DT</v>
      </c>
      <c r="L732" s="85" t="s">
        <v>5087</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53"/>
      <c r="V732" s="253"/>
      <c r="W732" s="253"/>
      <c r="X732" s="253"/>
      <c r="Y732" s="254"/>
      <c r="Z732" s="254"/>
      <c r="AA732" s="254"/>
      <c r="AB732" s="254"/>
      <c r="AC732" s="253"/>
      <c r="AD732" s="253"/>
      <c r="AE732" s="253"/>
      <c r="AF732" s="253"/>
      <c r="AG732" s="254"/>
      <c r="AH732" s="254"/>
      <c r="AI732" s="254">
        <f>MIN(AK733:AK802)</f>
        <v>2.52</v>
      </c>
      <c r="AJ732" s="254">
        <f>MAX(AK733:AK802)</f>
        <v>10.55230376553992</v>
      </c>
      <c r="AK732" s="87">
        <v>2.52</v>
      </c>
      <c r="AL732" s="87"/>
      <c r="AM732" s="255"/>
      <c r="AN732" s="242">
        <v>1.45</v>
      </c>
      <c r="AO732" s="99">
        <f t="shared" si="424"/>
        <v>7975</v>
      </c>
      <c r="AP732" s="99">
        <f t="shared" si="425"/>
        <v>0</v>
      </c>
      <c r="AQ732" s="99">
        <f t="shared" si="426"/>
        <v>0</v>
      </c>
      <c r="AR732" s="99">
        <f t="shared" si="427"/>
        <v>0</v>
      </c>
      <c r="AS732" s="100">
        <f t="shared" si="428"/>
        <v>8000</v>
      </c>
      <c r="AT732" s="100"/>
      <c r="AU732" s="100"/>
      <c r="AV732" s="100"/>
      <c r="AW732" s="294"/>
      <c r="AX732" s="256" t="s">
        <v>2732</v>
      </c>
      <c r="AY732" s="279"/>
      <c r="AZ732" s="280"/>
      <c r="BA732" s="280"/>
      <c r="BB732" s="280"/>
      <c r="BC732" s="253"/>
      <c r="BD732" s="253"/>
      <c r="BE732" s="253"/>
      <c r="BF732" s="253"/>
    </row>
    <row r="733" spans="1:65" s="18" customFormat="1" ht="35.1" customHeight="1">
      <c r="A733" s="84" t="str">
        <f t="shared" si="410"/>
        <v>TB62DT+1</v>
      </c>
      <c r="B733" s="84" t="str">
        <f t="shared" si="411"/>
        <v>TB62DT+2</v>
      </c>
      <c r="C733" s="84" t="str">
        <f t="shared" si="412"/>
        <v>TB62DT+3</v>
      </c>
      <c r="D733" s="84" t="str">
        <f t="shared" si="413"/>
        <v>TB62DT+4</v>
      </c>
      <c r="E733" s="18" t="s">
        <v>171</v>
      </c>
      <c r="F733" s="86">
        <v>62</v>
      </c>
      <c r="G733" s="86"/>
      <c r="H733" s="94" t="s">
        <v>5900</v>
      </c>
      <c r="I733" s="85" t="s">
        <v>5901</v>
      </c>
      <c r="J733" s="85" t="s">
        <v>5902</v>
      </c>
      <c r="K733" s="85" t="str">
        <f t="shared" si="423"/>
        <v>TB62DT</v>
      </c>
      <c r="L733" s="85" t="s">
        <v>5903</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40"/>
      <c r="V733" s="240"/>
      <c r="W733" s="240"/>
      <c r="X733" s="240"/>
      <c r="Y733" s="241"/>
      <c r="Z733" s="241"/>
      <c r="AA733" s="241"/>
      <c r="AB733" s="241"/>
      <c r="AC733" s="240"/>
      <c r="AD733" s="240"/>
      <c r="AE733" s="240"/>
      <c r="AF733" s="240"/>
      <c r="AG733" s="241"/>
      <c r="AH733" s="241"/>
      <c r="AI733" s="241"/>
      <c r="AJ733" s="241"/>
      <c r="AK733" s="87">
        <v>2.52</v>
      </c>
      <c r="AL733" s="87"/>
      <c r="AM733" s="242"/>
      <c r="AN733" s="242">
        <v>1.45</v>
      </c>
      <c r="AO733" s="99">
        <f t="shared" si="424"/>
        <v>10875</v>
      </c>
      <c r="AP733" s="99">
        <f t="shared" si="425"/>
        <v>0</v>
      </c>
      <c r="AQ733" s="99">
        <f t="shared" si="426"/>
        <v>0</v>
      </c>
      <c r="AR733" s="99">
        <f t="shared" si="427"/>
        <v>0</v>
      </c>
      <c r="AS733" s="100">
        <f t="shared" si="428"/>
        <v>10900</v>
      </c>
      <c r="AT733" s="100"/>
      <c r="AU733" s="100"/>
      <c r="AV733" s="100"/>
      <c r="AW733" s="60"/>
      <c r="AX733" s="243" t="s">
        <v>2732</v>
      </c>
      <c r="AY733" s="102"/>
      <c r="AZ733" s="103"/>
      <c r="BA733" s="103"/>
      <c r="BB733" s="103"/>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171</v>
      </c>
      <c r="F734" s="86">
        <v>63</v>
      </c>
      <c r="G734" s="86"/>
      <c r="H734" s="94" t="s">
        <v>5904</v>
      </c>
      <c r="I734" s="85" t="s">
        <v>5905</v>
      </c>
      <c r="J734" s="85" t="s">
        <v>285</v>
      </c>
      <c r="K734" s="85" t="str">
        <f t="shared" si="423"/>
        <v>TB63DT</v>
      </c>
      <c r="L734" s="85" t="s">
        <v>213</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40"/>
      <c r="V734" s="240"/>
      <c r="W734" s="240"/>
      <c r="X734" s="240"/>
      <c r="Y734" s="241"/>
      <c r="Z734" s="241"/>
      <c r="AA734" s="241"/>
      <c r="AB734" s="241"/>
      <c r="AC734" s="240"/>
      <c r="AD734" s="240"/>
      <c r="AE734" s="240"/>
      <c r="AF734" s="240"/>
      <c r="AG734" s="241"/>
      <c r="AH734" s="241"/>
      <c r="AI734" s="241"/>
      <c r="AJ734" s="241"/>
      <c r="AK734" s="87">
        <v>2.52</v>
      </c>
      <c r="AL734" s="87"/>
      <c r="AM734" s="242"/>
      <c r="AN734" s="242">
        <v>1.45</v>
      </c>
      <c r="AO734" s="99">
        <f t="shared" si="424"/>
        <v>9425</v>
      </c>
      <c r="AP734" s="99">
        <f t="shared" si="425"/>
        <v>0</v>
      </c>
      <c r="AQ734" s="99">
        <f t="shared" si="426"/>
        <v>0</v>
      </c>
      <c r="AR734" s="99">
        <f t="shared" si="427"/>
        <v>0</v>
      </c>
      <c r="AS734" s="100">
        <f t="shared" si="428"/>
        <v>9400</v>
      </c>
      <c r="AT734" s="100"/>
      <c r="AU734" s="100"/>
      <c r="AV734" s="100"/>
      <c r="AW734" s="60"/>
      <c r="AX734" s="243" t="s">
        <v>2732</v>
      </c>
      <c r="AY734" s="102">
        <v>4550</v>
      </c>
      <c r="AZ734" s="103">
        <v>1440</v>
      </c>
      <c r="BA734" s="103">
        <v>1050</v>
      </c>
      <c r="BB734" s="103">
        <v>630</v>
      </c>
      <c r="BC734" s="98">
        <v>3900</v>
      </c>
      <c r="BD734" s="98">
        <v>1230</v>
      </c>
      <c r="BE734" s="98">
        <v>900</v>
      </c>
      <c r="BF734" s="98">
        <v>540</v>
      </c>
      <c r="BJ734" s="238" t="e">
        <f>M734*#REF!</f>
        <v>#REF!</v>
      </c>
      <c r="BK734" s="238" t="e">
        <f>N734*#REF!</f>
        <v>#REF!</v>
      </c>
      <c r="BL734" s="238" t="e">
        <f>O734*#REF!</f>
        <v>#REF!</v>
      </c>
      <c r="BM734" s="238" t="e">
        <f>P734*#REF!</f>
        <v>#REF!</v>
      </c>
    </row>
    <row r="735" spans="1:65" s="18" customFormat="1" ht="47.25">
      <c r="A735" s="84" t="str">
        <f t="shared" si="410"/>
        <v>TB64DT+1</v>
      </c>
      <c r="B735" s="84" t="str">
        <f t="shared" si="411"/>
        <v>TB64DT+2</v>
      </c>
      <c r="C735" s="84" t="str">
        <f t="shared" si="412"/>
        <v>TB64DT+3</v>
      </c>
      <c r="D735" s="84" t="str">
        <f t="shared" si="413"/>
        <v>TB64DT+4</v>
      </c>
      <c r="E735" s="18" t="s">
        <v>171</v>
      </c>
      <c r="F735" s="86">
        <v>64</v>
      </c>
      <c r="G735" s="86"/>
      <c r="H735" s="94" t="s">
        <v>5906</v>
      </c>
      <c r="I735" s="85" t="s">
        <v>5907</v>
      </c>
      <c r="J735" s="85" t="s">
        <v>213</v>
      </c>
      <c r="K735" s="85" t="str">
        <f t="shared" si="423"/>
        <v>TB64DT</v>
      </c>
      <c r="L735" s="85" t="s">
        <v>5741</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40"/>
      <c r="V735" s="240"/>
      <c r="W735" s="240"/>
      <c r="X735" s="240"/>
      <c r="Y735" s="241"/>
      <c r="Z735" s="241"/>
      <c r="AA735" s="241"/>
      <c r="AB735" s="241"/>
      <c r="AC735" s="240"/>
      <c r="AD735" s="240"/>
      <c r="AE735" s="240"/>
      <c r="AF735" s="240"/>
      <c r="AG735" s="241"/>
      <c r="AH735" s="241"/>
      <c r="AI735" s="241"/>
      <c r="AJ735" s="241"/>
      <c r="AK735" s="87">
        <v>2.5416666666666665</v>
      </c>
      <c r="AL735" s="87"/>
      <c r="AM735" s="242"/>
      <c r="AN735" s="242">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43" t="s">
        <v>2732</v>
      </c>
      <c r="AY735" s="102">
        <v>5180</v>
      </c>
      <c r="AZ735" s="103">
        <v>1540</v>
      </c>
      <c r="BA735" s="103">
        <v>1050</v>
      </c>
      <c r="BB735" s="103">
        <v>770</v>
      </c>
      <c r="BC735" s="98">
        <v>4440</v>
      </c>
      <c r="BD735" s="98">
        <v>1320</v>
      </c>
      <c r="BE735" s="98">
        <v>900</v>
      </c>
      <c r="BF735" s="98">
        <v>660</v>
      </c>
      <c r="BG735" s="104">
        <f>AV735-AW735</f>
        <v>850.48998516787719</v>
      </c>
      <c r="BJ735" s="238" t="e">
        <f>M735*#REF!</f>
        <v>#REF!</v>
      </c>
      <c r="BK735" s="238" t="e">
        <f>N735*#REF!</f>
        <v>#REF!</v>
      </c>
      <c r="BL735" s="238" t="e">
        <f>O735*#REF!</f>
        <v>#REF!</v>
      </c>
      <c r="BM735" s="238"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171</v>
      </c>
      <c r="F736" s="86">
        <v>65</v>
      </c>
      <c r="G736" s="86"/>
      <c r="H736" s="94" t="s">
        <v>5908</v>
      </c>
      <c r="I736" s="85" t="s">
        <v>5909</v>
      </c>
      <c r="J736" s="85" t="s">
        <v>5794</v>
      </c>
      <c r="K736" s="85" t="str">
        <f t="shared" si="423"/>
        <v>TB65DT</v>
      </c>
      <c r="L736" s="85" t="s">
        <v>2421</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40"/>
      <c r="V736" s="240" t="e">
        <f>VLOOKUP(B736,#REF!,32,0)</f>
        <v>#REF!</v>
      </c>
      <c r="W736" s="240" t="e">
        <f>VLOOKUP(C736,#REF!,32,0)</f>
        <v>#REF!</v>
      </c>
      <c r="X736" s="240"/>
      <c r="Y736" s="241"/>
      <c r="Z736" s="241" t="e">
        <f>V736/N736</f>
        <v>#REF!</v>
      </c>
      <c r="AA736" s="241" t="e">
        <f>W736/O736</f>
        <v>#REF!</v>
      </c>
      <c r="AB736" s="241"/>
      <c r="AC736" s="240"/>
      <c r="AD736" s="240"/>
      <c r="AE736" s="240"/>
      <c r="AF736" s="240"/>
      <c r="AG736" s="241"/>
      <c r="AH736" s="241"/>
      <c r="AI736" s="241"/>
      <c r="AJ736" s="241"/>
      <c r="AK736" s="87">
        <v>2.52</v>
      </c>
      <c r="AL736" s="87"/>
      <c r="AM736" s="242"/>
      <c r="AN736" s="242">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43" t="s">
        <v>2732</v>
      </c>
      <c r="AY736" s="102">
        <v>5320</v>
      </c>
      <c r="AZ736" s="103">
        <v>1610</v>
      </c>
      <c r="BA736" s="103">
        <v>1090</v>
      </c>
      <c r="BB736" s="103">
        <v>770</v>
      </c>
      <c r="BC736" s="98">
        <v>4560</v>
      </c>
      <c r="BD736" s="98">
        <v>1380</v>
      </c>
      <c r="BE736" s="98">
        <v>930</v>
      </c>
      <c r="BF736" s="98">
        <v>660</v>
      </c>
      <c r="BG736" s="104">
        <f>AV736-AW736</f>
        <v>1064.75</v>
      </c>
      <c r="BJ736" s="238" t="e">
        <f>M736*#REF!</f>
        <v>#REF!</v>
      </c>
      <c r="BK736" s="238" t="e">
        <f>N736*#REF!</f>
        <v>#REF!</v>
      </c>
      <c r="BL736" s="238" t="e">
        <f>O736*#REF!</f>
        <v>#REF!</v>
      </c>
      <c r="BM736" s="238"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171</v>
      </c>
      <c r="F737" s="86">
        <v>66</v>
      </c>
      <c r="G737" s="86"/>
      <c r="H737" s="94" t="s">
        <v>5910</v>
      </c>
      <c r="I737" s="85" t="s">
        <v>5911</v>
      </c>
      <c r="J737" s="85" t="s">
        <v>213</v>
      </c>
      <c r="K737" s="85" t="str">
        <f t="shared" si="423"/>
        <v>TB66DT</v>
      </c>
      <c r="L737" s="85" t="s">
        <v>4956</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40" t="e">
        <f>VLOOKUP(A737,#REF!,32,0)</f>
        <v>#REF!</v>
      </c>
      <c r="V737" s="240" t="e">
        <f>VLOOKUP(B737,#REF!,32,0)</f>
        <v>#REF!</v>
      </c>
      <c r="W737" s="240"/>
      <c r="X737" s="240"/>
      <c r="Y737" s="241" t="e">
        <f>U737/M737</f>
        <v>#REF!</v>
      </c>
      <c r="Z737" s="241" t="e">
        <f>V737/N737</f>
        <v>#REF!</v>
      </c>
      <c r="AA737" s="241"/>
      <c r="AB737" s="241"/>
      <c r="AC737" s="240"/>
      <c r="AD737" s="240"/>
      <c r="AE737" s="240"/>
      <c r="AF737" s="240"/>
      <c r="AG737" s="241"/>
      <c r="AH737" s="241"/>
      <c r="AI737" s="241"/>
      <c r="AJ737" s="241"/>
      <c r="AK737" s="87">
        <v>2.52</v>
      </c>
      <c r="AL737" s="87"/>
      <c r="AM737" s="242"/>
      <c r="AN737" s="242">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43" t="s">
        <v>2732</v>
      </c>
      <c r="AY737" s="102">
        <v>5180</v>
      </c>
      <c r="AZ737" s="103">
        <v>1540</v>
      </c>
      <c r="BA737" s="103">
        <v>1050</v>
      </c>
      <c r="BB737" s="103">
        <v>770</v>
      </c>
      <c r="BC737" s="98">
        <v>4440</v>
      </c>
      <c r="BD737" s="98">
        <v>1320</v>
      </c>
      <c r="BE737" s="98">
        <v>900</v>
      </c>
      <c r="BF737" s="98">
        <v>660</v>
      </c>
      <c r="BG737" s="104">
        <f>AV737-AW737</f>
        <v>912.5</v>
      </c>
      <c r="BJ737" s="238" t="e">
        <f>M737*#REF!</f>
        <v>#REF!</v>
      </c>
      <c r="BK737" s="238" t="e">
        <f>N737*#REF!</f>
        <v>#REF!</v>
      </c>
      <c r="BL737" s="238" t="e">
        <f>O737*#REF!</f>
        <v>#REF!</v>
      </c>
      <c r="BM737" s="238" t="e">
        <f>P737*#REF!</f>
        <v>#REF!</v>
      </c>
    </row>
    <row r="738" spans="1:65" s="260" customFormat="1" ht="35.1" customHeight="1">
      <c r="A738" s="259" t="str">
        <f t="shared" si="410"/>
        <v>TN+1</v>
      </c>
      <c r="B738" s="259" t="str">
        <f t="shared" si="411"/>
        <v>TN+2</v>
      </c>
      <c r="C738" s="259" t="str">
        <f t="shared" si="412"/>
        <v>TN+3</v>
      </c>
      <c r="D738" s="259" t="str">
        <f t="shared" si="413"/>
        <v>TN+4</v>
      </c>
      <c r="E738" s="260" t="s">
        <v>2732</v>
      </c>
      <c r="F738" s="187" t="s">
        <v>2288</v>
      </c>
      <c r="G738" s="187"/>
      <c r="H738" s="188" t="s">
        <v>2732</v>
      </c>
      <c r="I738" s="261" t="s">
        <v>5912</v>
      </c>
      <c r="J738" s="261"/>
      <c r="K738" s="261"/>
      <c r="L738" s="261"/>
      <c r="M738" s="263"/>
      <c r="N738" s="263"/>
      <c r="O738" s="263"/>
      <c r="P738" s="263"/>
      <c r="Q738" s="264"/>
      <c r="R738" s="264"/>
      <c r="S738" s="264"/>
      <c r="T738" s="264"/>
      <c r="U738" s="262"/>
      <c r="V738" s="262" t="e">
        <f>VLOOKUP(B738,#REF!,32,0)</f>
        <v>#REF!</v>
      </c>
      <c r="W738" s="262"/>
      <c r="X738" s="262"/>
      <c r="Y738" s="265"/>
      <c r="Z738" s="265" t="e">
        <f>V738/N738</f>
        <v>#REF!</v>
      </c>
      <c r="AA738" s="265"/>
      <c r="AB738" s="265"/>
      <c r="AC738" s="262"/>
      <c r="AD738" s="262"/>
      <c r="AE738" s="262"/>
      <c r="AF738" s="262"/>
      <c r="AG738" s="265"/>
      <c r="AH738" s="265"/>
      <c r="AI738" s="265"/>
      <c r="AJ738" s="265"/>
      <c r="AK738" s="266">
        <f>AVERAGE(AK740:AK751)</f>
        <v>6.3689946839582694</v>
      </c>
      <c r="AL738" s="266"/>
      <c r="AM738" s="267"/>
      <c r="AN738" s="268">
        <f>ROUNDDOWN(AK738*$AN$10/$AK$10,1)</f>
        <v>3.7</v>
      </c>
      <c r="AO738" s="269"/>
      <c r="AP738" s="269"/>
      <c r="AQ738" s="269"/>
      <c r="AR738" s="269"/>
      <c r="AS738" s="269"/>
      <c r="AT738" s="269"/>
      <c r="AU738" s="269"/>
      <c r="AV738" s="269"/>
      <c r="AW738" s="192"/>
      <c r="AX738" s="270" t="s">
        <v>2732</v>
      </c>
      <c r="AY738" s="271">
        <v>5180</v>
      </c>
      <c r="AZ738" s="272">
        <v>1470</v>
      </c>
      <c r="BA738" s="272">
        <v>1050</v>
      </c>
      <c r="BB738" s="272">
        <v>770</v>
      </c>
      <c r="BC738" s="272">
        <v>4440</v>
      </c>
      <c r="BD738" s="272">
        <v>1260</v>
      </c>
      <c r="BE738" s="272">
        <v>900</v>
      </c>
      <c r="BF738" s="272">
        <v>660</v>
      </c>
      <c r="BJ738" s="274" t="e">
        <f>M738*#REF!</f>
        <v>#REF!</v>
      </c>
      <c r="BK738" s="274" t="e">
        <f>N738*#REF!</f>
        <v>#REF!</v>
      </c>
      <c r="BL738" s="274" t="e">
        <f>O738*#REF!</f>
        <v>#REF!</v>
      </c>
      <c r="BM738" s="274"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2732</v>
      </c>
      <c r="F739" s="86">
        <v>1</v>
      </c>
      <c r="G739" s="86"/>
      <c r="H739" s="94" t="s">
        <v>5913</v>
      </c>
      <c r="I739" s="85" t="s">
        <v>147</v>
      </c>
      <c r="J739" s="88" t="s">
        <v>5914</v>
      </c>
      <c r="K739" s="85"/>
      <c r="L739" s="85" t="s">
        <v>2751</v>
      </c>
      <c r="M739" s="97"/>
      <c r="N739" s="97"/>
      <c r="O739" s="97"/>
      <c r="P739" s="97"/>
      <c r="Q739" s="96"/>
      <c r="R739" s="96"/>
      <c r="S739" s="96"/>
      <c r="T739" s="96"/>
      <c r="U739" s="240"/>
      <c r="V739" s="240"/>
      <c r="W739" s="240"/>
      <c r="X739" s="240"/>
      <c r="Y739" s="241"/>
      <c r="Z739" s="241"/>
      <c r="AA739" s="241"/>
      <c r="AB739" s="241"/>
      <c r="AC739" s="240"/>
      <c r="AD739" s="240"/>
      <c r="AE739" s="240"/>
      <c r="AF739" s="240"/>
      <c r="AG739" s="241"/>
      <c r="AH739" s="241"/>
      <c r="AI739" s="241"/>
      <c r="AJ739" s="241"/>
      <c r="AK739" s="87"/>
      <c r="AL739" s="87"/>
      <c r="AM739" s="242"/>
      <c r="AN739" s="242"/>
      <c r="AO739" s="99"/>
      <c r="AP739" s="99"/>
      <c r="AQ739" s="99"/>
      <c r="AR739" s="99"/>
      <c r="AS739" s="99"/>
      <c r="AT739" s="99"/>
      <c r="AU739" s="99"/>
      <c r="AV739" s="99"/>
      <c r="AW739" s="60"/>
      <c r="AX739" s="243" t="s">
        <v>2732</v>
      </c>
      <c r="AY739" s="102"/>
      <c r="AZ739" s="103"/>
      <c r="BA739" s="103"/>
      <c r="BB739" s="103"/>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2732</v>
      </c>
      <c r="F740" s="86"/>
      <c r="G740" s="86"/>
      <c r="H740" s="94" t="s">
        <v>5915</v>
      </c>
      <c r="I740" s="85" t="s">
        <v>5916</v>
      </c>
      <c r="J740" s="85" t="s">
        <v>5917</v>
      </c>
      <c r="K740" s="85" t="str">
        <f t="shared" si="423"/>
        <v>TN1DT_D1</v>
      </c>
      <c r="L740" s="85" t="s">
        <v>2763</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40" t="e">
        <f>VLOOKUP(A740,#REF!,32,0)</f>
        <v>#REF!</v>
      </c>
      <c r="V740" s="240" t="e">
        <f>VLOOKUP(B740,#REF!,32,0)</f>
        <v>#REF!</v>
      </c>
      <c r="W740" s="240"/>
      <c r="X740" s="240"/>
      <c r="Y740" s="241" t="e">
        <f>U740/M740</f>
        <v>#REF!</v>
      </c>
      <c r="Z740" s="241" t="e">
        <f>V740/N740</f>
        <v>#REF!</v>
      </c>
      <c r="AA740" s="241"/>
      <c r="AB740" s="241"/>
      <c r="AC740" s="240"/>
      <c r="AD740" s="240"/>
      <c r="AE740" s="240"/>
      <c r="AF740" s="240"/>
      <c r="AG740" s="241"/>
      <c r="AH740" s="241"/>
      <c r="AI740" s="241"/>
      <c r="AJ740" s="241"/>
      <c r="AK740" s="87">
        <v>6.37</v>
      </c>
      <c r="AL740" s="87"/>
      <c r="AM740" s="242"/>
      <c r="AN740" s="242">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43" t="s">
        <v>2732</v>
      </c>
      <c r="AY740" s="102">
        <v>4900</v>
      </c>
      <c r="AZ740" s="103">
        <v>1470</v>
      </c>
      <c r="BA740" s="103">
        <v>1050</v>
      </c>
      <c r="BB740" s="103">
        <v>700</v>
      </c>
      <c r="BC740" s="98">
        <v>4200</v>
      </c>
      <c r="BD740" s="98">
        <v>1260</v>
      </c>
      <c r="BE740" s="98">
        <v>900</v>
      </c>
      <c r="BF740" s="98">
        <v>600</v>
      </c>
      <c r="BG740" s="104">
        <f>AV740-AW740</f>
        <v>-307.5</v>
      </c>
      <c r="BJ740" s="238" t="e">
        <f>M740*#REF!</f>
        <v>#REF!</v>
      </c>
      <c r="BK740" s="238" t="e">
        <f>N740*#REF!</f>
        <v>#REF!</v>
      </c>
      <c r="BL740" s="238" t="e">
        <f>O740*#REF!</f>
        <v>#REF!</v>
      </c>
      <c r="BM740" s="238"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2732</v>
      </c>
      <c r="F741" s="86"/>
      <c r="G741" s="86"/>
      <c r="H741" s="94" t="s">
        <v>5918</v>
      </c>
      <c r="I741" s="85" t="s">
        <v>5919</v>
      </c>
      <c r="J741" s="85" t="s">
        <v>2763</v>
      </c>
      <c r="K741" s="85" t="str">
        <f t="shared" si="423"/>
        <v>TN1DT_D2</v>
      </c>
      <c r="L741" s="85" t="s">
        <v>5920</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40"/>
      <c r="V741" s="240" t="e">
        <f>VLOOKUP(B741,#REF!,32,0)</f>
        <v>#REF!</v>
      </c>
      <c r="W741" s="240" t="e">
        <f>VLOOKUP(C741,#REF!,32,0)</f>
        <v>#REF!</v>
      </c>
      <c r="X741" s="240" t="e">
        <f>VLOOKUP(D741,#REF!,32,0)</f>
        <v>#REF!</v>
      </c>
      <c r="Y741" s="241"/>
      <c r="Z741" s="241" t="e">
        <f>V741/N741</f>
        <v>#REF!</v>
      </c>
      <c r="AA741" s="241" t="e">
        <f>W741/O741</f>
        <v>#REF!</v>
      </c>
      <c r="AB741" s="241" t="e">
        <f>X741/P741</f>
        <v>#REF!</v>
      </c>
      <c r="AC741" s="240"/>
      <c r="AD741" s="240"/>
      <c r="AE741" s="240"/>
      <c r="AF741" s="240"/>
      <c r="AG741" s="241"/>
      <c r="AH741" s="241"/>
      <c r="AI741" s="241"/>
      <c r="AJ741" s="241"/>
      <c r="AK741" s="87">
        <v>6.37</v>
      </c>
      <c r="AL741" s="87"/>
      <c r="AM741" s="242"/>
      <c r="AN741" s="242">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43" t="s">
        <v>2732</v>
      </c>
      <c r="AY741" s="102">
        <v>3500</v>
      </c>
      <c r="AZ741" s="103">
        <v>1260</v>
      </c>
      <c r="BA741" s="103">
        <v>840</v>
      </c>
      <c r="BB741" s="103">
        <v>490</v>
      </c>
      <c r="BC741" s="98">
        <v>3000</v>
      </c>
      <c r="BD741" s="98">
        <v>1080</v>
      </c>
      <c r="BE741" s="98">
        <v>720</v>
      </c>
      <c r="BF741" s="98">
        <v>420</v>
      </c>
      <c r="BG741" s="104">
        <f>AV741-AW741</f>
        <v>-7</v>
      </c>
      <c r="BJ741" s="238" t="e">
        <f>M741*#REF!</f>
        <v>#REF!</v>
      </c>
      <c r="BK741" s="238" t="e">
        <f>N741*#REF!</f>
        <v>#REF!</v>
      </c>
      <c r="BL741" s="238" t="e">
        <f>O741*#REF!</f>
        <v>#REF!</v>
      </c>
      <c r="BM741" s="238"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2732</v>
      </c>
      <c r="F742" s="86"/>
      <c r="G742" s="86"/>
      <c r="H742" s="94" t="s">
        <v>5921</v>
      </c>
      <c r="I742" s="85" t="s">
        <v>5922</v>
      </c>
      <c r="J742" s="85" t="s">
        <v>5920</v>
      </c>
      <c r="K742" s="85" t="str">
        <f t="shared" si="423"/>
        <v>TN1DT_D3</v>
      </c>
      <c r="L742" s="85" t="s">
        <v>5923</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40"/>
      <c r="V742" s="240"/>
      <c r="W742" s="240"/>
      <c r="X742" s="240"/>
      <c r="Y742" s="241"/>
      <c r="Z742" s="241"/>
      <c r="AA742" s="241"/>
      <c r="AB742" s="241"/>
      <c r="AC742" s="240"/>
      <c r="AD742" s="240"/>
      <c r="AE742" s="240"/>
      <c r="AF742" s="240"/>
      <c r="AG742" s="241"/>
      <c r="AH742" s="241"/>
      <c r="AI742" s="241"/>
      <c r="AJ742" s="241"/>
      <c r="AK742" s="87">
        <v>7.4023591796650194</v>
      </c>
      <c r="AL742" s="87"/>
      <c r="AM742" s="242"/>
      <c r="AN742" s="242">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43" t="s">
        <v>2732</v>
      </c>
      <c r="AY742" s="102">
        <v>5180</v>
      </c>
      <c r="AZ742" s="103">
        <v>1470</v>
      </c>
      <c r="BA742" s="103">
        <v>1050</v>
      </c>
      <c r="BB742" s="103">
        <v>770</v>
      </c>
      <c r="BC742" s="98">
        <v>4440</v>
      </c>
      <c r="BD742" s="98">
        <v>1260</v>
      </c>
      <c r="BE742" s="98">
        <v>900</v>
      </c>
      <c r="BF742" s="98">
        <v>660</v>
      </c>
      <c r="BG742" s="104">
        <f>AV742-AW742</f>
        <v>-202</v>
      </c>
      <c r="BJ742" s="238" t="e">
        <f>M742*#REF!</f>
        <v>#REF!</v>
      </c>
      <c r="BK742" s="238" t="e">
        <f>N742*#REF!</f>
        <v>#REF!</v>
      </c>
      <c r="BL742" s="238" t="e">
        <f>O742*#REF!</f>
        <v>#REF!</v>
      </c>
      <c r="BM742" s="238"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2732</v>
      </c>
      <c r="F743" s="86"/>
      <c r="G743" s="86"/>
      <c r="H743" s="94" t="s">
        <v>5924</v>
      </c>
      <c r="I743" s="85" t="s">
        <v>5925</v>
      </c>
      <c r="J743" s="85" t="s">
        <v>5923</v>
      </c>
      <c r="K743" s="85" t="str">
        <f t="shared" si="423"/>
        <v>TN1DT_D4</v>
      </c>
      <c r="L743" s="85" t="s">
        <v>2751</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40"/>
      <c r="V743" s="240"/>
      <c r="W743" s="240"/>
      <c r="X743" s="240"/>
      <c r="Y743" s="241"/>
      <c r="Z743" s="241"/>
      <c r="AA743" s="241"/>
      <c r="AB743" s="241"/>
      <c r="AC743" s="240"/>
      <c r="AD743" s="240"/>
      <c r="AE743" s="240"/>
      <c r="AF743" s="240"/>
      <c r="AG743" s="241"/>
      <c r="AH743" s="241"/>
      <c r="AI743" s="241"/>
      <c r="AJ743" s="241"/>
      <c r="AK743" s="87">
        <v>6.0933660933660931</v>
      </c>
      <c r="AL743" s="87"/>
      <c r="AM743" s="242"/>
      <c r="AN743" s="242">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43" t="s">
        <v>2732</v>
      </c>
      <c r="AY743" s="102">
        <v>2240</v>
      </c>
      <c r="AZ743" s="103">
        <v>1400</v>
      </c>
      <c r="BA743" s="103">
        <v>950</v>
      </c>
      <c r="BB743" s="103">
        <v>420</v>
      </c>
      <c r="BC743" s="98">
        <v>1920</v>
      </c>
      <c r="BD743" s="98">
        <v>1200</v>
      </c>
      <c r="BE743" s="98">
        <v>810</v>
      </c>
      <c r="BF743" s="98">
        <v>360</v>
      </c>
      <c r="BG743" s="104">
        <f>AV743-AW743</f>
        <v>15</v>
      </c>
      <c r="BJ743" s="238" t="e">
        <f>M743*#REF!</f>
        <v>#REF!</v>
      </c>
      <c r="BK743" s="238" t="e">
        <f>N743*#REF!</f>
        <v>#REF!</v>
      </c>
      <c r="BL743" s="238" t="e">
        <f>O743*#REF!</f>
        <v>#REF!</v>
      </c>
      <c r="BM743" s="238" t="e">
        <f>P743*#REF!</f>
        <v>#REF!</v>
      </c>
    </row>
    <row r="744" spans="1:65" s="18" customFormat="1" ht="47.25">
      <c r="A744" s="84" t="str">
        <f t="shared" si="410"/>
        <v>TN2DT+1</v>
      </c>
      <c r="B744" s="84" t="str">
        <f t="shared" si="411"/>
        <v>TN2DT+2</v>
      </c>
      <c r="C744" s="84" t="str">
        <f t="shared" si="412"/>
        <v>TN2DT+3</v>
      </c>
      <c r="D744" s="84" t="str">
        <f t="shared" si="413"/>
        <v>TN2DT+4</v>
      </c>
      <c r="E744" s="18" t="s">
        <v>2732</v>
      </c>
      <c r="F744" s="86">
        <v>2</v>
      </c>
      <c r="G744" s="86"/>
      <c r="H744" s="94" t="s">
        <v>5926</v>
      </c>
      <c r="I744" s="85" t="s">
        <v>5927</v>
      </c>
      <c r="J744" s="85" t="s">
        <v>5928</v>
      </c>
      <c r="K744" s="85" t="str">
        <f t="shared" si="423"/>
        <v>TN2DT</v>
      </c>
      <c r="L744" s="85" t="s">
        <v>2751</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40" t="e">
        <f>VLOOKUP(A744,#REF!,32,0)</f>
        <v>#REF!</v>
      </c>
      <c r="V744" s="240" t="e">
        <f>VLOOKUP(B744,#REF!,32,0)</f>
        <v>#REF!</v>
      </c>
      <c r="W744" s="240"/>
      <c r="X744" s="240"/>
      <c r="Y744" s="241" t="e">
        <f>U744/M744</f>
        <v>#REF!</v>
      </c>
      <c r="Z744" s="241" t="e">
        <f>V744/N744</f>
        <v>#REF!</v>
      </c>
      <c r="AA744" s="241"/>
      <c r="AB744" s="241"/>
      <c r="AC744" s="240"/>
      <c r="AD744" s="240"/>
      <c r="AE744" s="240"/>
      <c r="AF744" s="240"/>
      <c r="AG744" s="241"/>
      <c r="AH744" s="241"/>
      <c r="AI744" s="241"/>
      <c r="AJ744" s="241"/>
      <c r="AK744" s="87">
        <v>7.3115860517435314</v>
      </c>
      <c r="AL744" s="87"/>
      <c r="AM744" s="242"/>
      <c r="AN744" s="242">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43" t="s">
        <v>2732</v>
      </c>
      <c r="AY744" s="102">
        <v>2800</v>
      </c>
      <c r="AZ744" s="103">
        <v>1260</v>
      </c>
      <c r="BA744" s="103">
        <v>740</v>
      </c>
      <c r="BB744" s="103">
        <v>460</v>
      </c>
      <c r="BC744" s="98">
        <v>2400</v>
      </c>
      <c r="BD744" s="98">
        <v>1080</v>
      </c>
      <c r="BE744" s="98">
        <v>630</v>
      </c>
      <c r="BF744" s="98">
        <v>390</v>
      </c>
      <c r="BG744" s="104">
        <f>AV744-AW744</f>
        <v>-73</v>
      </c>
      <c r="BJ744" s="238" t="e">
        <f>M744*#REF!</f>
        <v>#REF!</v>
      </c>
      <c r="BK744" s="238" t="e">
        <f>N744*#REF!</f>
        <v>#REF!</v>
      </c>
      <c r="BL744" s="238" t="e">
        <f>O744*#REF!</f>
        <v>#REF!</v>
      </c>
      <c r="BM744" s="238" t="e">
        <f>P744*#REF!</f>
        <v>#REF!</v>
      </c>
    </row>
    <row r="745" spans="1:65" s="18" customFormat="1" ht="47.25">
      <c r="A745" s="84" t="str">
        <f t="shared" si="410"/>
        <v>TN3DT1+1</v>
      </c>
      <c r="B745" s="84" t="str">
        <f t="shared" si="411"/>
        <v>TN3DT1+2</v>
      </c>
      <c r="C745" s="84" t="str">
        <f t="shared" si="412"/>
        <v>TN3DT1+3</v>
      </c>
      <c r="D745" s="84" t="str">
        <f t="shared" si="413"/>
        <v>TN3DT1+4</v>
      </c>
      <c r="E745" s="18" t="s">
        <v>2732</v>
      </c>
      <c r="F745" s="86">
        <v>3</v>
      </c>
      <c r="G745" s="86"/>
      <c r="H745" s="94" t="s">
        <v>5929</v>
      </c>
      <c r="I745" s="85" t="s">
        <v>459</v>
      </c>
      <c r="J745" s="85" t="s">
        <v>5928</v>
      </c>
      <c r="K745" s="85"/>
      <c r="L745" s="85" t="s">
        <v>2751</v>
      </c>
      <c r="M745" s="97"/>
      <c r="N745" s="97"/>
      <c r="O745" s="97"/>
      <c r="P745" s="97"/>
      <c r="Q745" s="96"/>
      <c r="R745" s="96"/>
      <c r="S745" s="96"/>
      <c r="T745" s="96"/>
      <c r="U745" s="240"/>
      <c r="V745" s="240" t="e">
        <f>VLOOKUP(B745,#REF!,32,0)</f>
        <v>#REF!</v>
      </c>
      <c r="W745" s="240"/>
      <c r="X745" s="240"/>
      <c r="Y745" s="241"/>
      <c r="Z745" s="241" t="e">
        <f>V745/N745</f>
        <v>#REF!</v>
      </c>
      <c r="AA745" s="241"/>
      <c r="AB745" s="241"/>
      <c r="AC745" s="240"/>
      <c r="AD745" s="240"/>
      <c r="AE745" s="240"/>
      <c r="AF745" s="240"/>
      <c r="AG745" s="241"/>
      <c r="AH745" s="241"/>
      <c r="AI745" s="241"/>
      <c r="AJ745" s="241"/>
      <c r="AK745" s="87"/>
      <c r="AL745" s="87"/>
      <c r="AM745" s="242"/>
      <c r="AN745" s="242"/>
      <c r="AO745" s="99"/>
      <c r="AP745" s="99"/>
      <c r="AQ745" s="99"/>
      <c r="AR745" s="99"/>
      <c r="AS745" s="99"/>
      <c r="AT745" s="99"/>
      <c r="AU745" s="99"/>
      <c r="AV745" s="99"/>
      <c r="AW745" s="60"/>
      <c r="AX745" s="243" t="s">
        <v>2732</v>
      </c>
      <c r="AY745" s="102">
        <v>2660</v>
      </c>
      <c r="AZ745" s="103">
        <v>1260</v>
      </c>
      <c r="BA745" s="103">
        <v>740</v>
      </c>
      <c r="BB745" s="103">
        <v>460</v>
      </c>
      <c r="BC745" s="98">
        <v>2280</v>
      </c>
      <c r="BD745" s="98">
        <v>1080</v>
      </c>
      <c r="BE745" s="98">
        <v>630</v>
      </c>
      <c r="BF745" s="98">
        <v>390</v>
      </c>
      <c r="BJ745" s="238" t="e">
        <f>M745*#REF!</f>
        <v>#REF!</v>
      </c>
      <c r="BK745" s="238" t="e">
        <f>N745*#REF!</f>
        <v>#REF!</v>
      </c>
      <c r="BL745" s="238" t="e">
        <f>O745*#REF!</f>
        <v>#REF!</v>
      </c>
      <c r="BM745" s="238" t="e">
        <f>P745*#REF!</f>
        <v>#REF!</v>
      </c>
    </row>
    <row r="746" spans="1:65" s="206" customFormat="1" ht="63">
      <c r="A746" s="217" t="str">
        <f t="shared" si="410"/>
        <v>TN3DT_D1+1</v>
      </c>
      <c r="B746" s="217" t="str">
        <f t="shared" si="411"/>
        <v>TN3DT_D1+2</v>
      </c>
      <c r="C746" s="217" t="str">
        <f t="shared" si="412"/>
        <v>TN3DT_D1+3</v>
      </c>
      <c r="D746" s="217" t="str">
        <f t="shared" si="413"/>
        <v>TN3DT_D1+4</v>
      </c>
      <c r="E746" s="18" t="s">
        <v>2732</v>
      </c>
      <c r="F746" s="86"/>
      <c r="G746" s="86"/>
      <c r="H746" s="94" t="s">
        <v>5930</v>
      </c>
      <c r="I746" s="85" t="s">
        <v>5931</v>
      </c>
      <c r="J746" s="85" t="s">
        <v>5928</v>
      </c>
      <c r="K746" s="85" t="str">
        <f t="shared" si="423"/>
        <v>TN3DT_D1</v>
      </c>
      <c r="L746" s="85" t="s">
        <v>5932</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53"/>
      <c r="V746" s="253"/>
      <c r="W746" s="253"/>
      <c r="X746" s="253"/>
      <c r="Y746" s="254"/>
      <c r="Z746" s="254"/>
      <c r="AA746" s="254"/>
      <c r="AB746" s="254"/>
      <c r="AC746" s="253"/>
      <c r="AD746" s="253"/>
      <c r="AE746" s="253"/>
      <c r="AF746" s="253"/>
      <c r="AG746" s="254"/>
      <c r="AH746" s="254"/>
      <c r="AI746" s="254">
        <f>MIN(AK747:AK802)</f>
        <v>4.5406461538461542</v>
      </c>
      <c r="AJ746" s="254">
        <f>MAX(AK747:AK802)</f>
        <v>10.55230376553992</v>
      </c>
      <c r="AK746" s="87">
        <v>5.7046944758308724</v>
      </c>
      <c r="AL746" s="87"/>
      <c r="AM746" s="255"/>
      <c r="AN746" s="242">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56" t="s">
        <v>2998</v>
      </c>
      <c r="AY746" s="279"/>
      <c r="AZ746" s="280"/>
      <c r="BA746" s="280"/>
      <c r="BB746" s="280"/>
      <c r="BC746" s="258"/>
      <c r="BD746" s="258"/>
      <c r="BE746" s="258"/>
      <c r="BF746" s="258"/>
      <c r="BG746" s="104">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2732</v>
      </c>
      <c r="F747" s="86"/>
      <c r="G747" s="86"/>
      <c r="H747" s="94" t="s">
        <v>5933</v>
      </c>
      <c r="I747" s="85" t="s">
        <v>5934</v>
      </c>
      <c r="J747" s="85" t="s">
        <v>5932</v>
      </c>
      <c r="K747" s="85" t="str">
        <f t="shared" si="423"/>
        <v>TN3DT_D2</v>
      </c>
      <c r="L747" s="85" t="s">
        <v>2751</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40"/>
      <c r="V747" s="240"/>
      <c r="W747" s="240"/>
      <c r="X747" s="240"/>
      <c r="Y747" s="241"/>
      <c r="Z747" s="241"/>
      <c r="AA747" s="241"/>
      <c r="AB747" s="241"/>
      <c r="AC747" s="240"/>
      <c r="AD747" s="240"/>
      <c r="AE747" s="240"/>
      <c r="AF747" s="240"/>
      <c r="AG747" s="241"/>
      <c r="AH747" s="241"/>
      <c r="AI747" s="241"/>
      <c r="AJ747" s="241"/>
      <c r="AK747" s="87">
        <v>8.0015975487832751</v>
      </c>
      <c r="AL747" s="87"/>
      <c r="AM747" s="242"/>
      <c r="AN747" s="242">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43" t="s">
        <v>2998</v>
      </c>
      <c r="AY747" s="102"/>
      <c r="AZ747" s="103"/>
      <c r="BA747" s="103"/>
      <c r="BB747" s="103"/>
      <c r="BC747" s="207"/>
      <c r="BD747" s="207"/>
      <c r="BE747" s="207"/>
      <c r="BF747" s="207"/>
      <c r="BG747" s="104">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2732</v>
      </c>
      <c r="F748" s="86">
        <v>4</v>
      </c>
      <c r="G748" s="86"/>
      <c r="H748" s="94" t="s">
        <v>5935</v>
      </c>
      <c r="I748" s="85" t="s">
        <v>5936</v>
      </c>
      <c r="J748" s="85" t="s">
        <v>147</v>
      </c>
      <c r="K748" s="85" t="str">
        <f t="shared" si="423"/>
        <v>TN4DT</v>
      </c>
      <c r="L748" s="85" t="s">
        <v>2778</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40"/>
      <c r="V748" s="240"/>
      <c r="W748" s="240"/>
      <c r="X748" s="240"/>
      <c r="Y748" s="241"/>
      <c r="Z748" s="241"/>
      <c r="AA748" s="241"/>
      <c r="AB748" s="241"/>
      <c r="AC748" s="240"/>
      <c r="AD748" s="240"/>
      <c r="AE748" s="240"/>
      <c r="AF748" s="240"/>
      <c r="AG748" s="241"/>
      <c r="AH748" s="241"/>
      <c r="AI748" s="241"/>
      <c r="AJ748" s="241"/>
      <c r="AK748" s="87">
        <v>6.37</v>
      </c>
      <c r="AL748" s="87"/>
      <c r="AM748" s="242"/>
      <c r="AN748" s="242">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43" t="s">
        <v>2998</v>
      </c>
      <c r="AY748" s="102">
        <v>560</v>
      </c>
      <c r="AZ748" s="103">
        <v>280</v>
      </c>
      <c r="BA748" s="103">
        <v>210</v>
      </c>
      <c r="BB748" s="103">
        <v>140</v>
      </c>
      <c r="BC748" s="207">
        <v>480</v>
      </c>
      <c r="BD748" s="207">
        <v>240</v>
      </c>
      <c r="BE748" s="207">
        <v>180</v>
      </c>
      <c r="BF748" s="207">
        <v>120</v>
      </c>
      <c r="BG748" s="104">
        <f t="shared" si="437"/>
        <v>-7</v>
      </c>
      <c r="BJ748" s="238" t="e">
        <f>M748*#REF!</f>
        <v>#REF!</v>
      </c>
      <c r="BK748" s="238" t="e">
        <f>N748*#REF!</f>
        <v>#REF!</v>
      </c>
      <c r="BL748" s="238" t="e">
        <f>O748*#REF!</f>
        <v>#REF!</v>
      </c>
      <c r="BM748" s="238" t="e">
        <f>P748*#REF!</f>
        <v>#REF!</v>
      </c>
    </row>
    <row r="749" spans="1:65" s="18" customFormat="1" ht="35.1" customHeight="1">
      <c r="A749" s="84" t="str">
        <f t="shared" si="410"/>
        <v>TN5DT+1</v>
      </c>
      <c r="B749" s="84" t="str">
        <f t="shared" si="411"/>
        <v>TN5DT+2</v>
      </c>
      <c r="C749" s="84" t="str">
        <f t="shared" si="412"/>
        <v>TN5DT+3</v>
      </c>
      <c r="D749" s="84" t="str">
        <f t="shared" si="413"/>
        <v>TN5DT+4</v>
      </c>
      <c r="E749" s="18" t="s">
        <v>2732</v>
      </c>
      <c r="F749" s="86">
        <v>5</v>
      </c>
      <c r="G749" s="86"/>
      <c r="H749" s="94" t="s">
        <v>5937</v>
      </c>
      <c r="I749" s="85" t="s">
        <v>5938</v>
      </c>
      <c r="J749" s="85" t="s">
        <v>5939</v>
      </c>
      <c r="K749" s="85" t="str">
        <f t="shared" si="423"/>
        <v>TN5DT</v>
      </c>
      <c r="L749" s="85" t="s">
        <v>5940</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40"/>
      <c r="V749" s="240" t="e">
        <f>VLOOKUP(B749,#REF!,32,0)</f>
        <v>#REF!</v>
      </c>
      <c r="W749" s="240"/>
      <c r="X749" s="240"/>
      <c r="Y749" s="241"/>
      <c r="Z749" s="241" t="e">
        <f>V749/N749</f>
        <v>#REF!</v>
      </c>
      <c r="AA749" s="241"/>
      <c r="AB749" s="241"/>
      <c r="AC749" s="240"/>
      <c r="AD749" s="240"/>
      <c r="AE749" s="240"/>
      <c r="AF749" s="240"/>
      <c r="AG749" s="241"/>
      <c r="AH749" s="241"/>
      <c r="AI749" s="241"/>
      <c r="AJ749" s="241"/>
      <c r="AK749" s="87">
        <v>6.37</v>
      </c>
      <c r="AL749" s="87"/>
      <c r="AM749" s="242"/>
      <c r="AN749" s="242">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43" t="s">
        <v>2998</v>
      </c>
      <c r="AY749" s="102">
        <v>1050</v>
      </c>
      <c r="AZ749" s="103">
        <v>420</v>
      </c>
      <c r="BA749" s="103">
        <v>350</v>
      </c>
      <c r="BB749" s="103">
        <v>210</v>
      </c>
      <c r="BC749" s="207">
        <v>900</v>
      </c>
      <c r="BD749" s="207">
        <v>360</v>
      </c>
      <c r="BE749" s="207">
        <v>300</v>
      </c>
      <c r="BF749" s="207">
        <v>180</v>
      </c>
      <c r="BG749" s="104">
        <f t="shared" si="437"/>
        <v>424</v>
      </c>
      <c r="BJ749" s="238" t="e">
        <f>M749*#REF!</f>
        <v>#REF!</v>
      </c>
      <c r="BK749" s="238" t="e">
        <f>N749*#REF!</f>
        <v>#REF!</v>
      </c>
      <c r="BL749" s="238" t="e">
        <f>O749*#REF!</f>
        <v>#REF!</v>
      </c>
      <c r="BM749" s="238" t="e">
        <f>P749*#REF!</f>
        <v>#REF!</v>
      </c>
    </row>
    <row r="750" spans="1:65" s="18" customFormat="1" ht="35.1" customHeight="1">
      <c r="A750" s="84" t="str">
        <f t="shared" si="410"/>
        <v>TN6DT+1</v>
      </c>
      <c r="B750" s="84" t="str">
        <f t="shared" si="411"/>
        <v>TN6DT+2</v>
      </c>
      <c r="C750" s="84" t="str">
        <f t="shared" si="412"/>
        <v>TN6DT+3</v>
      </c>
      <c r="D750" s="84" t="str">
        <f t="shared" si="413"/>
        <v>TN6DT+4</v>
      </c>
      <c r="E750" s="18" t="s">
        <v>2732</v>
      </c>
      <c r="F750" s="86">
        <v>6</v>
      </c>
      <c r="G750" s="86"/>
      <c r="H750" s="94" t="s">
        <v>5941</v>
      </c>
      <c r="I750" s="85" t="s">
        <v>5942</v>
      </c>
      <c r="J750" s="85" t="s">
        <v>2778</v>
      </c>
      <c r="K750" s="85" t="str">
        <f t="shared" si="423"/>
        <v>TN6DT</v>
      </c>
      <c r="L750" s="85" t="s">
        <v>2751</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40"/>
      <c r="V750" s="240"/>
      <c r="W750" s="240"/>
      <c r="X750" s="240"/>
      <c r="Y750" s="241"/>
      <c r="Z750" s="241"/>
      <c r="AA750" s="241"/>
      <c r="AB750" s="241"/>
      <c r="AC750" s="240"/>
      <c r="AD750" s="240"/>
      <c r="AE750" s="240"/>
      <c r="AF750" s="240"/>
      <c r="AG750" s="241"/>
      <c r="AH750" s="241"/>
      <c r="AI750" s="241"/>
      <c r="AJ750" s="241"/>
      <c r="AK750" s="87">
        <v>4.7095417576309506</v>
      </c>
      <c r="AL750" s="87"/>
      <c r="AM750" s="242"/>
      <c r="AN750" s="242">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43" t="s">
        <v>2998</v>
      </c>
      <c r="AY750" s="102">
        <v>1050</v>
      </c>
      <c r="AZ750" s="103">
        <v>420</v>
      </c>
      <c r="BA750" s="103">
        <v>350</v>
      </c>
      <c r="BB750" s="103">
        <v>210</v>
      </c>
      <c r="BC750" s="207">
        <v>900</v>
      </c>
      <c r="BD750" s="207">
        <v>360</v>
      </c>
      <c r="BE750" s="207">
        <v>300</v>
      </c>
      <c r="BF750" s="207">
        <v>180</v>
      </c>
      <c r="BG750" s="104">
        <f t="shared" si="437"/>
        <v>180</v>
      </c>
      <c r="BJ750" s="238" t="e">
        <f>M750*#REF!</f>
        <v>#REF!</v>
      </c>
      <c r="BK750" s="238" t="e">
        <f>N750*#REF!</f>
        <v>#REF!</v>
      </c>
      <c r="BL750" s="238" t="e">
        <f>O750*#REF!</f>
        <v>#REF!</v>
      </c>
      <c r="BM750" s="238" t="e">
        <f>P750*#REF!</f>
        <v>#REF!</v>
      </c>
    </row>
    <row r="751" spans="1:65" s="18" customFormat="1" ht="35.1" customHeight="1">
      <c r="A751" s="84" t="str">
        <f t="shared" si="410"/>
        <v>TN7DT+1</v>
      </c>
      <c r="B751" s="84" t="str">
        <f t="shared" si="411"/>
        <v>TN7DT+2</v>
      </c>
      <c r="C751" s="84" t="str">
        <f t="shared" si="412"/>
        <v>TN7DT+3</v>
      </c>
      <c r="D751" s="84" t="str">
        <f t="shared" si="413"/>
        <v>TN7DT+4</v>
      </c>
      <c r="E751" s="18" t="s">
        <v>2732</v>
      </c>
      <c r="F751" s="86">
        <v>7</v>
      </c>
      <c r="G751" s="86"/>
      <c r="H751" s="94" t="s">
        <v>5943</v>
      </c>
      <c r="I751" s="85" t="s">
        <v>5944</v>
      </c>
      <c r="J751" s="85" t="s">
        <v>5936</v>
      </c>
      <c r="K751" s="85" t="str">
        <f t="shared" si="423"/>
        <v>TN7DT</v>
      </c>
      <c r="L751" s="85" t="s">
        <v>2751</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40"/>
      <c r="V751" s="240" t="e">
        <f>VLOOKUP(B751,#REF!,32,0)</f>
        <v>#REF!</v>
      </c>
      <c r="W751" s="240"/>
      <c r="X751" s="240"/>
      <c r="Y751" s="241"/>
      <c r="Z751" s="241" t="e">
        <f>V751/N751</f>
        <v>#REF!</v>
      </c>
      <c r="AA751" s="241"/>
      <c r="AB751" s="241"/>
      <c r="AC751" s="240"/>
      <c r="AD751" s="240"/>
      <c r="AE751" s="240"/>
      <c r="AF751" s="240"/>
      <c r="AG751" s="241"/>
      <c r="AH751" s="241"/>
      <c r="AI751" s="241"/>
      <c r="AJ751" s="241"/>
      <c r="AK751" s="87">
        <v>5.3557964165212333</v>
      </c>
      <c r="AL751" s="87"/>
      <c r="AM751" s="242"/>
      <c r="AN751" s="242">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43" t="s">
        <v>2998</v>
      </c>
      <c r="AY751" s="102">
        <v>1540</v>
      </c>
      <c r="AZ751" s="103">
        <v>700</v>
      </c>
      <c r="BA751" s="103">
        <v>350</v>
      </c>
      <c r="BB751" s="103">
        <v>210</v>
      </c>
      <c r="BC751" s="207">
        <v>1320</v>
      </c>
      <c r="BD751" s="207">
        <v>600</v>
      </c>
      <c r="BE751" s="207">
        <v>300</v>
      </c>
      <c r="BF751" s="207">
        <v>180</v>
      </c>
      <c r="BG751" s="104">
        <f t="shared" si="437"/>
        <v>233</v>
      </c>
      <c r="BJ751" s="238" t="e">
        <f>M751*#REF!</f>
        <v>#REF!</v>
      </c>
      <c r="BK751" s="238" t="e">
        <f>N751*#REF!</f>
        <v>#REF!</v>
      </c>
      <c r="BL751" s="238" t="e">
        <f>O751*#REF!</f>
        <v>#REF!</v>
      </c>
      <c r="BM751" s="238" t="e">
        <f>P751*#REF!</f>
        <v>#REF!</v>
      </c>
    </row>
    <row r="752" spans="1:65" s="295" customFormat="1" ht="35.1" customHeight="1">
      <c r="A752" s="84" t="str">
        <f t="shared" si="410"/>
        <v>DQ+1</v>
      </c>
      <c r="B752" s="84" t="str">
        <f t="shared" si="411"/>
        <v>DQ+2</v>
      </c>
      <c r="C752" s="84" t="str">
        <f t="shared" si="412"/>
        <v>DQ+3</v>
      </c>
      <c r="D752" s="84" t="str">
        <f t="shared" si="413"/>
        <v>DQ+4</v>
      </c>
      <c r="E752" s="295" t="s">
        <v>2998</v>
      </c>
      <c r="F752" s="187" t="s">
        <v>2752</v>
      </c>
      <c r="G752" s="187"/>
      <c r="H752" s="188" t="s">
        <v>2998</v>
      </c>
      <c r="I752" s="261" t="s">
        <v>5945</v>
      </c>
      <c r="J752" s="296"/>
      <c r="K752" s="296"/>
      <c r="L752" s="296"/>
      <c r="M752" s="297"/>
      <c r="N752" s="297"/>
      <c r="O752" s="297"/>
      <c r="P752" s="297"/>
      <c r="Q752" s="298"/>
      <c r="R752" s="298"/>
      <c r="S752" s="298"/>
      <c r="T752" s="298"/>
      <c r="U752" s="280"/>
      <c r="V752" s="280"/>
      <c r="W752" s="280"/>
      <c r="X752" s="280"/>
      <c r="Y752" s="299"/>
      <c r="Z752" s="299"/>
      <c r="AA752" s="299"/>
      <c r="AB752" s="299"/>
      <c r="AC752" s="280"/>
      <c r="AD752" s="280"/>
      <c r="AE752" s="280"/>
      <c r="AF752" s="280"/>
      <c r="AG752" s="299"/>
      <c r="AH752" s="299"/>
      <c r="AI752" s="299"/>
      <c r="AJ752" s="299"/>
      <c r="AK752" s="300">
        <f>AVERAGE(AK754:AK808)</f>
        <v>7.9301158983093947</v>
      </c>
      <c r="AL752" s="300"/>
      <c r="AM752" s="301"/>
      <c r="AN752" s="268">
        <f t="shared" si="433"/>
        <v>4.5999999999999996</v>
      </c>
      <c r="AO752" s="269"/>
      <c r="AP752" s="269"/>
      <c r="AQ752" s="269"/>
      <c r="AR752" s="269"/>
      <c r="AS752" s="269"/>
      <c r="AT752" s="269"/>
      <c r="AU752" s="269"/>
      <c r="AV752" s="269"/>
      <c r="AW752" s="302"/>
      <c r="AX752" s="243" t="s">
        <v>2998</v>
      </c>
      <c r="AY752" s="102">
        <v>4900</v>
      </c>
      <c r="AZ752" s="103">
        <v>1260</v>
      </c>
      <c r="BA752" s="103">
        <v>910</v>
      </c>
      <c r="BB752" s="103">
        <v>700</v>
      </c>
      <c r="BC752" s="207">
        <v>4200</v>
      </c>
      <c r="BD752" s="207">
        <v>1080</v>
      </c>
      <c r="BE752" s="207">
        <v>780</v>
      </c>
      <c r="BF752" s="207">
        <v>600</v>
      </c>
      <c r="BJ752" s="303" t="e">
        <f>M752*#REF!</f>
        <v>#REF!</v>
      </c>
      <c r="BK752" s="303" t="e">
        <f>N752*#REF!</f>
        <v>#REF!</v>
      </c>
      <c r="BL752" s="303" t="e">
        <f>O752*#REF!</f>
        <v>#REF!</v>
      </c>
      <c r="BM752" s="303" t="e">
        <f>P752*#REF!</f>
        <v>#REF!</v>
      </c>
    </row>
    <row r="753" spans="1:65" s="18" customFormat="1" ht="35.1" customHeight="1">
      <c r="A753" s="84" t="str">
        <f t="shared" si="410"/>
        <v>DQ1DT+1</v>
      </c>
      <c r="B753" s="84" t="str">
        <f t="shared" si="411"/>
        <v>DQ1DT+2</v>
      </c>
      <c r="C753" s="84" t="str">
        <f t="shared" si="412"/>
        <v>DQ1DT+3</v>
      </c>
      <c r="D753" s="84" t="str">
        <f t="shared" si="413"/>
        <v>DQ1DT+4</v>
      </c>
      <c r="E753" s="18" t="s">
        <v>2998</v>
      </c>
      <c r="F753" s="55">
        <v>1</v>
      </c>
      <c r="G753" s="55"/>
      <c r="H753" s="94" t="s">
        <v>5946</v>
      </c>
      <c r="I753" s="85" t="s">
        <v>2778</v>
      </c>
      <c r="J753" s="85" t="s">
        <v>5947</v>
      </c>
      <c r="K753" s="85"/>
      <c r="L753" s="85" t="s">
        <v>5948</v>
      </c>
      <c r="M753" s="97"/>
      <c r="N753" s="97"/>
      <c r="O753" s="97"/>
      <c r="P753" s="97"/>
      <c r="Q753" s="96"/>
      <c r="R753" s="96"/>
      <c r="S753" s="96"/>
      <c r="T753" s="96"/>
      <c r="U753" s="240" t="e">
        <f>VLOOKUP(A753,#REF!,32,0)</f>
        <v>#REF!</v>
      </c>
      <c r="V753" s="240" t="e">
        <f>VLOOKUP(B753,#REF!,32,0)</f>
        <v>#REF!</v>
      </c>
      <c r="W753" s="240" t="e">
        <f>VLOOKUP(C753,#REF!,32,0)</f>
        <v>#REF!</v>
      </c>
      <c r="X753" s="240"/>
      <c r="Y753" s="241" t="e">
        <f>U753/M753</f>
        <v>#REF!</v>
      </c>
      <c r="Z753" s="241" t="e">
        <f>V753/N753</f>
        <v>#REF!</v>
      </c>
      <c r="AA753" s="241" t="e">
        <f>W753/O753</f>
        <v>#REF!</v>
      </c>
      <c r="AB753" s="241"/>
      <c r="AC753" s="240"/>
      <c r="AD753" s="240"/>
      <c r="AE753" s="240"/>
      <c r="AF753" s="240"/>
      <c r="AG753" s="241"/>
      <c r="AH753" s="241"/>
      <c r="AI753" s="241"/>
      <c r="AJ753" s="241"/>
      <c r="AK753" s="87"/>
      <c r="AL753" s="87"/>
      <c r="AM753" s="242"/>
      <c r="AN753" s="242"/>
      <c r="AO753" s="99"/>
      <c r="AP753" s="99"/>
      <c r="AQ753" s="99"/>
      <c r="AR753" s="99"/>
      <c r="AS753" s="99"/>
      <c r="AT753" s="99"/>
      <c r="AU753" s="99"/>
      <c r="AV753" s="99"/>
      <c r="AW753" s="60"/>
      <c r="AX753" s="243" t="s">
        <v>2998</v>
      </c>
      <c r="AY753" s="102">
        <v>4900</v>
      </c>
      <c r="AZ753" s="103">
        <v>1260</v>
      </c>
      <c r="BA753" s="103">
        <v>910</v>
      </c>
      <c r="BB753" s="103">
        <v>700</v>
      </c>
      <c r="BC753" s="207">
        <v>4200</v>
      </c>
      <c r="BD753" s="207">
        <v>1080</v>
      </c>
      <c r="BE753" s="207">
        <v>780</v>
      </c>
      <c r="BF753" s="207">
        <v>600</v>
      </c>
      <c r="BJ753" s="238" t="e">
        <f>M753*#REF!</f>
        <v>#REF!</v>
      </c>
      <c r="BK753" s="238" t="e">
        <f>N753*#REF!</f>
        <v>#REF!</v>
      </c>
      <c r="BL753" s="238" t="e">
        <f>O753*#REF!</f>
        <v>#REF!</v>
      </c>
      <c r="BM753" s="238"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2998</v>
      </c>
      <c r="F754" s="55"/>
      <c r="G754" s="55"/>
      <c r="H754" s="94" t="s">
        <v>5949</v>
      </c>
      <c r="I754" s="85" t="s">
        <v>5950</v>
      </c>
      <c r="J754" s="85" t="s">
        <v>5947</v>
      </c>
      <c r="K754" s="85" t="str">
        <f t="shared" si="423"/>
        <v>DQ1DT_D1</v>
      </c>
      <c r="L754" s="85" t="s">
        <v>5951</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40"/>
      <c r="V754" s="240"/>
      <c r="W754" s="240"/>
      <c r="X754" s="240"/>
      <c r="Y754" s="241"/>
      <c r="Z754" s="241"/>
      <c r="AA754" s="241"/>
      <c r="AB754" s="241"/>
      <c r="AC754" s="240"/>
      <c r="AD754" s="240"/>
      <c r="AE754" s="240"/>
      <c r="AF754" s="240"/>
      <c r="AG754" s="241"/>
      <c r="AH754" s="241"/>
      <c r="AI754" s="241"/>
      <c r="AJ754" s="241"/>
      <c r="AK754" s="87">
        <v>7.93</v>
      </c>
      <c r="AL754" s="87"/>
      <c r="AM754" s="242"/>
      <c r="AN754" s="242">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43" t="s">
        <v>2998</v>
      </c>
      <c r="AY754" s="102">
        <v>980</v>
      </c>
      <c r="AZ754" s="103">
        <v>490</v>
      </c>
      <c r="BA754" s="103">
        <v>280</v>
      </c>
      <c r="BB754" s="103">
        <v>140</v>
      </c>
      <c r="BC754" s="207">
        <v>840</v>
      </c>
      <c r="BD754" s="207">
        <v>420</v>
      </c>
      <c r="BE754" s="207">
        <v>240</v>
      </c>
      <c r="BF754" s="207">
        <v>120</v>
      </c>
      <c r="BG754" s="104">
        <f t="shared" ref="BG754:BG764" si="445">AV754-AW754</f>
        <v>368.00000000000011</v>
      </c>
      <c r="BJ754" s="238" t="e">
        <f>M754*#REF!</f>
        <v>#REF!</v>
      </c>
      <c r="BK754" s="238" t="e">
        <f>N754*#REF!</f>
        <v>#REF!</v>
      </c>
      <c r="BL754" s="238" t="e">
        <f>O754*#REF!</f>
        <v>#REF!</v>
      </c>
      <c r="BM754" s="238"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2998</v>
      </c>
      <c r="F755" s="55"/>
      <c r="G755" s="55"/>
      <c r="H755" s="94" t="s">
        <v>5952</v>
      </c>
      <c r="I755" s="85" t="s">
        <v>5953</v>
      </c>
      <c r="J755" s="85" t="s">
        <v>5954</v>
      </c>
      <c r="K755" s="85" t="str">
        <f t="shared" si="423"/>
        <v>DQ1DT_D2</v>
      </c>
      <c r="L755" s="85" t="s">
        <v>5955</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40"/>
      <c r="V755" s="240"/>
      <c r="W755" s="240"/>
      <c r="X755" s="240"/>
      <c r="Y755" s="241"/>
      <c r="Z755" s="241"/>
      <c r="AA755" s="241"/>
      <c r="AB755" s="241"/>
      <c r="AC755" s="240"/>
      <c r="AD755" s="240"/>
      <c r="AE755" s="240"/>
      <c r="AF755" s="240"/>
      <c r="AG755" s="241"/>
      <c r="AH755" s="241"/>
      <c r="AI755" s="241"/>
      <c r="AJ755" s="241"/>
      <c r="AK755" s="87">
        <v>7.9723341836734702</v>
      </c>
      <c r="AL755" s="87"/>
      <c r="AM755" s="242"/>
      <c r="AN755" s="242">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43" t="s">
        <v>2998</v>
      </c>
      <c r="AY755" s="102">
        <v>1540</v>
      </c>
      <c r="AZ755" s="103">
        <v>770</v>
      </c>
      <c r="BA755" s="103">
        <v>490</v>
      </c>
      <c r="BB755" s="103">
        <v>280</v>
      </c>
      <c r="BC755" s="207">
        <v>1320</v>
      </c>
      <c r="BD755" s="207">
        <v>660</v>
      </c>
      <c r="BE755" s="207">
        <v>420</v>
      </c>
      <c r="BF755" s="207">
        <v>240</v>
      </c>
      <c r="BG755" s="104">
        <f t="shared" si="445"/>
        <v>235</v>
      </c>
      <c r="BJ755" s="238" t="e">
        <f>M755*#REF!</f>
        <v>#REF!</v>
      </c>
      <c r="BK755" s="238" t="e">
        <f>N755*#REF!</f>
        <v>#REF!</v>
      </c>
      <c r="BL755" s="238" t="e">
        <f>O755*#REF!</f>
        <v>#REF!</v>
      </c>
      <c r="BM755" s="238"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2998</v>
      </c>
      <c r="F756" s="55"/>
      <c r="G756" s="55"/>
      <c r="H756" s="94" t="s">
        <v>5956</v>
      </c>
      <c r="I756" s="85" t="s">
        <v>5957</v>
      </c>
      <c r="J756" s="85" t="s">
        <v>5958</v>
      </c>
      <c r="K756" s="85" t="str">
        <f t="shared" si="423"/>
        <v>DQ1DT_D3</v>
      </c>
      <c r="L756" s="85" t="s">
        <v>5959</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40"/>
      <c r="V756" s="240"/>
      <c r="W756" s="240"/>
      <c r="X756" s="240"/>
      <c r="Y756" s="241"/>
      <c r="Z756" s="241"/>
      <c r="AA756" s="241"/>
      <c r="AB756" s="241"/>
      <c r="AC756" s="240"/>
      <c r="AD756" s="240"/>
      <c r="AE756" s="240"/>
      <c r="AF756" s="240"/>
      <c r="AG756" s="241"/>
      <c r="AH756" s="241"/>
      <c r="AI756" s="241"/>
      <c r="AJ756" s="241"/>
      <c r="AK756" s="87">
        <v>7.93</v>
      </c>
      <c r="AL756" s="87"/>
      <c r="AM756" s="242"/>
      <c r="AN756" s="242">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43" t="s">
        <v>2998</v>
      </c>
      <c r="AY756" s="102">
        <v>2520</v>
      </c>
      <c r="AZ756" s="103">
        <v>1260</v>
      </c>
      <c r="BA756" s="103">
        <v>770</v>
      </c>
      <c r="BB756" s="103">
        <v>350</v>
      </c>
      <c r="BC756" s="207">
        <v>2160</v>
      </c>
      <c r="BD756" s="207">
        <v>1080</v>
      </c>
      <c r="BE756" s="207">
        <v>660</v>
      </c>
      <c r="BF756" s="207">
        <v>300</v>
      </c>
      <c r="BG756" s="104">
        <f t="shared" si="445"/>
        <v>365.00000000000023</v>
      </c>
      <c r="BJ756" s="238" t="e">
        <f>M756*#REF!</f>
        <v>#REF!</v>
      </c>
      <c r="BK756" s="238" t="e">
        <f>N756*#REF!</f>
        <v>#REF!</v>
      </c>
      <c r="BL756" s="238" t="e">
        <f>O756*#REF!</f>
        <v>#REF!</v>
      </c>
      <c r="BM756" s="238"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2998</v>
      </c>
      <c r="F757" s="55"/>
      <c r="G757" s="55"/>
      <c r="H757" s="94" t="s">
        <v>5960</v>
      </c>
      <c r="I757" s="85" t="s">
        <v>5961</v>
      </c>
      <c r="J757" s="85" t="s">
        <v>5962</v>
      </c>
      <c r="K757" s="85" t="str">
        <f t="shared" si="423"/>
        <v>DQ1DT_D4</v>
      </c>
      <c r="L757" s="85" t="s">
        <v>5963</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40"/>
      <c r="V757" s="240"/>
      <c r="W757" s="240"/>
      <c r="X757" s="240"/>
      <c r="Y757" s="241"/>
      <c r="Z757" s="241"/>
      <c r="AA757" s="241"/>
      <c r="AB757" s="241"/>
      <c r="AC757" s="240"/>
      <c r="AD757" s="240"/>
      <c r="AE757" s="240"/>
      <c r="AF757" s="240"/>
      <c r="AG757" s="241"/>
      <c r="AH757" s="241"/>
      <c r="AI757" s="241"/>
      <c r="AJ757" s="241"/>
      <c r="AK757" s="87">
        <v>7.8927355163727961</v>
      </c>
      <c r="AL757" s="87"/>
      <c r="AM757" s="242"/>
      <c r="AN757" s="242">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43" t="s">
        <v>2998</v>
      </c>
      <c r="AY757" s="102">
        <v>1540</v>
      </c>
      <c r="AZ757" s="103">
        <v>770</v>
      </c>
      <c r="BA757" s="103">
        <v>420</v>
      </c>
      <c r="BB757" s="103">
        <v>280</v>
      </c>
      <c r="BC757" s="207">
        <v>1320</v>
      </c>
      <c r="BD757" s="207">
        <v>660</v>
      </c>
      <c r="BE757" s="207">
        <v>360</v>
      </c>
      <c r="BF757" s="207">
        <v>240</v>
      </c>
      <c r="BG757" s="104">
        <f t="shared" si="445"/>
        <v>-118</v>
      </c>
      <c r="BJ757" s="238" t="e">
        <f>M757*#REF!</f>
        <v>#REF!</v>
      </c>
      <c r="BK757" s="238" t="e">
        <f>N757*#REF!</f>
        <v>#REF!</v>
      </c>
      <c r="BL757" s="238" t="e">
        <f>O757*#REF!</f>
        <v>#REF!</v>
      </c>
      <c r="BM757" s="238"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2998</v>
      </c>
      <c r="F758" s="55"/>
      <c r="G758" s="55"/>
      <c r="H758" s="94" t="s">
        <v>5964</v>
      </c>
      <c r="I758" s="85" t="s">
        <v>5965</v>
      </c>
      <c r="J758" s="85" t="s">
        <v>5966</v>
      </c>
      <c r="K758" s="85" t="str">
        <f t="shared" si="423"/>
        <v>DQ1DT_D5</v>
      </c>
      <c r="L758" s="85" t="s">
        <v>5967</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40"/>
      <c r="V758" s="240"/>
      <c r="W758" s="240"/>
      <c r="X758" s="240"/>
      <c r="Y758" s="241"/>
      <c r="Z758" s="241"/>
      <c r="AA758" s="241"/>
      <c r="AB758" s="241"/>
      <c r="AC758" s="240"/>
      <c r="AD758" s="240"/>
      <c r="AE758" s="240"/>
      <c r="AF758" s="240"/>
      <c r="AG758" s="241"/>
      <c r="AH758" s="241"/>
      <c r="AI758" s="241"/>
      <c r="AJ758" s="241"/>
      <c r="AK758" s="87">
        <v>7.93</v>
      </c>
      <c r="AL758" s="87"/>
      <c r="AM758" s="242"/>
      <c r="AN758" s="242">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43" t="s">
        <v>2998</v>
      </c>
      <c r="AY758" s="102">
        <v>910</v>
      </c>
      <c r="AZ758" s="103">
        <v>490</v>
      </c>
      <c r="BA758" s="103">
        <v>210</v>
      </c>
      <c r="BB758" s="103">
        <v>140</v>
      </c>
      <c r="BC758" s="304">
        <v>780</v>
      </c>
      <c r="BD758" s="304">
        <v>420</v>
      </c>
      <c r="BE758" s="304">
        <v>180</v>
      </c>
      <c r="BF758" s="304">
        <v>120</v>
      </c>
      <c r="BG758" s="104">
        <f t="shared" si="445"/>
        <v>-229.99999999999909</v>
      </c>
      <c r="BJ758" s="238" t="e">
        <f>M758*#REF!</f>
        <v>#REF!</v>
      </c>
      <c r="BK758" s="238" t="e">
        <f>N758*#REF!</f>
        <v>#REF!</v>
      </c>
      <c r="BL758" s="238" t="e">
        <f>O758*#REF!</f>
        <v>#REF!</v>
      </c>
      <c r="BM758" s="238"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2998</v>
      </c>
      <c r="F759" s="55"/>
      <c r="G759" s="55"/>
      <c r="H759" s="94" t="s">
        <v>5968</v>
      </c>
      <c r="I759" s="85" t="s">
        <v>5969</v>
      </c>
      <c r="J759" s="85" t="s">
        <v>5970</v>
      </c>
      <c r="K759" s="85" t="str">
        <f t="shared" si="423"/>
        <v>DQ1DT_D6</v>
      </c>
      <c r="L759" s="85" t="s">
        <v>5948</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40"/>
      <c r="V759" s="240"/>
      <c r="W759" s="240"/>
      <c r="X759" s="240"/>
      <c r="Y759" s="241"/>
      <c r="Z759" s="241"/>
      <c r="AA759" s="241"/>
      <c r="AB759" s="241"/>
      <c r="AC759" s="240"/>
      <c r="AD759" s="240"/>
      <c r="AE759" s="240"/>
      <c r="AF759" s="240"/>
      <c r="AG759" s="241"/>
      <c r="AH759" s="241"/>
      <c r="AI759" s="241"/>
      <c r="AJ759" s="241"/>
      <c r="AK759" s="87">
        <v>6.132151994089555</v>
      </c>
      <c r="AL759" s="87"/>
      <c r="AM759" s="242"/>
      <c r="AN759" s="242">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43" t="s">
        <v>2998</v>
      </c>
      <c r="AY759" s="102"/>
      <c r="AZ759" s="103"/>
      <c r="BA759" s="103"/>
      <c r="BB759" s="103"/>
      <c r="BC759" s="207"/>
      <c r="BD759" s="207"/>
      <c r="BE759" s="207"/>
      <c r="BF759" s="207"/>
      <c r="BG759" s="104">
        <f t="shared" si="445"/>
        <v>-180</v>
      </c>
    </row>
    <row r="760" spans="1:65" s="18" customFormat="1" ht="35.1" customHeight="1">
      <c r="A760" s="84" t="str">
        <f t="shared" si="446"/>
        <v>DQ2DT+1</v>
      </c>
      <c r="B760" s="84" t="str">
        <f t="shared" si="447"/>
        <v>DQ2DT+2</v>
      </c>
      <c r="C760" s="84" t="str">
        <f t="shared" si="448"/>
        <v>DQ2DT+3</v>
      </c>
      <c r="D760" s="84" t="str">
        <f t="shared" si="449"/>
        <v>DQ2DT+4</v>
      </c>
      <c r="E760" s="18" t="s">
        <v>2998</v>
      </c>
      <c r="F760" s="55">
        <v>2</v>
      </c>
      <c r="G760" s="55"/>
      <c r="H760" s="94" t="s">
        <v>5971</v>
      </c>
      <c r="I760" s="85" t="s">
        <v>5972</v>
      </c>
      <c r="J760" s="85" t="s">
        <v>3354</v>
      </c>
      <c r="K760" s="85" t="str">
        <f t="shared" si="423"/>
        <v>DQ2DT</v>
      </c>
      <c r="L760" s="85" t="s">
        <v>5948</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40" t="e">
        <f>VLOOKUP(A760,#REF!,32,0)</f>
        <v>#REF!</v>
      </c>
      <c r="V760" s="240" t="e">
        <f>VLOOKUP(B760,#REF!,32,0)</f>
        <v>#REF!</v>
      </c>
      <c r="W760" s="240"/>
      <c r="X760" s="240"/>
      <c r="Y760" s="241" t="e">
        <f t="shared" ref="Y760:Z762" si="450">U760/M760</f>
        <v>#REF!</v>
      </c>
      <c r="Z760" s="241" t="e">
        <f t="shared" si="450"/>
        <v>#REF!</v>
      </c>
      <c r="AA760" s="241"/>
      <c r="AB760" s="241"/>
      <c r="AC760" s="240"/>
      <c r="AD760" s="240"/>
      <c r="AE760" s="240"/>
      <c r="AF760" s="240"/>
      <c r="AG760" s="241"/>
      <c r="AH760" s="241"/>
      <c r="AI760" s="241"/>
      <c r="AJ760" s="241"/>
      <c r="AK760" s="87">
        <v>7.93</v>
      </c>
      <c r="AL760" s="87"/>
      <c r="AM760" s="242"/>
      <c r="AN760" s="242">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43" t="s">
        <v>2998</v>
      </c>
      <c r="AY760" s="102">
        <v>490</v>
      </c>
      <c r="AZ760" s="103">
        <v>210</v>
      </c>
      <c r="BA760" s="103">
        <v>180</v>
      </c>
      <c r="BB760" s="103">
        <v>140</v>
      </c>
      <c r="BC760" s="207">
        <v>420</v>
      </c>
      <c r="BD760" s="207">
        <v>180</v>
      </c>
      <c r="BE760" s="207">
        <v>150</v>
      </c>
      <c r="BF760" s="207">
        <v>120</v>
      </c>
      <c r="BG760" s="104">
        <f t="shared" si="445"/>
        <v>-45.999999999999773</v>
      </c>
      <c r="BJ760" s="238" t="e">
        <f>M760*#REF!</f>
        <v>#REF!</v>
      </c>
      <c r="BK760" s="238" t="e">
        <f>N760*#REF!</f>
        <v>#REF!</v>
      </c>
      <c r="BL760" s="238" t="e">
        <f>O760*#REF!</f>
        <v>#REF!</v>
      </c>
      <c r="BM760" s="238" t="e">
        <f>P760*#REF!</f>
        <v>#REF!</v>
      </c>
    </row>
    <row r="761" spans="1:65" s="18" customFormat="1" ht="35.1" customHeight="1">
      <c r="A761" s="84" t="str">
        <f t="shared" si="446"/>
        <v>DQ3DT+1</v>
      </c>
      <c r="B761" s="84" t="str">
        <f t="shared" si="447"/>
        <v>DQ3DT+2</v>
      </c>
      <c r="C761" s="84" t="str">
        <f t="shared" si="448"/>
        <v>DQ3DT+3</v>
      </c>
      <c r="D761" s="84" t="str">
        <f t="shared" si="449"/>
        <v>DQ3DT+4</v>
      </c>
      <c r="E761" s="18" t="s">
        <v>2998</v>
      </c>
      <c r="F761" s="55">
        <v>3</v>
      </c>
      <c r="G761" s="55"/>
      <c r="H761" s="94" t="s">
        <v>5973</v>
      </c>
      <c r="I761" s="85" t="s">
        <v>5974</v>
      </c>
      <c r="J761" s="85" t="s">
        <v>5975</v>
      </c>
      <c r="K761" s="85" t="str">
        <f t="shared" si="423"/>
        <v>DQ3DT</v>
      </c>
      <c r="L761" s="85" t="s">
        <v>5976</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40" t="e">
        <f>VLOOKUP(A761,#REF!,32,0)</f>
        <v>#REF!</v>
      </c>
      <c r="V761" s="240" t="e">
        <f>VLOOKUP(B761,#REF!,32,0)</f>
        <v>#REF!</v>
      </c>
      <c r="W761" s="240"/>
      <c r="X761" s="240"/>
      <c r="Y761" s="241" t="e">
        <f t="shared" si="450"/>
        <v>#REF!</v>
      </c>
      <c r="Z761" s="241" t="e">
        <f t="shared" si="450"/>
        <v>#REF!</v>
      </c>
      <c r="AA761" s="241"/>
      <c r="AB761" s="241"/>
      <c r="AC761" s="240"/>
      <c r="AD761" s="240"/>
      <c r="AE761" s="240"/>
      <c r="AF761" s="240"/>
      <c r="AG761" s="241"/>
      <c r="AH761" s="241"/>
      <c r="AI761" s="241"/>
      <c r="AJ761" s="241"/>
      <c r="AK761" s="87">
        <v>7.93</v>
      </c>
      <c r="AL761" s="87"/>
      <c r="AM761" s="242"/>
      <c r="AN761" s="242">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43" t="s">
        <v>2998</v>
      </c>
      <c r="AY761" s="102">
        <v>420</v>
      </c>
      <c r="AZ761" s="103">
        <v>210</v>
      </c>
      <c r="BA761" s="103">
        <v>180</v>
      </c>
      <c r="BB761" s="103">
        <v>140</v>
      </c>
      <c r="BC761" s="207">
        <v>360</v>
      </c>
      <c r="BD761" s="207">
        <v>180</v>
      </c>
      <c r="BE761" s="207">
        <v>150</v>
      </c>
      <c r="BF761" s="207">
        <v>120</v>
      </c>
      <c r="BG761" s="104">
        <f t="shared" si="445"/>
        <v>282</v>
      </c>
      <c r="BJ761" s="238" t="e">
        <f>M761*#REF!</f>
        <v>#REF!</v>
      </c>
      <c r="BK761" s="238" t="e">
        <f>N761*#REF!</f>
        <v>#REF!</v>
      </c>
      <c r="BL761" s="238" t="e">
        <f>O761*#REF!</f>
        <v>#REF!</v>
      </c>
      <c r="BM761" s="238" t="e">
        <f>P761*#REF!</f>
        <v>#REF!</v>
      </c>
    </row>
    <row r="762" spans="1:65" s="18" customFormat="1" ht="35.1" customHeight="1">
      <c r="A762" s="84" t="str">
        <f t="shared" si="446"/>
        <v>DQ4DT+1</v>
      </c>
      <c r="B762" s="84" t="str">
        <f t="shared" si="447"/>
        <v>DQ4DT+2</v>
      </c>
      <c r="C762" s="84" t="str">
        <f t="shared" si="448"/>
        <v>DQ4DT+3</v>
      </c>
      <c r="D762" s="84" t="str">
        <f t="shared" si="449"/>
        <v>DQ4DT+4</v>
      </c>
      <c r="E762" s="18" t="s">
        <v>2998</v>
      </c>
      <c r="F762" s="55">
        <v>4</v>
      </c>
      <c r="G762" s="55"/>
      <c r="H762" s="94" t="s">
        <v>5977</v>
      </c>
      <c r="I762" s="85" t="s">
        <v>5978</v>
      </c>
      <c r="J762" s="85" t="s">
        <v>3469</v>
      </c>
      <c r="K762" s="85" t="str">
        <f t="shared" si="423"/>
        <v>DQ4DT</v>
      </c>
      <c r="L762" s="85" t="s">
        <v>5979</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40" t="e">
        <f>VLOOKUP(A762,#REF!,32,0)</f>
        <v>#REF!</v>
      </c>
      <c r="V762" s="240" t="e">
        <f>VLOOKUP(B762,#REF!,32,0)</f>
        <v>#REF!</v>
      </c>
      <c r="W762" s="240"/>
      <c r="X762" s="240"/>
      <c r="Y762" s="241" t="e">
        <f t="shared" si="450"/>
        <v>#REF!</v>
      </c>
      <c r="Z762" s="241" t="e">
        <f t="shared" si="450"/>
        <v>#REF!</v>
      </c>
      <c r="AA762" s="241"/>
      <c r="AB762" s="241"/>
      <c r="AC762" s="240"/>
      <c r="AD762" s="240"/>
      <c r="AE762" s="240"/>
      <c r="AF762" s="240"/>
      <c r="AG762" s="241"/>
      <c r="AH762" s="241"/>
      <c r="AI762" s="241"/>
      <c r="AJ762" s="241"/>
      <c r="AK762" s="87">
        <v>7.93</v>
      </c>
      <c r="AL762" s="87"/>
      <c r="AM762" s="242"/>
      <c r="AN762" s="242">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43" t="s">
        <v>2998</v>
      </c>
      <c r="AY762" s="102">
        <v>1120</v>
      </c>
      <c r="AZ762" s="103">
        <v>700</v>
      </c>
      <c r="BA762" s="103">
        <v>350</v>
      </c>
      <c r="BB762" s="103">
        <v>210</v>
      </c>
      <c r="BC762" s="207">
        <v>960</v>
      </c>
      <c r="BD762" s="207">
        <v>600</v>
      </c>
      <c r="BE762" s="207">
        <v>300</v>
      </c>
      <c r="BF762" s="207">
        <v>180</v>
      </c>
      <c r="BG762" s="104">
        <f t="shared" si="445"/>
        <v>-184</v>
      </c>
      <c r="BJ762" s="238" t="e">
        <f>M762*#REF!</f>
        <v>#REF!</v>
      </c>
      <c r="BK762" s="238" t="e">
        <f>N762*#REF!</f>
        <v>#REF!</v>
      </c>
      <c r="BL762" s="238" t="e">
        <f>O762*#REF!</f>
        <v>#REF!</v>
      </c>
      <c r="BM762" s="238" t="e">
        <f>P762*#REF!</f>
        <v>#REF!</v>
      </c>
    </row>
    <row r="763" spans="1:65" s="18" customFormat="1" ht="35.1" customHeight="1">
      <c r="A763" s="84" t="str">
        <f t="shared" si="446"/>
        <v>DQ5DT+1</v>
      </c>
      <c r="B763" s="84" t="str">
        <f t="shared" si="447"/>
        <v>DQ5DT+2</v>
      </c>
      <c r="C763" s="84" t="str">
        <f t="shared" si="448"/>
        <v>DQ5DT+3</v>
      </c>
      <c r="D763" s="84" t="str">
        <f t="shared" si="449"/>
        <v>DQ5DT+4</v>
      </c>
      <c r="E763" s="18" t="s">
        <v>2998</v>
      </c>
      <c r="F763" s="55">
        <v>5</v>
      </c>
      <c r="G763" s="55"/>
      <c r="H763" s="94" t="s">
        <v>5980</v>
      </c>
      <c r="I763" s="85" t="s">
        <v>5981</v>
      </c>
      <c r="J763" s="85" t="s">
        <v>5982</v>
      </c>
      <c r="K763" s="85" t="str">
        <f t="shared" si="423"/>
        <v>DQ5DT</v>
      </c>
      <c r="L763" s="85" t="s">
        <v>5983</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40"/>
      <c r="V763" s="240"/>
      <c r="W763" s="240"/>
      <c r="X763" s="240"/>
      <c r="Y763" s="241"/>
      <c r="Z763" s="241"/>
      <c r="AA763" s="241"/>
      <c r="AB763" s="241"/>
      <c r="AC763" s="240"/>
      <c r="AD763" s="240"/>
      <c r="AE763" s="240"/>
      <c r="AF763" s="240"/>
      <c r="AG763" s="241"/>
      <c r="AH763" s="241"/>
      <c r="AI763" s="241"/>
      <c r="AJ763" s="241"/>
      <c r="AK763" s="87">
        <v>7.93</v>
      </c>
      <c r="AL763" s="87"/>
      <c r="AM763" s="242"/>
      <c r="AN763" s="242">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43" t="s">
        <v>2998</v>
      </c>
      <c r="AY763" s="102"/>
      <c r="AZ763" s="103"/>
      <c r="BA763" s="103"/>
      <c r="BB763" s="103"/>
      <c r="BC763" s="207"/>
      <c r="BD763" s="207"/>
      <c r="BE763" s="207"/>
      <c r="BF763" s="207"/>
      <c r="BG763" s="104">
        <f t="shared" si="445"/>
        <v>282</v>
      </c>
    </row>
    <row r="764" spans="1:65" s="18" customFormat="1" ht="35.1" customHeight="1">
      <c r="A764" s="84" t="str">
        <f t="shared" si="446"/>
        <v>DQ6DT+1</v>
      </c>
      <c r="B764" s="84" t="str">
        <f t="shared" si="447"/>
        <v>DQ6DT+2</v>
      </c>
      <c r="C764" s="84" t="str">
        <f t="shared" si="448"/>
        <v>DQ6DT+3</v>
      </c>
      <c r="D764" s="84" t="str">
        <f t="shared" si="449"/>
        <v>DQ6DT+4</v>
      </c>
      <c r="E764" s="18" t="s">
        <v>2998</v>
      </c>
      <c r="F764" s="305">
        <v>6</v>
      </c>
      <c r="G764" s="305"/>
      <c r="H764" s="306" t="s">
        <v>5984</v>
      </c>
      <c r="I764" s="85" t="s">
        <v>5985</v>
      </c>
      <c r="J764" s="307" t="s">
        <v>5986</v>
      </c>
      <c r="K764" s="85" t="str">
        <f t="shared" si="423"/>
        <v>DQ6DT</v>
      </c>
      <c r="L764" s="307" t="s">
        <v>3445</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40"/>
      <c r="V764" s="240"/>
      <c r="W764" s="240"/>
      <c r="X764" s="240"/>
      <c r="Y764" s="241"/>
      <c r="Z764" s="241"/>
      <c r="AA764" s="241"/>
      <c r="AB764" s="241"/>
      <c r="AC764" s="240"/>
      <c r="AD764" s="240"/>
      <c r="AE764" s="240"/>
      <c r="AF764" s="240"/>
      <c r="AG764" s="241"/>
      <c r="AH764" s="241"/>
      <c r="AI764" s="241"/>
      <c r="AJ764" s="241"/>
      <c r="AK764" s="87">
        <v>7.93</v>
      </c>
      <c r="AL764" s="87"/>
      <c r="AM764" s="242"/>
      <c r="AN764" s="242">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43" t="s">
        <v>2998</v>
      </c>
      <c r="AY764" s="102">
        <v>3220</v>
      </c>
      <c r="AZ764" s="103">
        <v>840</v>
      </c>
      <c r="BA764" s="103">
        <v>630</v>
      </c>
      <c r="BB764" s="103">
        <v>490</v>
      </c>
      <c r="BC764" s="207">
        <v>2760</v>
      </c>
      <c r="BD764" s="207">
        <v>720</v>
      </c>
      <c r="BE764" s="207">
        <v>540</v>
      </c>
      <c r="BF764" s="207">
        <v>420</v>
      </c>
      <c r="BG764" s="104">
        <f t="shared" si="445"/>
        <v>23.000000000000114</v>
      </c>
      <c r="BJ764" s="238" t="e">
        <f>M764*#REF!</f>
        <v>#REF!</v>
      </c>
      <c r="BK764" s="238" t="e">
        <f>N764*#REF!</f>
        <v>#REF!</v>
      </c>
      <c r="BL764" s="238" t="e">
        <f>O764*#REF!</f>
        <v>#REF!</v>
      </c>
      <c r="BM764" s="238" t="e">
        <f>P764*#REF!</f>
        <v>#REF!</v>
      </c>
    </row>
    <row r="765" spans="1:65" s="18" customFormat="1" ht="35.1" customHeight="1">
      <c r="A765" s="84" t="str">
        <f t="shared" si="446"/>
        <v>DQ7DT+1</v>
      </c>
      <c r="B765" s="84" t="str">
        <f t="shared" si="447"/>
        <v>DQ7DT+2</v>
      </c>
      <c r="C765" s="84" t="str">
        <f t="shared" si="448"/>
        <v>DQ7DT+3</v>
      </c>
      <c r="D765" s="84" t="str">
        <f t="shared" si="449"/>
        <v>DQ7DT+4</v>
      </c>
      <c r="E765" s="18" t="s">
        <v>2998</v>
      </c>
      <c r="F765" s="55">
        <v>7</v>
      </c>
      <c r="G765" s="55"/>
      <c r="H765" s="94" t="s">
        <v>5987</v>
      </c>
      <c r="I765" s="85" t="s">
        <v>5988</v>
      </c>
      <c r="J765" s="85" t="s">
        <v>3469</v>
      </c>
      <c r="K765" s="85"/>
      <c r="L765" s="85" t="s">
        <v>5948</v>
      </c>
      <c r="M765" s="97"/>
      <c r="N765" s="97"/>
      <c r="O765" s="97"/>
      <c r="P765" s="97"/>
      <c r="Q765" s="96"/>
      <c r="R765" s="96"/>
      <c r="S765" s="96"/>
      <c r="T765" s="96"/>
      <c r="U765" s="240"/>
      <c r="V765" s="240"/>
      <c r="W765" s="240"/>
      <c r="X765" s="240"/>
      <c r="Y765" s="241"/>
      <c r="Z765" s="241"/>
      <c r="AA765" s="241"/>
      <c r="AB765" s="241"/>
      <c r="AC765" s="240"/>
      <c r="AD765" s="240"/>
      <c r="AE765" s="240"/>
      <c r="AF765" s="240"/>
      <c r="AG765" s="241"/>
      <c r="AH765" s="241"/>
      <c r="AI765" s="241"/>
      <c r="AJ765" s="241"/>
      <c r="AK765" s="87"/>
      <c r="AL765" s="87"/>
      <c r="AM765" s="242"/>
      <c r="AN765" s="242"/>
      <c r="AO765" s="99"/>
      <c r="AP765" s="99"/>
      <c r="AQ765" s="99"/>
      <c r="AR765" s="99"/>
      <c r="AS765" s="99"/>
      <c r="AT765" s="99"/>
      <c r="AU765" s="99"/>
      <c r="AV765" s="99"/>
      <c r="AW765" s="60"/>
      <c r="AX765" s="243" t="s">
        <v>2998</v>
      </c>
      <c r="AY765" s="102">
        <v>2450</v>
      </c>
      <c r="AZ765" s="103">
        <v>840</v>
      </c>
      <c r="BA765" s="103">
        <v>560</v>
      </c>
      <c r="BB765" s="103">
        <v>350</v>
      </c>
      <c r="BC765" s="207">
        <v>2100</v>
      </c>
      <c r="BD765" s="207">
        <v>720</v>
      </c>
      <c r="BE765" s="207">
        <v>480</v>
      </c>
      <c r="BF765" s="207">
        <v>300</v>
      </c>
      <c r="BJ765" s="238" t="e">
        <f>M765*#REF!</f>
        <v>#REF!</v>
      </c>
      <c r="BK765" s="238" t="e">
        <f>N765*#REF!</f>
        <v>#REF!</v>
      </c>
      <c r="BL765" s="238" t="e">
        <f>O765*#REF!</f>
        <v>#REF!</v>
      </c>
      <c r="BM765" s="238"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2998</v>
      </c>
      <c r="F766" s="55"/>
      <c r="G766" s="55"/>
      <c r="H766" s="94" t="s">
        <v>5989</v>
      </c>
      <c r="I766" s="85" t="s">
        <v>5990</v>
      </c>
      <c r="J766" s="85" t="s">
        <v>3469</v>
      </c>
      <c r="K766" s="85" t="str">
        <f t="shared" si="423"/>
        <v>DQ7DT_D1</v>
      </c>
      <c r="L766" s="85" t="s">
        <v>5991</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40"/>
      <c r="V766" s="240"/>
      <c r="W766" s="240"/>
      <c r="X766" s="240"/>
      <c r="Y766" s="241"/>
      <c r="Z766" s="241"/>
      <c r="AA766" s="241"/>
      <c r="AB766" s="241"/>
      <c r="AC766" s="240"/>
      <c r="AD766" s="240"/>
      <c r="AE766" s="240"/>
      <c r="AF766" s="240"/>
      <c r="AG766" s="241"/>
      <c r="AH766" s="241"/>
      <c r="AI766" s="241"/>
      <c r="AJ766" s="241"/>
      <c r="AK766" s="87">
        <v>10.55230376553992</v>
      </c>
      <c r="AL766" s="87"/>
      <c r="AM766" s="242"/>
      <c r="AN766" s="242">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43" t="s">
        <v>2998</v>
      </c>
      <c r="AY766" s="102"/>
      <c r="AZ766" s="103"/>
      <c r="BA766" s="103"/>
      <c r="BB766" s="103"/>
      <c r="BC766" s="207"/>
      <c r="BD766" s="207"/>
      <c r="BE766" s="207"/>
      <c r="BF766" s="207"/>
      <c r="BG766" s="104">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2998</v>
      </c>
      <c r="F767" s="55"/>
      <c r="G767" s="55"/>
      <c r="H767" s="94" t="s">
        <v>5992</v>
      </c>
      <c r="I767" s="85" t="s">
        <v>5993</v>
      </c>
      <c r="J767" s="85" t="s">
        <v>5994</v>
      </c>
      <c r="K767" s="85" t="str">
        <f t="shared" si="423"/>
        <v>DQ7DT_D2</v>
      </c>
      <c r="L767" s="85" t="s">
        <v>5948</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40"/>
      <c r="V767" s="240"/>
      <c r="W767" s="240"/>
      <c r="X767" s="240"/>
      <c r="Y767" s="241"/>
      <c r="Z767" s="241"/>
      <c r="AA767" s="241"/>
      <c r="AB767" s="241"/>
      <c r="AC767" s="240"/>
      <c r="AD767" s="240"/>
      <c r="AE767" s="240"/>
      <c r="AF767" s="240"/>
      <c r="AG767" s="241"/>
      <c r="AH767" s="241"/>
      <c r="AI767" s="241"/>
      <c r="AJ767" s="241"/>
      <c r="AK767" s="87">
        <v>10.5372</v>
      </c>
      <c r="AL767" s="87"/>
      <c r="AM767" s="242"/>
      <c r="AN767" s="242">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43" t="s">
        <v>2998</v>
      </c>
      <c r="AY767" s="102">
        <v>1330</v>
      </c>
      <c r="AZ767" s="103">
        <v>489.99999999999994</v>
      </c>
      <c r="BA767" s="103">
        <v>280</v>
      </c>
      <c r="BB767" s="103">
        <v>140</v>
      </c>
      <c r="BC767" s="207">
        <v>1140</v>
      </c>
      <c r="BD767" s="207">
        <v>420</v>
      </c>
      <c r="BE767" s="207">
        <v>240</v>
      </c>
      <c r="BF767" s="207">
        <v>120</v>
      </c>
      <c r="BG767" s="104">
        <f>AV767-AW767</f>
        <v>642</v>
      </c>
      <c r="BJ767" s="238" t="e">
        <f>M767*#REF!</f>
        <v>#REF!</v>
      </c>
      <c r="BK767" s="238" t="e">
        <f>N767*#REF!</f>
        <v>#REF!</v>
      </c>
      <c r="BL767" s="238" t="e">
        <f>O767*#REF!</f>
        <v>#REF!</v>
      </c>
      <c r="BM767" s="238" t="e">
        <f>P767*#REF!</f>
        <v>#REF!</v>
      </c>
    </row>
    <row r="768" spans="1:65" s="18" customFormat="1" ht="47.25">
      <c r="A768" s="84" t="str">
        <f t="shared" si="446"/>
        <v>DQ8DT+1</v>
      </c>
      <c r="B768" s="84" t="str">
        <f t="shared" si="447"/>
        <v>DQ8DT+2</v>
      </c>
      <c r="C768" s="84" t="str">
        <f t="shared" si="448"/>
        <v>DQ8DT+3</v>
      </c>
      <c r="D768" s="84" t="str">
        <f t="shared" si="449"/>
        <v>DQ8DT+4</v>
      </c>
      <c r="E768" s="18" t="s">
        <v>2998</v>
      </c>
      <c r="F768" s="55">
        <v>8</v>
      </c>
      <c r="G768" s="55"/>
      <c r="H768" s="94" t="s">
        <v>5995</v>
      </c>
      <c r="I768" s="85" t="s">
        <v>5996</v>
      </c>
      <c r="J768" s="85" t="s">
        <v>5997</v>
      </c>
      <c r="K768" s="85" t="str">
        <f t="shared" si="423"/>
        <v>DQ8DT</v>
      </c>
      <c r="L768" s="85" t="s">
        <v>5998</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40"/>
      <c r="V768" s="240"/>
      <c r="W768" s="240"/>
      <c r="X768" s="240"/>
      <c r="Y768" s="241"/>
      <c r="Z768" s="241"/>
      <c r="AA768" s="241"/>
      <c r="AB768" s="241"/>
      <c r="AC768" s="240"/>
      <c r="AD768" s="240"/>
      <c r="AE768" s="240"/>
      <c r="AF768" s="240"/>
      <c r="AG768" s="241"/>
      <c r="AH768" s="241"/>
      <c r="AI768" s="241"/>
      <c r="AJ768" s="241"/>
      <c r="AK768" s="87">
        <v>8.1747117532383058</v>
      </c>
      <c r="AL768" s="87"/>
      <c r="AM768" s="242"/>
      <c r="AN768" s="242">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43" t="s">
        <v>2998</v>
      </c>
      <c r="AY768" s="102">
        <v>560</v>
      </c>
      <c r="AZ768" s="103">
        <v>280</v>
      </c>
      <c r="BA768" s="103">
        <v>210</v>
      </c>
      <c r="BB768" s="103">
        <v>140</v>
      </c>
      <c r="BC768" s="207">
        <v>480</v>
      </c>
      <c r="BD768" s="207">
        <v>240</v>
      </c>
      <c r="BE768" s="207">
        <v>180</v>
      </c>
      <c r="BF768" s="207">
        <v>120</v>
      </c>
      <c r="BG768" s="104">
        <f>AV768-AW768</f>
        <v>248</v>
      </c>
      <c r="BJ768" s="238" t="e">
        <f>M768*#REF!</f>
        <v>#REF!</v>
      </c>
      <c r="BK768" s="238" t="e">
        <f>N768*#REF!</f>
        <v>#REF!</v>
      </c>
      <c r="BL768" s="238" t="e">
        <f>O768*#REF!</f>
        <v>#REF!</v>
      </c>
      <c r="BM768" s="238" t="e">
        <f>P768*#REF!</f>
        <v>#REF!</v>
      </c>
    </row>
    <row r="769" spans="1:65" s="18" customFormat="1" ht="35.1" customHeight="1">
      <c r="A769" s="84" t="str">
        <f t="shared" si="446"/>
        <v>DQ9DT+1</v>
      </c>
      <c r="B769" s="84" t="str">
        <f t="shared" si="447"/>
        <v>DQ9DT+2</v>
      </c>
      <c r="C769" s="84" t="str">
        <f t="shared" si="448"/>
        <v>DQ9DT+3</v>
      </c>
      <c r="D769" s="84" t="str">
        <f t="shared" si="449"/>
        <v>DQ9DT+4</v>
      </c>
      <c r="E769" s="18" t="s">
        <v>2998</v>
      </c>
      <c r="F769" s="55">
        <v>9</v>
      </c>
      <c r="G769" s="55"/>
      <c r="H769" s="94" t="s">
        <v>5999</v>
      </c>
      <c r="I769" s="85" t="s">
        <v>3465</v>
      </c>
      <c r="J769" s="85" t="s">
        <v>3469</v>
      </c>
      <c r="K769" s="85"/>
      <c r="L769" s="85" t="s">
        <v>6000</v>
      </c>
      <c r="M769" s="97"/>
      <c r="N769" s="97"/>
      <c r="O769" s="97"/>
      <c r="P769" s="97"/>
      <c r="Q769" s="96"/>
      <c r="R769" s="96"/>
      <c r="S769" s="96"/>
      <c r="T769" s="96"/>
      <c r="U769" s="240"/>
      <c r="V769" s="240"/>
      <c r="W769" s="240"/>
      <c r="X769" s="240"/>
      <c r="Y769" s="241"/>
      <c r="Z769" s="241"/>
      <c r="AA769" s="241"/>
      <c r="AB769" s="241"/>
      <c r="AC769" s="240"/>
      <c r="AD769" s="240"/>
      <c r="AE769" s="240"/>
      <c r="AF769" s="240"/>
      <c r="AG769" s="241"/>
      <c r="AH769" s="241"/>
      <c r="AI769" s="241"/>
      <c r="AJ769" s="241"/>
      <c r="AK769" s="87"/>
      <c r="AL769" s="87"/>
      <c r="AM769" s="242"/>
      <c r="AN769" s="242"/>
      <c r="AO769" s="99"/>
      <c r="AP769" s="99"/>
      <c r="AQ769" s="99"/>
      <c r="AR769" s="99"/>
      <c r="AS769" s="99"/>
      <c r="AT769" s="99"/>
      <c r="AU769" s="99"/>
      <c r="AV769" s="99"/>
      <c r="AW769" s="60"/>
      <c r="AX769" s="243" t="s">
        <v>2998</v>
      </c>
      <c r="AY769" s="102"/>
      <c r="AZ769" s="103"/>
      <c r="BA769" s="103"/>
      <c r="BB769" s="103"/>
      <c r="BC769" s="207"/>
      <c r="BD769" s="207"/>
      <c r="BE769" s="207"/>
      <c r="BF769" s="207"/>
    </row>
    <row r="770" spans="1:65" s="18" customFormat="1" ht="35.1" customHeight="1">
      <c r="A770" s="84" t="str">
        <f t="shared" si="446"/>
        <v>DQ9DT_D1+1</v>
      </c>
      <c r="B770" s="84" t="str">
        <f t="shared" si="447"/>
        <v>DQ9DT_D1+2</v>
      </c>
      <c r="C770" s="84" t="str">
        <f t="shared" si="448"/>
        <v>DQ9DT_D1+3</v>
      </c>
      <c r="D770" s="84" t="str">
        <f t="shared" si="449"/>
        <v>DQ9DT_D1+4</v>
      </c>
      <c r="E770" s="18" t="s">
        <v>2998</v>
      </c>
      <c r="F770" s="55"/>
      <c r="G770" s="55"/>
      <c r="H770" s="94" t="s">
        <v>6001</v>
      </c>
      <c r="I770" s="85" t="s">
        <v>6002</v>
      </c>
      <c r="J770" s="85" t="s">
        <v>3469</v>
      </c>
      <c r="K770" s="85" t="str">
        <f t="shared" si="423"/>
        <v>DQ9DT_D1</v>
      </c>
      <c r="L770" s="85" t="s">
        <v>6003</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40"/>
      <c r="V770" s="240"/>
      <c r="W770" s="240"/>
      <c r="X770" s="240"/>
      <c r="Y770" s="241"/>
      <c r="Z770" s="241"/>
      <c r="AA770" s="241"/>
      <c r="AB770" s="241"/>
      <c r="AC770" s="240"/>
      <c r="AD770" s="240"/>
      <c r="AE770" s="240"/>
      <c r="AF770" s="240"/>
      <c r="AG770" s="241"/>
      <c r="AH770" s="241"/>
      <c r="AI770" s="241"/>
      <c r="AJ770" s="241"/>
      <c r="AK770" s="87">
        <v>7.93</v>
      </c>
      <c r="AL770" s="87"/>
      <c r="AM770" s="242"/>
      <c r="AN770" s="242">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43" t="s">
        <v>2998</v>
      </c>
      <c r="AY770" s="102">
        <v>1190</v>
      </c>
      <c r="AZ770" s="103">
        <v>560</v>
      </c>
      <c r="BA770" s="103">
        <v>350</v>
      </c>
      <c r="BB770" s="103">
        <v>210</v>
      </c>
      <c r="BC770" s="207">
        <v>1020</v>
      </c>
      <c r="BD770" s="207">
        <v>480</v>
      </c>
      <c r="BE770" s="207">
        <v>300</v>
      </c>
      <c r="BF770" s="207">
        <v>180</v>
      </c>
      <c r="BG770" s="104">
        <f>AV770-AW770</f>
        <v>26</v>
      </c>
      <c r="BJ770" s="238" t="e">
        <f>M770*#REF!</f>
        <v>#REF!</v>
      </c>
      <c r="BK770" s="238" t="e">
        <f>N770*#REF!</f>
        <v>#REF!</v>
      </c>
      <c r="BL770" s="238" t="e">
        <f>O770*#REF!</f>
        <v>#REF!</v>
      </c>
      <c r="BM770" s="238"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2998</v>
      </c>
      <c r="F771" s="55"/>
      <c r="G771" s="55"/>
      <c r="H771" s="94" t="s">
        <v>6004</v>
      </c>
      <c r="I771" s="85" t="s">
        <v>6005</v>
      </c>
      <c r="J771" s="85" t="s">
        <v>6006</v>
      </c>
      <c r="K771" s="85" t="str">
        <f t="shared" si="423"/>
        <v>DQ9DT_D2</v>
      </c>
      <c r="L771" s="85" t="s">
        <v>6000</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40" t="e">
        <f>VLOOKUP(A771,#REF!,32,0)</f>
        <v>#REF!</v>
      </c>
      <c r="V771" s="240" t="e">
        <f>VLOOKUP(B771,#REF!,32,0)</f>
        <v>#REF!</v>
      </c>
      <c r="W771" s="240" t="e">
        <f>VLOOKUP(C771,#REF!,32,0)</f>
        <v>#REF!</v>
      </c>
      <c r="X771" s="240" t="e">
        <f>VLOOKUP(D771,#REF!,32,0)</f>
        <v>#REF!</v>
      </c>
      <c r="Y771" s="241" t="e">
        <f>U771/M771</f>
        <v>#REF!</v>
      </c>
      <c r="Z771" s="241" t="e">
        <f>V771/N771</f>
        <v>#REF!</v>
      </c>
      <c r="AA771" s="241" t="e">
        <f>W771/O771</f>
        <v>#REF!</v>
      </c>
      <c r="AB771" s="241" t="e">
        <f>X771/P771</f>
        <v>#REF!</v>
      </c>
      <c r="AC771" s="240"/>
      <c r="AD771" s="240"/>
      <c r="AE771" s="240"/>
      <c r="AF771" s="240"/>
      <c r="AG771" s="241"/>
      <c r="AH771" s="241"/>
      <c r="AI771" s="241"/>
      <c r="AJ771" s="241"/>
      <c r="AK771" s="87">
        <v>7.93</v>
      </c>
      <c r="AL771" s="87"/>
      <c r="AM771" s="242"/>
      <c r="AN771" s="242">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43" t="s">
        <v>2998</v>
      </c>
      <c r="AY771" s="102">
        <v>840</v>
      </c>
      <c r="AZ771" s="103">
        <v>420</v>
      </c>
      <c r="BA771" s="103">
        <v>280</v>
      </c>
      <c r="BB771" s="103">
        <v>210</v>
      </c>
      <c r="BC771" s="207">
        <v>720</v>
      </c>
      <c r="BD771" s="207">
        <v>360</v>
      </c>
      <c r="BE771" s="207">
        <v>240</v>
      </c>
      <c r="BF771" s="207">
        <v>180</v>
      </c>
      <c r="BG771" s="104">
        <f>AV771-AW771</f>
        <v>-114.99999999999955</v>
      </c>
      <c r="BJ771" s="238" t="e">
        <f>M771*#REF!</f>
        <v>#REF!</v>
      </c>
      <c r="BK771" s="238" t="e">
        <f>N771*#REF!</f>
        <v>#REF!</v>
      </c>
      <c r="BL771" s="238" t="e">
        <f>O771*#REF!</f>
        <v>#REF!</v>
      </c>
      <c r="BM771" s="238" t="e">
        <f>P771*#REF!</f>
        <v>#REF!</v>
      </c>
    </row>
    <row r="772" spans="1:65" s="18" customFormat="1" ht="35.1" customHeight="1">
      <c r="A772" s="84" t="str">
        <f t="shared" si="446"/>
        <v>DQ10DT+1</v>
      </c>
      <c r="B772" s="84" t="str">
        <f t="shared" si="447"/>
        <v>DQ10DT+2</v>
      </c>
      <c r="C772" s="84" t="str">
        <f t="shared" si="448"/>
        <v>DQ10DT+3</v>
      </c>
      <c r="D772" s="84" t="str">
        <f t="shared" si="449"/>
        <v>DQ10DT+4</v>
      </c>
      <c r="E772" s="18" t="s">
        <v>2998</v>
      </c>
      <c r="F772" s="55">
        <v>10</v>
      </c>
      <c r="G772" s="55"/>
      <c r="H772" s="94" t="s">
        <v>6007</v>
      </c>
      <c r="I772" s="85" t="s">
        <v>6008</v>
      </c>
      <c r="J772" s="85" t="s">
        <v>3242</v>
      </c>
      <c r="K772" s="85"/>
      <c r="L772" s="88" t="s">
        <v>6009</v>
      </c>
      <c r="M772" s="97"/>
      <c r="N772" s="97"/>
      <c r="O772" s="97"/>
      <c r="P772" s="97"/>
      <c r="Q772" s="96"/>
      <c r="R772" s="96"/>
      <c r="S772" s="96"/>
      <c r="T772" s="96"/>
      <c r="U772" s="240"/>
      <c r="V772" s="240"/>
      <c r="W772" s="240"/>
      <c r="X772" s="240"/>
      <c r="Y772" s="241"/>
      <c r="Z772" s="241"/>
      <c r="AA772" s="241"/>
      <c r="AB772" s="241"/>
      <c r="AC772" s="240"/>
      <c r="AD772" s="240"/>
      <c r="AE772" s="240"/>
      <c r="AF772" s="240"/>
      <c r="AG772" s="241"/>
      <c r="AH772" s="241"/>
      <c r="AI772" s="241"/>
      <c r="AJ772" s="241"/>
      <c r="AK772" s="87"/>
      <c r="AL772" s="87"/>
      <c r="AM772" s="242"/>
      <c r="AN772" s="242"/>
      <c r="AO772" s="99"/>
      <c r="AP772" s="99"/>
      <c r="AQ772" s="99"/>
      <c r="AR772" s="99"/>
      <c r="AS772" s="99"/>
      <c r="AT772" s="99"/>
      <c r="AU772" s="99"/>
      <c r="AV772" s="99"/>
      <c r="AW772" s="60"/>
      <c r="AX772" s="243" t="s">
        <v>2998</v>
      </c>
      <c r="AY772" s="102"/>
      <c r="AZ772" s="103"/>
      <c r="BA772" s="103"/>
      <c r="BB772" s="103"/>
      <c r="BC772" s="207"/>
      <c r="BD772" s="207"/>
      <c r="BE772" s="207"/>
      <c r="BF772" s="207"/>
    </row>
    <row r="773" spans="1:65" s="18" customFormat="1" ht="35.1" customHeight="1">
      <c r="A773" s="84" t="str">
        <f t="shared" si="446"/>
        <v>DQ10DT_D1+1</v>
      </c>
      <c r="B773" s="84" t="str">
        <f t="shared" si="447"/>
        <v>DQ10DT_D1+2</v>
      </c>
      <c r="C773" s="84" t="str">
        <f t="shared" si="448"/>
        <v>DQ10DT_D1+3</v>
      </c>
      <c r="D773" s="84" t="str">
        <f t="shared" si="449"/>
        <v>DQ10DT_D1+4</v>
      </c>
      <c r="E773" s="18" t="s">
        <v>2998</v>
      </c>
      <c r="F773" s="55"/>
      <c r="G773" s="55"/>
      <c r="H773" s="94" t="s">
        <v>6010</v>
      </c>
      <c r="I773" s="85" t="s">
        <v>6011</v>
      </c>
      <c r="J773" s="85" t="s">
        <v>3242</v>
      </c>
      <c r="K773" s="85" t="str">
        <f t="shared" si="423"/>
        <v>DQ10DT_D1</v>
      </c>
      <c r="L773" s="85" t="s">
        <v>6012</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40"/>
      <c r="V773" s="240"/>
      <c r="W773" s="240"/>
      <c r="X773" s="240"/>
      <c r="Y773" s="241"/>
      <c r="Z773" s="241"/>
      <c r="AA773" s="241"/>
      <c r="AB773" s="241"/>
      <c r="AC773" s="240"/>
      <c r="AD773" s="240"/>
      <c r="AE773" s="240"/>
      <c r="AF773" s="240"/>
      <c r="AG773" s="241"/>
      <c r="AH773" s="241"/>
      <c r="AI773" s="241"/>
      <c r="AJ773" s="241"/>
      <c r="AK773" s="87">
        <v>7.93</v>
      </c>
      <c r="AL773" s="87"/>
      <c r="AM773" s="242"/>
      <c r="AN773" s="242">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43" t="s">
        <v>2998</v>
      </c>
      <c r="AY773" s="102">
        <v>2380</v>
      </c>
      <c r="AZ773" s="103">
        <v>910</v>
      </c>
      <c r="BA773" s="103">
        <v>560</v>
      </c>
      <c r="BB773" s="103">
        <v>350</v>
      </c>
      <c r="BC773" s="207">
        <v>2040</v>
      </c>
      <c r="BD773" s="207">
        <v>780</v>
      </c>
      <c r="BE773" s="207">
        <v>480</v>
      </c>
      <c r="BF773" s="207">
        <v>300</v>
      </c>
      <c r="BG773" s="104">
        <f>AV773-AW773</f>
        <v>-252.99999999999977</v>
      </c>
      <c r="BJ773" s="238" t="e">
        <f>M773*#REF!</f>
        <v>#REF!</v>
      </c>
      <c r="BK773" s="238" t="e">
        <f>N773*#REF!</f>
        <v>#REF!</v>
      </c>
      <c r="BL773" s="238" t="e">
        <f>O773*#REF!</f>
        <v>#REF!</v>
      </c>
      <c r="BM773" s="238"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2998</v>
      </c>
      <c r="F774" s="55"/>
      <c r="G774" s="55"/>
      <c r="H774" s="94" t="s">
        <v>6013</v>
      </c>
      <c r="I774" s="85" t="s">
        <v>6014</v>
      </c>
      <c r="J774" s="85" t="s">
        <v>3242</v>
      </c>
      <c r="K774" s="85" t="str">
        <f t="shared" si="423"/>
        <v>DQ10DT_D2</v>
      </c>
      <c r="L774" s="308" t="s">
        <v>6015</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40" t="e">
        <f>VLOOKUP(A774,#REF!,32,0)</f>
        <v>#REF!</v>
      </c>
      <c r="V774" s="240" t="e">
        <f>VLOOKUP(B774,#REF!,32,0)</f>
        <v>#REF!</v>
      </c>
      <c r="W774" s="240"/>
      <c r="X774" s="240"/>
      <c r="Y774" s="241" t="e">
        <f>U774/M774</f>
        <v>#REF!</v>
      </c>
      <c r="Z774" s="241" t="e">
        <f>V774/N774</f>
        <v>#REF!</v>
      </c>
      <c r="AA774" s="241"/>
      <c r="AB774" s="241"/>
      <c r="AC774" s="240"/>
      <c r="AD774" s="240"/>
      <c r="AE774" s="240"/>
      <c r="AF774" s="240"/>
      <c r="AG774" s="241"/>
      <c r="AH774" s="241"/>
      <c r="AI774" s="241"/>
      <c r="AJ774" s="241"/>
      <c r="AK774" s="87">
        <v>7.93</v>
      </c>
      <c r="AL774" s="87"/>
      <c r="AM774" s="242"/>
      <c r="AN774" s="242">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43" t="s">
        <v>2998</v>
      </c>
      <c r="AY774" s="102">
        <v>1820</v>
      </c>
      <c r="AZ774" s="103">
        <v>840</v>
      </c>
      <c r="BA774" s="103">
        <v>560</v>
      </c>
      <c r="BB774" s="103">
        <v>280</v>
      </c>
      <c r="BC774" s="207">
        <v>1560</v>
      </c>
      <c r="BD774" s="207">
        <v>720</v>
      </c>
      <c r="BE774" s="207">
        <v>480</v>
      </c>
      <c r="BF774" s="207">
        <v>240</v>
      </c>
      <c r="BG774" s="104">
        <f>AV774-AW774</f>
        <v>368.00000000000011</v>
      </c>
      <c r="BJ774" s="238" t="e">
        <f>M774*#REF!</f>
        <v>#REF!</v>
      </c>
      <c r="BK774" s="238" t="e">
        <f>N774*#REF!</f>
        <v>#REF!</v>
      </c>
      <c r="BL774" s="238" t="e">
        <f>O774*#REF!</f>
        <v>#REF!</v>
      </c>
      <c r="BM774" s="238" t="e">
        <f>P774*#REF!</f>
        <v>#REF!</v>
      </c>
    </row>
    <row r="775" spans="1:65" s="18" customFormat="1" ht="35.1" customHeight="1">
      <c r="A775" s="84" t="str">
        <f t="shared" si="446"/>
        <v>DQ11DT+1</v>
      </c>
      <c r="B775" s="84" t="str">
        <f t="shared" si="447"/>
        <v>DQ11DT+2</v>
      </c>
      <c r="C775" s="84" t="str">
        <f t="shared" si="448"/>
        <v>DQ11DT+3</v>
      </c>
      <c r="D775" s="84" t="str">
        <f t="shared" si="449"/>
        <v>DQ11DT+4</v>
      </c>
      <c r="E775" s="18" t="s">
        <v>2998</v>
      </c>
      <c r="F775" s="55">
        <v>11</v>
      </c>
      <c r="G775" s="55"/>
      <c r="H775" s="94" t="s">
        <v>6016</v>
      </c>
      <c r="I775" s="85" t="s">
        <v>6017</v>
      </c>
      <c r="J775" s="85" t="s">
        <v>6018</v>
      </c>
      <c r="K775" s="85"/>
      <c r="L775" s="85" t="s">
        <v>6019</v>
      </c>
      <c r="M775" s="97"/>
      <c r="N775" s="97"/>
      <c r="O775" s="97"/>
      <c r="P775" s="97"/>
      <c r="Q775" s="96"/>
      <c r="R775" s="96"/>
      <c r="S775" s="96"/>
      <c r="T775" s="96"/>
      <c r="U775" s="240" t="e">
        <f>VLOOKUP(A775,#REF!,32,0)</f>
        <v>#REF!</v>
      </c>
      <c r="V775" s="240"/>
      <c r="W775" s="240"/>
      <c r="X775" s="240"/>
      <c r="Y775" s="241" t="e">
        <f>U775/M775</f>
        <v>#REF!</v>
      </c>
      <c r="Z775" s="241"/>
      <c r="AA775" s="241"/>
      <c r="AB775" s="241"/>
      <c r="AC775" s="240"/>
      <c r="AD775" s="240"/>
      <c r="AE775" s="240"/>
      <c r="AF775" s="240"/>
      <c r="AG775" s="241"/>
      <c r="AH775" s="241"/>
      <c r="AI775" s="241"/>
      <c r="AJ775" s="241"/>
      <c r="AK775" s="87"/>
      <c r="AL775" s="87"/>
      <c r="AM775" s="242"/>
      <c r="AN775" s="242"/>
      <c r="AO775" s="99"/>
      <c r="AP775" s="99"/>
      <c r="AQ775" s="99"/>
      <c r="AR775" s="99"/>
      <c r="AS775" s="99"/>
      <c r="AT775" s="99"/>
      <c r="AU775" s="99"/>
      <c r="AV775" s="99"/>
      <c r="AW775" s="60"/>
      <c r="AX775" s="243" t="s">
        <v>2998</v>
      </c>
      <c r="AY775" s="102">
        <v>2030</v>
      </c>
      <c r="AZ775" s="103">
        <v>980</v>
      </c>
      <c r="BA775" s="103">
        <v>630</v>
      </c>
      <c r="BB775" s="103">
        <v>350</v>
      </c>
      <c r="BC775" s="207">
        <v>1740</v>
      </c>
      <c r="BD775" s="207">
        <v>840</v>
      </c>
      <c r="BE775" s="207">
        <v>540</v>
      </c>
      <c r="BF775" s="207">
        <v>300</v>
      </c>
      <c r="BJ775" s="238" t="e">
        <f>M775*#REF!</f>
        <v>#REF!</v>
      </c>
      <c r="BK775" s="238" t="e">
        <f>N775*#REF!</f>
        <v>#REF!</v>
      </c>
      <c r="BL775" s="238" t="e">
        <f>O775*#REF!</f>
        <v>#REF!</v>
      </c>
      <c r="BM775" s="238"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2998</v>
      </c>
      <c r="F776" s="55"/>
      <c r="G776" s="55"/>
      <c r="H776" s="94" t="s">
        <v>6020</v>
      </c>
      <c r="I776" s="85" t="s">
        <v>6021</v>
      </c>
      <c r="J776" s="85" t="s">
        <v>6018</v>
      </c>
      <c r="K776" s="85" t="str">
        <f t="shared" si="423"/>
        <v>DQ11DT_D1</v>
      </c>
      <c r="L776" s="85" t="s">
        <v>6022</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40"/>
      <c r="V776" s="240"/>
      <c r="W776" s="240"/>
      <c r="X776" s="240"/>
      <c r="Y776" s="241"/>
      <c r="Z776" s="241"/>
      <c r="AA776" s="241"/>
      <c r="AB776" s="241"/>
      <c r="AC776" s="240"/>
      <c r="AD776" s="240"/>
      <c r="AE776" s="240"/>
      <c r="AF776" s="240"/>
      <c r="AG776" s="241"/>
      <c r="AH776" s="241"/>
      <c r="AI776" s="241"/>
      <c r="AJ776" s="241"/>
      <c r="AK776" s="87">
        <v>7.93</v>
      </c>
      <c r="AL776" s="87"/>
      <c r="AM776" s="242"/>
      <c r="AN776" s="242">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43" t="s">
        <v>2998</v>
      </c>
      <c r="AY776" s="102"/>
      <c r="AZ776" s="103"/>
      <c r="BA776" s="103"/>
      <c r="BB776" s="103"/>
      <c r="BC776" s="207"/>
      <c r="BD776" s="207"/>
      <c r="BE776" s="207"/>
      <c r="BF776" s="207"/>
      <c r="BG776" s="104">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2998</v>
      </c>
      <c r="F777" s="55"/>
      <c r="G777" s="55"/>
      <c r="H777" s="94" t="s">
        <v>6023</v>
      </c>
      <c r="I777" s="85" t="s">
        <v>6024</v>
      </c>
      <c r="J777" s="85" t="s">
        <v>6025</v>
      </c>
      <c r="K777" s="85" t="str">
        <f t="shared" si="423"/>
        <v>DQ11DT_D2</v>
      </c>
      <c r="L777" s="85" t="s">
        <v>6019</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40"/>
      <c r="V777" s="240"/>
      <c r="W777" s="240"/>
      <c r="X777" s="240"/>
      <c r="Y777" s="241"/>
      <c r="Z777" s="241"/>
      <c r="AA777" s="241"/>
      <c r="AB777" s="241"/>
      <c r="AC777" s="240"/>
      <c r="AD777" s="240"/>
      <c r="AE777" s="240"/>
      <c r="AF777" s="240"/>
      <c r="AG777" s="241"/>
      <c r="AH777" s="241"/>
      <c r="AI777" s="241"/>
      <c r="AJ777" s="241"/>
      <c r="AK777" s="87">
        <v>7.2254922407413762</v>
      </c>
      <c r="AL777" s="87"/>
      <c r="AM777" s="242"/>
      <c r="AN777" s="242">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43" t="s">
        <v>2998</v>
      </c>
      <c r="AY777" s="102">
        <v>4620</v>
      </c>
      <c r="AZ777" s="103">
        <v>1260</v>
      </c>
      <c r="BA777" s="103">
        <v>910</v>
      </c>
      <c r="BB777" s="103">
        <v>700</v>
      </c>
      <c r="BC777" s="207">
        <v>3960</v>
      </c>
      <c r="BD777" s="207">
        <v>1080</v>
      </c>
      <c r="BE777" s="207">
        <v>780</v>
      </c>
      <c r="BF777" s="207">
        <v>600</v>
      </c>
      <c r="BG777" s="104">
        <f>AV777-AW777</f>
        <v>544</v>
      </c>
      <c r="BJ777" s="238" t="e">
        <f>M777*#REF!</f>
        <v>#REF!</v>
      </c>
      <c r="BK777" s="238" t="e">
        <f>N777*#REF!</f>
        <v>#REF!</v>
      </c>
      <c r="BL777" s="238" t="e">
        <f>O777*#REF!</f>
        <v>#REF!</v>
      </c>
      <c r="BM777" s="238" t="e">
        <f>P777*#REF!</f>
        <v>#REF!</v>
      </c>
    </row>
    <row r="778" spans="1:65" s="18" customFormat="1" ht="35.1" customHeight="1">
      <c r="A778" s="84" t="str">
        <f t="shared" si="446"/>
        <v>DQ12DT+1</v>
      </c>
      <c r="B778" s="84" t="str">
        <f t="shared" si="447"/>
        <v>DQ12DT+2</v>
      </c>
      <c r="C778" s="84" t="str">
        <f t="shared" si="448"/>
        <v>DQ12DT+3</v>
      </c>
      <c r="D778" s="84" t="str">
        <f t="shared" si="449"/>
        <v>DQ12DT+4</v>
      </c>
      <c r="E778" s="18" t="s">
        <v>2998</v>
      </c>
      <c r="F778" s="55">
        <v>12</v>
      </c>
      <c r="G778" s="55"/>
      <c r="H778" s="94" t="s">
        <v>6026</v>
      </c>
      <c r="I778" s="85" t="s">
        <v>6027</v>
      </c>
      <c r="J778" s="85" t="s">
        <v>3242</v>
      </c>
      <c r="K778" s="85"/>
      <c r="L778" s="85" t="s">
        <v>6028</v>
      </c>
      <c r="M778" s="97"/>
      <c r="N778" s="97"/>
      <c r="O778" s="97"/>
      <c r="P778" s="97"/>
      <c r="Q778" s="96"/>
      <c r="R778" s="96"/>
      <c r="S778" s="96"/>
      <c r="T778" s="96"/>
      <c r="U778" s="240"/>
      <c r="V778" s="240"/>
      <c r="W778" s="240"/>
      <c r="X778" s="240"/>
      <c r="Y778" s="241"/>
      <c r="Z778" s="241"/>
      <c r="AA778" s="241"/>
      <c r="AB778" s="241"/>
      <c r="AC778" s="240"/>
      <c r="AD778" s="240"/>
      <c r="AE778" s="240"/>
      <c r="AF778" s="240"/>
      <c r="AG778" s="241"/>
      <c r="AH778" s="241"/>
      <c r="AI778" s="241"/>
      <c r="AJ778" s="241"/>
      <c r="AK778" s="87"/>
      <c r="AL778" s="87"/>
      <c r="AM778" s="242"/>
      <c r="AN778" s="242"/>
      <c r="AO778" s="99"/>
      <c r="AP778" s="99"/>
      <c r="AQ778" s="99"/>
      <c r="AR778" s="99"/>
      <c r="AS778" s="99"/>
      <c r="AT778" s="99"/>
      <c r="AU778" s="99"/>
      <c r="AV778" s="99"/>
      <c r="AW778" s="60"/>
      <c r="AX778" s="243" t="s">
        <v>2998</v>
      </c>
      <c r="AY778" s="102">
        <v>2940</v>
      </c>
      <c r="AZ778" s="103">
        <v>1050</v>
      </c>
      <c r="BA778" s="103">
        <v>630</v>
      </c>
      <c r="BB778" s="103">
        <v>420</v>
      </c>
      <c r="BC778" s="207">
        <v>2520</v>
      </c>
      <c r="BD778" s="207">
        <v>900</v>
      </c>
      <c r="BE778" s="207">
        <v>540</v>
      </c>
      <c r="BF778" s="207">
        <v>360</v>
      </c>
      <c r="BJ778" s="238" t="e">
        <f>M778*#REF!</f>
        <v>#REF!</v>
      </c>
      <c r="BK778" s="238" t="e">
        <f>N778*#REF!</f>
        <v>#REF!</v>
      </c>
      <c r="BL778" s="238" t="e">
        <f>O778*#REF!</f>
        <v>#REF!</v>
      </c>
      <c r="BM778" s="238"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2998</v>
      </c>
      <c r="F779" s="55"/>
      <c r="G779" s="55"/>
      <c r="H779" s="94" t="s">
        <v>6029</v>
      </c>
      <c r="I779" s="85" t="s">
        <v>6030</v>
      </c>
      <c r="J779" s="85" t="s">
        <v>3242</v>
      </c>
      <c r="K779" s="85" t="str">
        <f t="shared" si="423"/>
        <v>DQ12DT_D1</v>
      </c>
      <c r="L779" s="85" t="s">
        <v>5976</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40"/>
      <c r="V779" s="240"/>
      <c r="W779" s="240"/>
      <c r="X779" s="240"/>
      <c r="Y779" s="241"/>
      <c r="Z779" s="241"/>
      <c r="AA779" s="241"/>
      <c r="AB779" s="241"/>
      <c r="AC779" s="240"/>
      <c r="AD779" s="240"/>
      <c r="AE779" s="240"/>
      <c r="AF779" s="240"/>
      <c r="AG779" s="241"/>
      <c r="AH779" s="241"/>
      <c r="AI779" s="241"/>
      <c r="AJ779" s="241"/>
      <c r="AK779" s="87">
        <v>7.93</v>
      </c>
      <c r="AL779" s="87"/>
      <c r="AM779" s="242"/>
      <c r="AN779" s="242">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43" t="s">
        <v>2998</v>
      </c>
      <c r="AY779" s="102"/>
      <c r="AZ779" s="103"/>
      <c r="BA779" s="103"/>
      <c r="BB779" s="103"/>
      <c r="BC779" s="207"/>
      <c r="BD779" s="207"/>
      <c r="BE779" s="207"/>
      <c r="BF779" s="207"/>
      <c r="BG779" s="104">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2998</v>
      </c>
      <c r="F780" s="55"/>
      <c r="G780" s="55"/>
      <c r="H780" s="94" t="s">
        <v>6031</v>
      </c>
      <c r="I780" s="85" t="s">
        <v>6032</v>
      </c>
      <c r="J780" s="85" t="s">
        <v>6033</v>
      </c>
      <c r="K780" s="85" t="str">
        <f t="shared" ref="K780:K843" si="461">H780</f>
        <v>DQ12DT_D2</v>
      </c>
      <c r="L780" s="85" t="s">
        <v>6028</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40"/>
      <c r="V780" s="240"/>
      <c r="W780" s="240"/>
      <c r="X780" s="240"/>
      <c r="Y780" s="241"/>
      <c r="Z780" s="241"/>
      <c r="AA780" s="241"/>
      <c r="AB780" s="241"/>
      <c r="AC780" s="240"/>
      <c r="AD780" s="240"/>
      <c r="AE780" s="240"/>
      <c r="AF780" s="240"/>
      <c r="AG780" s="241"/>
      <c r="AH780" s="241"/>
      <c r="AI780" s="241"/>
      <c r="AJ780" s="241"/>
      <c r="AK780" s="87">
        <v>7.3595433104265151</v>
      </c>
      <c r="AL780" s="87"/>
      <c r="AM780" s="242"/>
      <c r="AN780" s="242">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43" t="s">
        <v>2998</v>
      </c>
      <c r="AY780" s="102">
        <v>2170</v>
      </c>
      <c r="AZ780" s="103">
        <v>1050</v>
      </c>
      <c r="BA780" s="103">
        <v>630</v>
      </c>
      <c r="BB780" s="103">
        <v>350</v>
      </c>
      <c r="BC780" s="207">
        <v>1860</v>
      </c>
      <c r="BD780" s="207">
        <v>900</v>
      </c>
      <c r="BE780" s="207">
        <v>540</v>
      </c>
      <c r="BF780" s="207">
        <v>300</v>
      </c>
      <c r="BG780" s="104">
        <f>AV780-AW780</f>
        <v>23</v>
      </c>
      <c r="BJ780" s="238" t="e">
        <f>M780*#REF!</f>
        <v>#REF!</v>
      </c>
      <c r="BK780" s="238" t="e">
        <f>N780*#REF!</f>
        <v>#REF!</v>
      </c>
      <c r="BL780" s="238" t="e">
        <f>O780*#REF!</f>
        <v>#REF!</v>
      </c>
      <c r="BM780" s="238" t="e">
        <f>P780*#REF!</f>
        <v>#REF!</v>
      </c>
    </row>
    <row r="781" spans="1:65" s="18" customFormat="1" ht="35.1" customHeight="1">
      <c r="A781" s="84" t="str">
        <f t="shared" si="446"/>
        <v>DQ13DT+1</v>
      </c>
      <c r="B781" s="84" t="str">
        <f t="shared" si="447"/>
        <v>DQ13DT+2</v>
      </c>
      <c r="C781" s="84" t="str">
        <f t="shared" si="448"/>
        <v>DQ13DT+3</v>
      </c>
      <c r="D781" s="84" t="str">
        <f t="shared" si="449"/>
        <v>DQ13DT+4</v>
      </c>
      <c r="E781" s="18" t="s">
        <v>2998</v>
      </c>
      <c r="F781" s="55">
        <v>13</v>
      </c>
      <c r="G781" s="55"/>
      <c r="H781" s="94" t="s">
        <v>6034</v>
      </c>
      <c r="I781" s="85" t="s">
        <v>211</v>
      </c>
      <c r="J781" s="85" t="s">
        <v>6033</v>
      </c>
      <c r="K781" s="85" t="str">
        <f t="shared" si="461"/>
        <v>DQ13DT</v>
      </c>
      <c r="L781" s="85" t="s">
        <v>6028</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40"/>
      <c r="V781" s="240"/>
      <c r="W781" s="240"/>
      <c r="X781" s="240"/>
      <c r="Y781" s="241"/>
      <c r="Z781" s="241"/>
      <c r="AA781" s="241"/>
      <c r="AB781" s="241"/>
      <c r="AC781" s="240"/>
      <c r="AD781" s="240"/>
      <c r="AE781" s="240"/>
      <c r="AF781" s="240"/>
      <c r="AG781" s="241"/>
      <c r="AH781" s="241"/>
      <c r="AI781" s="241"/>
      <c r="AJ781" s="241"/>
      <c r="AK781" s="87">
        <v>7.7531339482234571</v>
      </c>
      <c r="AL781" s="87"/>
      <c r="AM781" s="242"/>
      <c r="AN781" s="242">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43" t="s">
        <v>2998</v>
      </c>
      <c r="AY781" s="102">
        <v>2100</v>
      </c>
      <c r="AZ781" s="103">
        <v>1050</v>
      </c>
      <c r="BA781" s="103">
        <v>630</v>
      </c>
      <c r="BB781" s="103">
        <v>350</v>
      </c>
      <c r="BC781" s="207">
        <v>1800</v>
      </c>
      <c r="BD781" s="207">
        <v>900</v>
      </c>
      <c r="BE781" s="207">
        <v>540</v>
      </c>
      <c r="BF781" s="207">
        <v>300</v>
      </c>
      <c r="BG781" s="104">
        <f>AV781-AW781</f>
        <v>342.5</v>
      </c>
      <c r="BJ781" s="238" t="e">
        <f>M781*#REF!</f>
        <v>#REF!</v>
      </c>
      <c r="BK781" s="238" t="e">
        <f>N781*#REF!</f>
        <v>#REF!</v>
      </c>
      <c r="BL781" s="238" t="e">
        <f>O781*#REF!</f>
        <v>#REF!</v>
      </c>
      <c r="BM781" s="238" t="e">
        <f>P781*#REF!</f>
        <v>#REF!</v>
      </c>
    </row>
    <row r="782" spans="1:65" s="18" customFormat="1" ht="35.1" customHeight="1">
      <c r="A782" s="84" t="str">
        <f t="shared" si="446"/>
        <v>DQ14DT+1</v>
      </c>
      <c r="B782" s="84" t="str">
        <f t="shared" si="447"/>
        <v>DQ14DT+2</v>
      </c>
      <c r="C782" s="84" t="str">
        <f t="shared" si="448"/>
        <v>DQ14DT+3</v>
      </c>
      <c r="D782" s="84" t="str">
        <f t="shared" si="449"/>
        <v>DQ14DT+4</v>
      </c>
      <c r="E782" s="18" t="s">
        <v>2998</v>
      </c>
      <c r="F782" s="55">
        <v>14</v>
      </c>
      <c r="G782" s="55"/>
      <c r="H782" s="94" t="s">
        <v>6035</v>
      </c>
      <c r="I782" s="85" t="s">
        <v>4272</v>
      </c>
      <c r="J782" s="85" t="s">
        <v>3469</v>
      </c>
      <c r="K782" s="85"/>
      <c r="L782" s="85" t="s">
        <v>6036</v>
      </c>
      <c r="M782" s="97"/>
      <c r="N782" s="97"/>
      <c r="O782" s="97"/>
      <c r="P782" s="97"/>
      <c r="Q782" s="96"/>
      <c r="R782" s="96"/>
      <c r="S782" s="96"/>
      <c r="T782" s="96"/>
      <c r="U782" s="240"/>
      <c r="V782" s="240"/>
      <c r="W782" s="240"/>
      <c r="X782" s="240"/>
      <c r="Y782" s="241"/>
      <c r="Z782" s="241"/>
      <c r="AA782" s="241"/>
      <c r="AB782" s="241"/>
      <c r="AC782" s="240"/>
      <c r="AD782" s="240"/>
      <c r="AE782" s="240"/>
      <c r="AF782" s="240"/>
      <c r="AG782" s="241"/>
      <c r="AH782" s="241"/>
      <c r="AI782" s="241"/>
      <c r="AJ782" s="241"/>
      <c r="AK782" s="87"/>
      <c r="AL782" s="87"/>
      <c r="AM782" s="242"/>
      <c r="AN782" s="242"/>
      <c r="AO782" s="99"/>
      <c r="AP782" s="99"/>
      <c r="AQ782" s="99"/>
      <c r="AR782" s="99"/>
      <c r="AS782" s="99"/>
      <c r="AT782" s="99"/>
      <c r="AU782" s="99"/>
      <c r="AV782" s="99"/>
      <c r="AW782" s="60"/>
      <c r="AX782" s="243" t="s">
        <v>2998</v>
      </c>
      <c r="AY782" s="102"/>
      <c r="AZ782" s="103"/>
      <c r="BA782" s="103"/>
      <c r="BB782" s="103"/>
      <c r="BC782" s="207"/>
      <c r="BD782" s="207"/>
      <c r="BE782" s="207"/>
      <c r="BF782" s="207"/>
    </row>
    <row r="783" spans="1:65" s="18" customFormat="1" ht="35.1" customHeight="1">
      <c r="A783" s="84" t="str">
        <f t="shared" si="446"/>
        <v>DQ14DT_D1+1</v>
      </c>
      <c r="B783" s="84" t="str">
        <f t="shared" si="447"/>
        <v>DQ14DT_D1+2</v>
      </c>
      <c r="C783" s="84" t="str">
        <f t="shared" si="448"/>
        <v>DQ14DT_D1+3</v>
      </c>
      <c r="D783" s="84" t="str">
        <f t="shared" si="449"/>
        <v>DQ14DT_D1+4</v>
      </c>
      <c r="E783" s="18" t="s">
        <v>2998</v>
      </c>
      <c r="F783" s="55"/>
      <c r="G783" s="55"/>
      <c r="H783" s="94" t="s">
        <v>6037</v>
      </c>
      <c r="I783" s="85" t="s">
        <v>6038</v>
      </c>
      <c r="J783" s="85" t="s">
        <v>3469</v>
      </c>
      <c r="K783" s="85" t="str">
        <f t="shared" si="461"/>
        <v>DQ14DT_D1</v>
      </c>
      <c r="L783" s="85" t="s">
        <v>6039</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40"/>
      <c r="V783" s="240"/>
      <c r="W783" s="240"/>
      <c r="X783" s="240"/>
      <c r="Y783" s="241"/>
      <c r="Z783" s="241"/>
      <c r="AA783" s="241"/>
      <c r="AB783" s="241"/>
      <c r="AC783" s="240"/>
      <c r="AD783" s="240"/>
      <c r="AE783" s="240"/>
      <c r="AF783" s="240"/>
      <c r="AG783" s="241"/>
      <c r="AH783" s="241"/>
      <c r="AI783" s="241"/>
      <c r="AJ783" s="241"/>
      <c r="AK783" s="87">
        <v>7.93</v>
      </c>
      <c r="AL783" s="87"/>
      <c r="AM783" s="242"/>
      <c r="AN783" s="242">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43" t="s">
        <v>2998</v>
      </c>
      <c r="AY783" s="102">
        <v>2450</v>
      </c>
      <c r="AZ783" s="103">
        <v>1120</v>
      </c>
      <c r="BA783" s="103">
        <v>770</v>
      </c>
      <c r="BB783" s="103">
        <v>420</v>
      </c>
      <c r="BC783" s="207">
        <v>2100</v>
      </c>
      <c r="BD783" s="207">
        <v>960</v>
      </c>
      <c r="BE783" s="207">
        <v>660</v>
      </c>
      <c r="BF783" s="207">
        <v>360</v>
      </c>
      <c r="BG783" s="104">
        <f>AV783-AW783</f>
        <v>46.000000000000909</v>
      </c>
      <c r="BJ783" s="238" t="e">
        <f>M783*#REF!</f>
        <v>#REF!</v>
      </c>
      <c r="BK783" s="238" t="e">
        <f>N783*#REF!</f>
        <v>#REF!</v>
      </c>
      <c r="BL783" s="238" t="e">
        <f>O783*#REF!</f>
        <v>#REF!</v>
      </c>
      <c r="BM783" s="238"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2998</v>
      </c>
      <c r="F784" s="55"/>
      <c r="G784" s="55"/>
      <c r="H784" s="94" t="s">
        <v>6040</v>
      </c>
      <c r="I784" s="85" t="s">
        <v>6041</v>
      </c>
      <c r="J784" s="85" t="s">
        <v>6042</v>
      </c>
      <c r="K784" s="85" t="str">
        <f t="shared" si="461"/>
        <v>DQ14DT_D2</v>
      </c>
      <c r="L784" s="85" t="s">
        <v>6036</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40" t="e">
        <f>VLOOKUP(A784,#REF!,32,0)</f>
        <v>#REF!</v>
      </c>
      <c r="V784" s="240"/>
      <c r="W784" s="240"/>
      <c r="X784" s="240"/>
      <c r="Y784" s="241" t="e">
        <f>U784/M784</f>
        <v>#REF!</v>
      </c>
      <c r="Z784" s="241"/>
      <c r="AA784" s="241"/>
      <c r="AB784" s="241"/>
      <c r="AC784" s="240"/>
      <c r="AD784" s="240"/>
      <c r="AE784" s="240"/>
      <c r="AF784" s="240"/>
      <c r="AG784" s="241"/>
      <c r="AH784" s="241"/>
      <c r="AI784" s="241"/>
      <c r="AJ784" s="241"/>
      <c r="AK784" s="87">
        <v>7.93</v>
      </c>
      <c r="AL784" s="87"/>
      <c r="AM784" s="242"/>
      <c r="AN784" s="242">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43" t="s">
        <v>2998</v>
      </c>
      <c r="AY784" s="102">
        <v>1540</v>
      </c>
      <c r="AZ784" s="103">
        <v>770</v>
      </c>
      <c r="BA784" s="103">
        <v>700</v>
      </c>
      <c r="BB784" s="103">
        <v>350</v>
      </c>
      <c r="BC784" s="207">
        <v>1320</v>
      </c>
      <c r="BD784" s="207">
        <v>660</v>
      </c>
      <c r="BE784" s="207">
        <v>600</v>
      </c>
      <c r="BF784" s="207">
        <v>300</v>
      </c>
      <c r="BG784" s="104">
        <f>AV784-AW784</f>
        <v>-98</v>
      </c>
      <c r="BJ784" s="238" t="e">
        <f>M784*#REF!</f>
        <v>#REF!</v>
      </c>
      <c r="BK784" s="238" t="e">
        <f>N784*#REF!</f>
        <v>#REF!</v>
      </c>
      <c r="BL784" s="238" t="e">
        <f>O784*#REF!</f>
        <v>#REF!</v>
      </c>
      <c r="BM784" s="238" t="e">
        <f>P784*#REF!</f>
        <v>#REF!</v>
      </c>
    </row>
    <row r="785" spans="1:65" s="18" customFormat="1" ht="35.1" customHeight="1">
      <c r="A785" s="84" t="str">
        <f t="shared" si="446"/>
        <v>DQ15DT+1</v>
      </c>
      <c r="B785" s="84" t="str">
        <f t="shared" si="447"/>
        <v>DQ15DT+2</v>
      </c>
      <c r="C785" s="84" t="str">
        <f t="shared" si="448"/>
        <v>DQ15DT+3</v>
      </c>
      <c r="D785" s="84" t="str">
        <f t="shared" si="449"/>
        <v>DQ15DT+4</v>
      </c>
      <c r="E785" s="18" t="s">
        <v>2998</v>
      </c>
      <c r="F785" s="55">
        <v>15</v>
      </c>
      <c r="G785" s="55"/>
      <c r="H785" s="94" t="s">
        <v>6043</v>
      </c>
      <c r="I785" s="85" t="s">
        <v>6044</v>
      </c>
      <c r="J785" s="85" t="s">
        <v>6045</v>
      </c>
      <c r="K785" s="85"/>
      <c r="L785" s="85" t="s">
        <v>6036</v>
      </c>
      <c r="M785" s="97"/>
      <c r="N785" s="97"/>
      <c r="O785" s="97"/>
      <c r="P785" s="97"/>
      <c r="Q785" s="96"/>
      <c r="R785" s="96"/>
      <c r="S785" s="96"/>
      <c r="T785" s="96"/>
      <c r="U785" s="240"/>
      <c r="V785" s="240"/>
      <c r="W785" s="240"/>
      <c r="X785" s="240"/>
      <c r="Y785" s="241"/>
      <c r="Z785" s="241"/>
      <c r="AA785" s="241"/>
      <c r="AB785" s="241"/>
      <c r="AC785" s="240"/>
      <c r="AD785" s="240"/>
      <c r="AE785" s="240"/>
      <c r="AF785" s="240"/>
      <c r="AG785" s="241"/>
      <c r="AH785" s="241"/>
      <c r="AI785" s="241"/>
      <c r="AJ785" s="241"/>
      <c r="AK785" s="87"/>
      <c r="AL785" s="87"/>
      <c r="AM785" s="242"/>
      <c r="AN785" s="242"/>
      <c r="AO785" s="99"/>
      <c r="AP785" s="99"/>
      <c r="AQ785" s="99"/>
      <c r="AR785" s="99"/>
      <c r="AS785" s="99"/>
      <c r="AT785" s="99"/>
      <c r="AU785" s="99"/>
      <c r="AV785" s="99"/>
      <c r="AW785" s="60"/>
      <c r="AX785" s="243" t="s">
        <v>2998</v>
      </c>
      <c r="AY785" s="102"/>
      <c r="AZ785" s="103"/>
      <c r="BA785" s="103"/>
      <c r="BB785" s="103"/>
      <c r="BC785" s="207"/>
      <c r="BD785" s="207"/>
      <c r="BE785" s="207"/>
      <c r="BF785" s="207"/>
    </row>
    <row r="786" spans="1:65" s="18" customFormat="1" ht="35.1" customHeight="1">
      <c r="A786" s="84" t="str">
        <f t="shared" si="446"/>
        <v>DQ15DT_D1+1</v>
      </c>
      <c r="B786" s="84" t="str">
        <f t="shared" si="447"/>
        <v>DQ15DT_D1+2</v>
      </c>
      <c r="C786" s="84" t="str">
        <f t="shared" si="448"/>
        <v>DQ15DT_D1+3</v>
      </c>
      <c r="D786" s="84" t="str">
        <f t="shared" si="449"/>
        <v>DQ15DT_D1+4</v>
      </c>
      <c r="E786" s="18" t="s">
        <v>2998</v>
      </c>
      <c r="F786" s="55"/>
      <c r="G786" s="55"/>
      <c r="H786" s="94" t="s">
        <v>6046</v>
      </c>
      <c r="I786" s="85" t="s">
        <v>6030</v>
      </c>
      <c r="J786" s="85" t="s">
        <v>3242</v>
      </c>
      <c r="K786" s="85" t="str">
        <f t="shared" si="461"/>
        <v>DQ15DT_D1</v>
      </c>
      <c r="L786" s="85" t="s">
        <v>5976</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40"/>
      <c r="V786" s="240"/>
      <c r="W786" s="240"/>
      <c r="X786" s="240"/>
      <c r="Y786" s="241"/>
      <c r="Z786" s="241"/>
      <c r="AA786" s="241"/>
      <c r="AB786" s="241"/>
      <c r="AC786" s="240"/>
      <c r="AD786" s="240"/>
      <c r="AE786" s="240"/>
      <c r="AF786" s="240"/>
      <c r="AG786" s="241"/>
      <c r="AH786" s="241"/>
      <c r="AI786" s="241"/>
      <c r="AJ786" s="241"/>
      <c r="AK786" s="87">
        <v>7.93</v>
      </c>
      <c r="AL786" s="87"/>
      <c r="AM786" s="242"/>
      <c r="AN786" s="242">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43" t="s">
        <v>2998</v>
      </c>
      <c r="AY786" s="102">
        <v>2170</v>
      </c>
      <c r="AZ786" s="103">
        <v>1050</v>
      </c>
      <c r="BA786" s="103">
        <v>700</v>
      </c>
      <c r="BB786" s="103">
        <v>350</v>
      </c>
      <c r="BC786" s="207">
        <v>1860</v>
      </c>
      <c r="BD786" s="207">
        <v>900</v>
      </c>
      <c r="BE786" s="207">
        <v>600</v>
      </c>
      <c r="BF786" s="207">
        <v>300</v>
      </c>
      <c r="BG786" s="104">
        <f>AV786-AW786</f>
        <v>161.00000000000045</v>
      </c>
      <c r="BJ786" s="238" t="e">
        <f>M786*#REF!</f>
        <v>#REF!</v>
      </c>
      <c r="BK786" s="238" t="e">
        <f>N786*#REF!</f>
        <v>#REF!</v>
      </c>
      <c r="BL786" s="238" t="e">
        <f>O786*#REF!</f>
        <v>#REF!</v>
      </c>
      <c r="BM786" s="238"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2998</v>
      </c>
      <c r="F787" s="55"/>
      <c r="G787" s="55"/>
      <c r="H787" s="94" t="s">
        <v>6047</v>
      </c>
      <c r="I787" s="85" t="s">
        <v>6048</v>
      </c>
      <c r="J787" s="85" t="s">
        <v>6033</v>
      </c>
      <c r="K787" s="85" t="str">
        <f t="shared" si="461"/>
        <v>DQ15DT_D2</v>
      </c>
      <c r="L787" s="85" t="s">
        <v>6036</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40" t="e">
        <f>VLOOKUP(A787,#REF!,32,0)</f>
        <v>#REF!</v>
      </c>
      <c r="V787" s="240"/>
      <c r="W787" s="240"/>
      <c r="X787" s="240"/>
      <c r="Y787" s="241" t="e">
        <f>U787/M787</f>
        <v>#REF!</v>
      </c>
      <c r="Z787" s="241"/>
      <c r="AA787" s="241"/>
      <c r="AB787" s="241"/>
      <c r="AC787" s="240"/>
      <c r="AD787" s="240"/>
      <c r="AE787" s="240"/>
      <c r="AF787" s="240"/>
      <c r="AG787" s="241"/>
      <c r="AH787" s="241"/>
      <c r="AI787" s="241"/>
      <c r="AJ787" s="241"/>
      <c r="AK787" s="87">
        <v>7.93</v>
      </c>
      <c r="AL787" s="87"/>
      <c r="AM787" s="242"/>
      <c r="AN787" s="242">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43" t="s">
        <v>2998</v>
      </c>
      <c r="AY787" s="102">
        <v>1540</v>
      </c>
      <c r="AZ787" s="103">
        <v>770</v>
      </c>
      <c r="BA787" s="103">
        <v>630</v>
      </c>
      <c r="BB787" s="103">
        <v>350</v>
      </c>
      <c r="BC787" s="207">
        <v>1320</v>
      </c>
      <c r="BD787" s="207">
        <v>660</v>
      </c>
      <c r="BE787" s="207">
        <v>540</v>
      </c>
      <c r="BF787" s="207">
        <v>300</v>
      </c>
      <c r="BG787" s="104">
        <f>AV787-AW787</f>
        <v>230.00000000000045</v>
      </c>
      <c r="BJ787" s="238" t="e">
        <f>M787*#REF!</f>
        <v>#REF!</v>
      </c>
      <c r="BK787" s="238" t="e">
        <f>N787*#REF!</f>
        <v>#REF!</v>
      </c>
      <c r="BL787" s="238" t="e">
        <f>O787*#REF!</f>
        <v>#REF!</v>
      </c>
      <c r="BM787" s="238" t="e">
        <f>P787*#REF!</f>
        <v>#REF!</v>
      </c>
    </row>
    <row r="788" spans="1:65" s="18" customFormat="1" ht="35.1" customHeight="1">
      <c r="A788" s="84" t="str">
        <f t="shared" si="446"/>
        <v>DQ16DT+1</v>
      </c>
      <c r="B788" s="84" t="str">
        <f t="shared" si="447"/>
        <v>DQ16DT+2</v>
      </c>
      <c r="C788" s="84" t="str">
        <f t="shared" si="448"/>
        <v>DQ16DT+3</v>
      </c>
      <c r="D788" s="84" t="str">
        <f t="shared" si="449"/>
        <v>DQ16DT+4</v>
      </c>
      <c r="E788" s="18" t="s">
        <v>2998</v>
      </c>
      <c r="F788" s="55">
        <v>16</v>
      </c>
      <c r="G788" s="55"/>
      <c r="H788" s="94" t="s">
        <v>6049</v>
      </c>
      <c r="I788" s="85" t="s">
        <v>1102</v>
      </c>
      <c r="J788" s="85" t="s">
        <v>6050</v>
      </c>
      <c r="K788" s="85"/>
      <c r="L788" s="85" t="s">
        <v>6036</v>
      </c>
      <c r="M788" s="97"/>
      <c r="N788" s="97"/>
      <c r="O788" s="97"/>
      <c r="P788" s="97"/>
      <c r="Q788" s="96"/>
      <c r="R788" s="96"/>
      <c r="S788" s="96"/>
      <c r="T788" s="96"/>
      <c r="U788" s="240" t="e">
        <f>VLOOKUP(A788,#REF!,32,0)</f>
        <v>#REF!</v>
      </c>
      <c r="V788" s="240"/>
      <c r="W788" s="240"/>
      <c r="X788" s="240"/>
      <c r="Y788" s="241" t="e">
        <f>U788/M788</f>
        <v>#REF!</v>
      </c>
      <c r="Z788" s="241"/>
      <c r="AA788" s="241"/>
      <c r="AB788" s="241"/>
      <c r="AC788" s="240"/>
      <c r="AD788" s="240"/>
      <c r="AE788" s="240"/>
      <c r="AF788" s="240"/>
      <c r="AG788" s="241"/>
      <c r="AH788" s="241"/>
      <c r="AI788" s="241"/>
      <c r="AJ788" s="241"/>
      <c r="AK788" s="87"/>
      <c r="AL788" s="87"/>
      <c r="AM788" s="242"/>
      <c r="AN788" s="242"/>
      <c r="AO788" s="99"/>
      <c r="AP788" s="99"/>
      <c r="AQ788" s="99"/>
      <c r="AR788" s="99"/>
      <c r="AS788" s="99"/>
      <c r="AT788" s="99"/>
      <c r="AU788" s="99"/>
      <c r="AV788" s="99"/>
      <c r="AW788" s="60"/>
      <c r="AX788" s="243" t="s">
        <v>2998</v>
      </c>
      <c r="AY788" s="102">
        <v>4550</v>
      </c>
      <c r="AZ788" s="103">
        <v>1260</v>
      </c>
      <c r="BA788" s="103">
        <v>910</v>
      </c>
      <c r="BB788" s="103">
        <v>700</v>
      </c>
      <c r="BC788" s="207">
        <v>3900</v>
      </c>
      <c r="BD788" s="207">
        <v>1080</v>
      </c>
      <c r="BE788" s="207">
        <v>780</v>
      </c>
      <c r="BF788" s="207">
        <v>600</v>
      </c>
      <c r="BJ788" s="238" t="e">
        <f>M788*#REF!</f>
        <v>#REF!</v>
      </c>
      <c r="BK788" s="238" t="e">
        <f>N788*#REF!</f>
        <v>#REF!</v>
      </c>
      <c r="BL788" s="238" t="e">
        <f>O788*#REF!</f>
        <v>#REF!</v>
      </c>
      <c r="BM788" s="238" t="e">
        <f>P788*#REF!</f>
        <v>#REF!</v>
      </c>
    </row>
    <row r="789" spans="1:65" s="18" customFormat="1" ht="63">
      <c r="A789" s="84" t="str">
        <f t="shared" si="446"/>
        <v>DQ16DT_D1+1</v>
      </c>
      <c r="B789" s="84" t="str">
        <f t="shared" si="447"/>
        <v>DQ16DT_D1+2</v>
      </c>
      <c r="C789" s="84" t="str">
        <f t="shared" si="448"/>
        <v>DQ16DT_D1+3</v>
      </c>
      <c r="D789" s="84" t="str">
        <f t="shared" si="449"/>
        <v>DQ16DT_D1+4</v>
      </c>
      <c r="E789" s="18" t="s">
        <v>2998</v>
      </c>
      <c r="F789" s="55"/>
      <c r="G789" s="55"/>
      <c r="H789" s="94" t="s">
        <v>6051</v>
      </c>
      <c r="I789" s="85" t="s">
        <v>6052</v>
      </c>
      <c r="J789" s="85" t="s">
        <v>6050</v>
      </c>
      <c r="K789" s="85" t="str">
        <f t="shared" si="461"/>
        <v>DQ16DT_D1</v>
      </c>
      <c r="L789" s="85" t="s">
        <v>6053</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40" t="e">
        <f>VLOOKUP(A789,#REF!,32,0)</f>
        <v>#REF!</v>
      </c>
      <c r="V789" s="240"/>
      <c r="W789" s="240"/>
      <c r="X789" s="240"/>
      <c r="Y789" s="241" t="e">
        <f>U789/M789</f>
        <v>#REF!</v>
      </c>
      <c r="Z789" s="241"/>
      <c r="AA789" s="241"/>
      <c r="AB789" s="241"/>
      <c r="AC789" s="240"/>
      <c r="AD789" s="240"/>
      <c r="AE789" s="240"/>
      <c r="AF789" s="240"/>
      <c r="AG789" s="241"/>
      <c r="AH789" s="241"/>
      <c r="AI789" s="241"/>
      <c r="AJ789" s="241"/>
      <c r="AK789" s="87">
        <v>7.93</v>
      </c>
      <c r="AL789" s="87"/>
      <c r="AM789" s="242"/>
      <c r="AN789" s="242">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43" t="s">
        <v>2998</v>
      </c>
      <c r="AY789" s="102">
        <v>420</v>
      </c>
      <c r="AZ789" s="103">
        <v>210</v>
      </c>
      <c r="BA789" s="103">
        <v>180</v>
      </c>
      <c r="BB789" s="103">
        <v>140</v>
      </c>
      <c r="BC789" s="207">
        <v>360</v>
      </c>
      <c r="BD789" s="207">
        <v>180</v>
      </c>
      <c r="BE789" s="207">
        <v>150</v>
      </c>
      <c r="BF789" s="207">
        <v>120</v>
      </c>
      <c r="BG789" s="104">
        <f>AV789-AW789</f>
        <v>385.00000000000045</v>
      </c>
      <c r="BJ789" s="238" t="e">
        <f>M789*#REF!</f>
        <v>#REF!</v>
      </c>
      <c r="BK789" s="238" t="e">
        <f>N789*#REF!</f>
        <v>#REF!</v>
      </c>
      <c r="BL789" s="238" t="e">
        <f>O789*#REF!</f>
        <v>#REF!</v>
      </c>
      <c r="BM789" s="238" t="e">
        <f>P789*#REF!</f>
        <v>#REF!</v>
      </c>
    </row>
    <row r="790" spans="1:65" s="18" customFormat="1" ht="63">
      <c r="A790" s="84" t="str">
        <f t="shared" si="446"/>
        <v>DQ16DT_D2+1</v>
      </c>
      <c r="B790" s="84" t="str">
        <f t="shared" si="447"/>
        <v>DQ16DT_D2+2</v>
      </c>
      <c r="C790" s="84" t="str">
        <f t="shared" si="448"/>
        <v>DQ16DT_D2+3</v>
      </c>
      <c r="D790" s="84" t="str">
        <f t="shared" si="449"/>
        <v>DQ16DT_D2+4</v>
      </c>
      <c r="E790" s="18" t="s">
        <v>2998</v>
      </c>
      <c r="F790" s="55"/>
      <c r="G790" s="55"/>
      <c r="H790" s="94" t="s">
        <v>6054</v>
      </c>
      <c r="I790" s="85" t="s">
        <v>6055</v>
      </c>
      <c r="J790" s="85" t="s">
        <v>6056</v>
      </c>
      <c r="K790" s="85" t="str">
        <f t="shared" si="461"/>
        <v>DQ16DT_D2</v>
      </c>
      <c r="L790" s="85" t="s">
        <v>6036</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40"/>
      <c r="V790" s="240"/>
      <c r="W790" s="240"/>
      <c r="X790" s="240"/>
      <c r="Y790" s="241"/>
      <c r="Z790" s="241"/>
      <c r="AA790" s="241"/>
      <c r="AB790" s="241"/>
      <c r="AC790" s="240"/>
      <c r="AD790" s="240"/>
      <c r="AE790" s="240"/>
      <c r="AF790" s="240"/>
      <c r="AG790" s="241"/>
      <c r="AH790" s="241"/>
      <c r="AI790" s="241"/>
      <c r="AJ790" s="241"/>
      <c r="AK790" s="87">
        <v>9.1234929944607366</v>
      </c>
      <c r="AL790" s="87"/>
      <c r="AM790" s="242"/>
      <c r="AN790" s="242">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43" t="s">
        <v>2998</v>
      </c>
      <c r="AY790" s="102">
        <v>1820</v>
      </c>
      <c r="AZ790" s="103">
        <v>910</v>
      </c>
      <c r="BA790" s="103">
        <v>630</v>
      </c>
      <c r="BB790" s="103">
        <v>280</v>
      </c>
      <c r="BC790" s="207">
        <v>1560</v>
      </c>
      <c r="BD790" s="207">
        <v>780</v>
      </c>
      <c r="BE790" s="207">
        <v>540</v>
      </c>
      <c r="BF790" s="207">
        <v>240</v>
      </c>
      <c r="BG790" s="104">
        <f>AV790-AW790</f>
        <v>951</v>
      </c>
      <c r="BJ790" s="238" t="e">
        <f>M790*#REF!</f>
        <v>#REF!</v>
      </c>
      <c r="BK790" s="238" t="e">
        <f>N790*#REF!</f>
        <v>#REF!</v>
      </c>
      <c r="BL790" s="238" t="e">
        <f>O790*#REF!</f>
        <v>#REF!</v>
      </c>
      <c r="BM790" s="238" t="e">
        <f>P790*#REF!</f>
        <v>#REF!</v>
      </c>
    </row>
    <row r="791" spans="1:65" s="18" customFormat="1" ht="35.1" customHeight="1">
      <c r="A791" s="84" t="str">
        <f t="shared" si="446"/>
        <v>DQ17DT+1</v>
      </c>
      <c r="B791" s="84" t="str">
        <f t="shared" si="447"/>
        <v>DQ17DT+2</v>
      </c>
      <c r="C791" s="84" t="str">
        <f t="shared" si="448"/>
        <v>DQ17DT+3</v>
      </c>
      <c r="D791" s="84" t="str">
        <f t="shared" si="449"/>
        <v>DQ17DT+4</v>
      </c>
      <c r="E791" s="18" t="s">
        <v>2998</v>
      </c>
      <c r="F791" s="55">
        <v>17</v>
      </c>
      <c r="G791" s="55"/>
      <c r="H791" s="94" t="s">
        <v>6057</v>
      </c>
      <c r="I791" s="85" t="s">
        <v>305</v>
      </c>
      <c r="J791" s="85" t="s">
        <v>5975</v>
      </c>
      <c r="K791" s="85"/>
      <c r="L791" s="85" t="s">
        <v>6058</v>
      </c>
      <c r="M791" s="97"/>
      <c r="N791" s="97"/>
      <c r="O791" s="97"/>
      <c r="P791" s="97"/>
      <c r="Q791" s="96"/>
      <c r="R791" s="96"/>
      <c r="S791" s="96"/>
      <c r="T791" s="96"/>
      <c r="U791" s="240"/>
      <c r="V791" s="240"/>
      <c r="W791" s="240"/>
      <c r="X791" s="240"/>
      <c r="Y791" s="241"/>
      <c r="Z791" s="241"/>
      <c r="AA791" s="241"/>
      <c r="AB791" s="241"/>
      <c r="AC791" s="240"/>
      <c r="AD791" s="240"/>
      <c r="AE791" s="240"/>
      <c r="AF791" s="240"/>
      <c r="AG791" s="241"/>
      <c r="AH791" s="241"/>
      <c r="AI791" s="241"/>
      <c r="AJ791" s="241"/>
      <c r="AK791" s="87"/>
      <c r="AL791" s="87"/>
      <c r="AM791" s="242"/>
      <c r="AN791" s="242"/>
      <c r="AO791" s="99"/>
      <c r="AP791" s="99"/>
      <c r="AQ791" s="99"/>
      <c r="AR791" s="99"/>
      <c r="AS791" s="99"/>
      <c r="AT791" s="99"/>
      <c r="AU791" s="99"/>
      <c r="AV791" s="99"/>
      <c r="AW791" s="60"/>
      <c r="AX791" s="243" t="s">
        <v>2998</v>
      </c>
      <c r="AY791" s="102">
        <v>2030</v>
      </c>
      <c r="AZ791" s="103">
        <v>980</v>
      </c>
      <c r="BA791" s="103">
        <v>700</v>
      </c>
      <c r="BB791" s="103">
        <v>280</v>
      </c>
      <c r="BC791" s="207">
        <v>1740</v>
      </c>
      <c r="BD791" s="207">
        <v>840</v>
      </c>
      <c r="BE791" s="207">
        <v>600</v>
      </c>
      <c r="BF791" s="207">
        <v>240</v>
      </c>
      <c r="BJ791" s="238" t="e">
        <f>M791*#REF!</f>
        <v>#REF!</v>
      </c>
      <c r="BK791" s="238" t="e">
        <f>N791*#REF!</f>
        <v>#REF!</v>
      </c>
      <c r="BL791" s="238" t="e">
        <f>O791*#REF!</f>
        <v>#REF!</v>
      </c>
      <c r="BM791" s="238"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2998</v>
      </c>
      <c r="F792" s="55"/>
      <c r="G792" s="55"/>
      <c r="H792" s="94" t="s">
        <v>6059</v>
      </c>
      <c r="I792" s="85" t="s">
        <v>6060</v>
      </c>
      <c r="J792" s="85" t="s">
        <v>5975</v>
      </c>
      <c r="K792" s="85" t="str">
        <f t="shared" si="461"/>
        <v>DQ17DT_D1</v>
      </c>
      <c r="L792" s="85" t="s">
        <v>6053</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40"/>
      <c r="V792" s="240"/>
      <c r="W792" s="240"/>
      <c r="X792" s="240"/>
      <c r="Y792" s="241"/>
      <c r="Z792" s="241"/>
      <c r="AA792" s="241"/>
      <c r="AB792" s="241"/>
      <c r="AC792" s="240"/>
      <c r="AD792" s="240"/>
      <c r="AE792" s="240"/>
      <c r="AF792" s="240"/>
      <c r="AG792" s="241"/>
      <c r="AH792" s="241"/>
      <c r="AI792" s="241"/>
      <c r="AJ792" s="241"/>
      <c r="AK792" s="87">
        <v>7.93</v>
      </c>
      <c r="AL792" s="87"/>
      <c r="AM792" s="242"/>
      <c r="AN792" s="242">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43" t="s">
        <v>2998</v>
      </c>
      <c r="AY792" s="102">
        <v>1540</v>
      </c>
      <c r="AZ792" s="103">
        <v>770</v>
      </c>
      <c r="BA792" s="103">
        <v>700</v>
      </c>
      <c r="BB792" s="103">
        <v>350</v>
      </c>
      <c r="BC792" s="207">
        <v>1320</v>
      </c>
      <c r="BD792" s="207">
        <v>660</v>
      </c>
      <c r="BE792" s="207">
        <v>600</v>
      </c>
      <c r="BF792" s="207">
        <v>300</v>
      </c>
      <c r="BG792" s="104">
        <f t="shared" ref="BG792:BG805" si="475">AV792-AW792</f>
        <v>161.00000000000045</v>
      </c>
      <c r="BJ792" s="238" t="e">
        <f>M792*#REF!</f>
        <v>#REF!</v>
      </c>
      <c r="BK792" s="238" t="e">
        <f>N792*#REF!</f>
        <v>#REF!</v>
      </c>
      <c r="BL792" s="238" t="e">
        <f>O792*#REF!</f>
        <v>#REF!</v>
      </c>
      <c r="BM792" s="238"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2998</v>
      </c>
      <c r="F793" s="55"/>
      <c r="G793" s="55"/>
      <c r="H793" s="94" t="s">
        <v>6061</v>
      </c>
      <c r="I793" s="85" t="s">
        <v>6062</v>
      </c>
      <c r="J793" s="85" t="s">
        <v>6056</v>
      </c>
      <c r="K793" s="85" t="str">
        <f t="shared" si="461"/>
        <v>DQ17DT_D2</v>
      </c>
      <c r="L793" s="85" t="s">
        <v>6058</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40"/>
      <c r="V793" s="240"/>
      <c r="W793" s="240"/>
      <c r="X793" s="240"/>
      <c r="Y793" s="241"/>
      <c r="Z793" s="241"/>
      <c r="AA793" s="241"/>
      <c r="AB793" s="241"/>
      <c r="AC793" s="240"/>
      <c r="AD793" s="240"/>
      <c r="AE793" s="240"/>
      <c r="AF793" s="240"/>
      <c r="AG793" s="241"/>
      <c r="AH793" s="241"/>
      <c r="AI793" s="241"/>
      <c r="AJ793" s="241"/>
      <c r="AK793" s="87">
        <v>9.1690716690716698</v>
      </c>
      <c r="AL793" s="87"/>
      <c r="AM793" s="242"/>
      <c r="AN793" s="242">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43" t="s">
        <v>2998</v>
      </c>
      <c r="AY793" s="102">
        <v>1330</v>
      </c>
      <c r="AZ793" s="103">
        <v>770</v>
      </c>
      <c r="BA793" s="103">
        <v>560</v>
      </c>
      <c r="BB793" s="103">
        <v>350</v>
      </c>
      <c r="BC793" s="207">
        <v>1140</v>
      </c>
      <c r="BD793" s="207">
        <v>660</v>
      </c>
      <c r="BE793" s="207">
        <v>480</v>
      </c>
      <c r="BF793" s="207">
        <v>300</v>
      </c>
      <c r="BG793" s="104">
        <f t="shared" si="475"/>
        <v>918</v>
      </c>
      <c r="BJ793" s="238" t="e">
        <f>M793*#REF!</f>
        <v>#REF!</v>
      </c>
      <c r="BK793" s="238" t="e">
        <f>N793*#REF!</f>
        <v>#REF!</v>
      </c>
      <c r="BL793" s="238" t="e">
        <f>O793*#REF!</f>
        <v>#REF!</v>
      </c>
      <c r="BM793" s="238" t="e">
        <f>P793*#REF!</f>
        <v>#REF!</v>
      </c>
    </row>
    <row r="794" spans="1:65" s="18" customFormat="1" ht="35.1" customHeight="1">
      <c r="A794" s="84" t="str">
        <f t="shared" si="446"/>
        <v>DQ18DT+1</v>
      </c>
      <c r="B794" s="84" t="str">
        <f t="shared" si="447"/>
        <v>DQ18DT+2</v>
      </c>
      <c r="C794" s="84" t="str">
        <f t="shared" si="448"/>
        <v>DQ18DT+3</v>
      </c>
      <c r="D794" s="84" t="str">
        <f t="shared" si="449"/>
        <v>DQ18DT+4</v>
      </c>
      <c r="E794" s="18" t="s">
        <v>2998</v>
      </c>
      <c r="F794" s="55">
        <v>18</v>
      </c>
      <c r="G794" s="55"/>
      <c r="H794" s="94" t="s">
        <v>6063</v>
      </c>
      <c r="I794" s="85" t="s">
        <v>6064</v>
      </c>
      <c r="J794" s="85" t="s">
        <v>5975</v>
      </c>
      <c r="K794" s="85" t="str">
        <f t="shared" si="461"/>
        <v>DQ18DT</v>
      </c>
      <c r="L794" s="85" t="s">
        <v>3239</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40"/>
      <c r="V794" s="240"/>
      <c r="W794" s="240"/>
      <c r="X794" s="240"/>
      <c r="Y794" s="241"/>
      <c r="Z794" s="241"/>
      <c r="AA794" s="241"/>
      <c r="AB794" s="241"/>
      <c r="AC794" s="240"/>
      <c r="AD794" s="240"/>
      <c r="AE794" s="240"/>
      <c r="AF794" s="240"/>
      <c r="AG794" s="241"/>
      <c r="AH794" s="241"/>
      <c r="AI794" s="241"/>
      <c r="AJ794" s="241"/>
      <c r="AK794" s="87">
        <v>4.5406461538461542</v>
      </c>
      <c r="AL794" s="87"/>
      <c r="AM794" s="242"/>
      <c r="AN794" s="242">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43" t="s">
        <v>2998</v>
      </c>
      <c r="AY794" s="102">
        <v>1330</v>
      </c>
      <c r="AZ794" s="103">
        <v>770</v>
      </c>
      <c r="BA794" s="103">
        <v>560</v>
      </c>
      <c r="BB794" s="103">
        <v>350</v>
      </c>
      <c r="BC794" s="207">
        <v>1140</v>
      </c>
      <c r="BD794" s="207">
        <v>660</v>
      </c>
      <c r="BE794" s="207">
        <v>480</v>
      </c>
      <c r="BF794" s="207">
        <v>300</v>
      </c>
      <c r="BG794" s="104">
        <f t="shared" si="475"/>
        <v>65</v>
      </c>
      <c r="BJ794" s="238" t="e">
        <f>M794*#REF!</f>
        <v>#REF!</v>
      </c>
      <c r="BK794" s="238" t="e">
        <f>N794*#REF!</f>
        <v>#REF!</v>
      </c>
      <c r="BL794" s="238" t="e">
        <f>O794*#REF!</f>
        <v>#REF!</v>
      </c>
      <c r="BM794" s="238" t="e">
        <f>P794*#REF!</f>
        <v>#REF!</v>
      </c>
    </row>
    <row r="795" spans="1:65" s="18" customFormat="1" ht="35.1" customHeight="1">
      <c r="A795" s="84" t="str">
        <f t="shared" si="446"/>
        <v>DQ19DT+1</v>
      </c>
      <c r="B795" s="84" t="str">
        <f t="shared" si="447"/>
        <v>DQ19DT+2</v>
      </c>
      <c r="C795" s="84" t="str">
        <f t="shared" si="448"/>
        <v>DQ19DT+3</v>
      </c>
      <c r="D795" s="84" t="str">
        <f t="shared" si="449"/>
        <v>DQ19DT+4</v>
      </c>
      <c r="E795" s="18" t="s">
        <v>2998</v>
      </c>
      <c r="F795" s="55">
        <v>19</v>
      </c>
      <c r="G795" s="55"/>
      <c r="H795" s="94" t="s">
        <v>6065</v>
      </c>
      <c r="I795" s="85" t="s">
        <v>6066</v>
      </c>
      <c r="J795" s="85" t="s">
        <v>3469</v>
      </c>
      <c r="K795" s="85" t="str">
        <f t="shared" si="461"/>
        <v>DQ19DT</v>
      </c>
      <c r="L795" s="85" t="s">
        <v>6067</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40"/>
      <c r="V795" s="240"/>
      <c r="W795" s="240"/>
      <c r="X795" s="240"/>
      <c r="Y795" s="241"/>
      <c r="Z795" s="241"/>
      <c r="AA795" s="241"/>
      <c r="AB795" s="241"/>
      <c r="AC795" s="240"/>
      <c r="AD795" s="240"/>
      <c r="AE795" s="240"/>
      <c r="AF795" s="240"/>
      <c r="AG795" s="241"/>
      <c r="AH795" s="241"/>
      <c r="AI795" s="241"/>
      <c r="AJ795" s="241"/>
      <c r="AK795" s="87">
        <v>7.5333333333333332</v>
      </c>
      <c r="AL795" s="87"/>
      <c r="AM795" s="242"/>
      <c r="AN795" s="242">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43" t="s">
        <v>2998</v>
      </c>
      <c r="AY795" s="102">
        <v>1330</v>
      </c>
      <c r="AZ795" s="103">
        <v>770</v>
      </c>
      <c r="BA795" s="103">
        <v>560</v>
      </c>
      <c r="BB795" s="103">
        <v>350</v>
      </c>
      <c r="BC795" s="207">
        <v>1140</v>
      </c>
      <c r="BD795" s="207">
        <v>660</v>
      </c>
      <c r="BE795" s="207">
        <v>480</v>
      </c>
      <c r="BF795" s="207">
        <v>300</v>
      </c>
      <c r="BG795" s="104">
        <f t="shared" si="475"/>
        <v>484</v>
      </c>
      <c r="BJ795" s="238" t="e">
        <f>M795*#REF!</f>
        <v>#REF!</v>
      </c>
      <c r="BK795" s="238" t="e">
        <f>N795*#REF!</f>
        <v>#REF!</v>
      </c>
      <c r="BL795" s="238" t="e">
        <f>O795*#REF!</f>
        <v>#REF!</v>
      </c>
      <c r="BM795" s="238" t="e">
        <f>P795*#REF!</f>
        <v>#REF!</v>
      </c>
    </row>
    <row r="796" spans="1:65" s="18" customFormat="1" ht="35.1" customHeight="1">
      <c r="A796" s="84" t="str">
        <f t="shared" si="446"/>
        <v>DQ20DT+1</v>
      </c>
      <c r="B796" s="84" t="str">
        <f t="shared" si="447"/>
        <v>DQ20DT+2</v>
      </c>
      <c r="C796" s="84" t="str">
        <f t="shared" si="448"/>
        <v>DQ20DT+3</v>
      </c>
      <c r="D796" s="84" t="str">
        <f t="shared" si="449"/>
        <v>DQ20DT+4</v>
      </c>
      <c r="E796" s="18" t="s">
        <v>2998</v>
      </c>
      <c r="F796" s="55">
        <v>20</v>
      </c>
      <c r="G796" s="55"/>
      <c r="H796" s="94" t="s">
        <v>6068</v>
      </c>
      <c r="I796" s="85" t="s">
        <v>6069</v>
      </c>
      <c r="J796" s="85" t="s">
        <v>6070</v>
      </c>
      <c r="K796" s="85" t="str">
        <f t="shared" si="461"/>
        <v>DQ20DT</v>
      </c>
      <c r="L796" s="308" t="s">
        <v>6071</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40"/>
      <c r="V796" s="240"/>
      <c r="W796" s="240"/>
      <c r="X796" s="240"/>
      <c r="Y796" s="241"/>
      <c r="Z796" s="241"/>
      <c r="AA796" s="241"/>
      <c r="AB796" s="241"/>
      <c r="AC796" s="240"/>
      <c r="AD796" s="240"/>
      <c r="AE796" s="240"/>
      <c r="AF796" s="240"/>
      <c r="AG796" s="241"/>
      <c r="AH796" s="241"/>
      <c r="AI796" s="241"/>
      <c r="AJ796" s="241"/>
      <c r="AK796" s="87">
        <v>7.93</v>
      </c>
      <c r="AL796" s="87"/>
      <c r="AM796" s="242"/>
      <c r="AN796" s="242">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43" t="s">
        <v>2998</v>
      </c>
      <c r="AY796" s="102">
        <v>1330</v>
      </c>
      <c r="AZ796" s="103">
        <v>770</v>
      </c>
      <c r="BA796" s="103">
        <v>560</v>
      </c>
      <c r="BB796" s="103">
        <v>350</v>
      </c>
      <c r="BC796" s="207">
        <v>1140</v>
      </c>
      <c r="BD796" s="207">
        <v>660</v>
      </c>
      <c r="BE796" s="207">
        <v>480</v>
      </c>
      <c r="BF796" s="207">
        <v>300</v>
      </c>
      <c r="BG796" s="104">
        <f t="shared" si="475"/>
        <v>6.0000000000002274</v>
      </c>
      <c r="BJ796" s="238" t="e">
        <f>M796*#REF!</f>
        <v>#REF!</v>
      </c>
      <c r="BK796" s="238" t="e">
        <f>N796*#REF!</f>
        <v>#REF!</v>
      </c>
      <c r="BL796" s="238" t="e">
        <f>O796*#REF!</f>
        <v>#REF!</v>
      </c>
      <c r="BM796" s="238" t="e">
        <f>P796*#REF!</f>
        <v>#REF!</v>
      </c>
    </row>
    <row r="797" spans="1:65" s="18" customFormat="1" ht="35.1" customHeight="1">
      <c r="A797" s="84" t="str">
        <f t="shared" si="446"/>
        <v>DQ21DT+1</v>
      </c>
      <c r="B797" s="84" t="str">
        <f t="shared" si="447"/>
        <v>DQ21DT+2</v>
      </c>
      <c r="C797" s="84" t="str">
        <f t="shared" si="448"/>
        <v>DQ21DT+3</v>
      </c>
      <c r="D797" s="84" t="str">
        <f t="shared" si="449"/>
        <v>DQ21DT+4</v>
      </c>
      <c r="E797" s="18" t="s">
        <v>2998</v>
      </c>
      <c r="F797" s="55">
        <v>21</v>
      </c>
      <c r="G797" s="55"/>
      <c r="H797" s="94" t="s">
        <v>6072</v>
      </c>
      <c r="I797" s="85" t="s">
        <v>5268</v>
      </c>
      <c r="J797" s="85" t="s">
        <v>6073</v>
      </c>
      <c r="K797" s="85" t="str">
        <f t="shared" si="461"/>
        <v>DQ21DT</v>
      </c>
      <c r="L797" s="85" t="s">
        <v>6074</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40" t="e">
        <f>VLOOKUP(A797,#REF!,32,0)</f>
        <v>#REF!</v>
      </c>
      <c r="V797" s="240"/>
      <c r="W797" s="240"/>
      <c r="X797" s="240"/>
      <c r="Y797" s="241" t="e">
        <f>U797/M797</f>
        <v>#REF!</v>
      </c>
      <c r="Z797" s="241"/>
      <c r="AA797" s="241"/>
      <c r="AB797" s="241"/>
      <c r="AC797" s="240"/>
      <c r="AD797" s="240"/>
      <c r="AE797" s="240"/>
      <c r="AF797" s="240"/>
      <c r="AG797" s="241"/>
      <c r="AH797" s="241"/>
      <c r="AI797" s="241"/>
      <c r="AJ797" s="241"/>
      <c r="AK797" s="87">
        <v>7.93</v>
      </c>
      <c r="AL797" s="87"/>
      <c r="AM797" s="242"/>
      <c r="AN797" s="242">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43" t="s">
        <v>2998</v>
      </c>
      <c r="AY797" s="102">
        <v>1330</v>
      </c>
      <c r="AZ797" s="103">
        <v>770</v>
      </c>
      <c r="BA797" s="103">
        <v>560</v>
      </c>
      <c r="BB797" s="103">
        <v>350</v>
      </c>
      <c r="BC797" s="207">
        <v>1140</v>
      </c>
      <c r="BD797" s="207">
        <v>660</v>
      </c>
      <c r="BE797" s="207">
        <v>480</v>
      </c>
      <c r="BF797" s="207">
        <v>300</v>
      </c>
      <c r="BG797" s="104">
        <f t="shared" si="475"/>
        <v>-200.99999999999955</v>
      </c>
      <c r="BJ797" s="238" t="e">
        <f>M797*#REF!</f>
        <v>#REF!</v>
      </c>
      <c r="BK797" s="238" t="e">
        <f>N797*#REF!</f>
        <v>#REF!</v>
      </c>
      <c r="BL797" s="238" t="e">
        <f>O797*#REF!</f>
        <v>#REF!</v>
      </c>
      <c r="BM797" s="238" t="e">
        <f>P797*#REF!</f>
        <v>#REF!</v>
      </c>
    </row>
    <row r="798" spans="1:65" s="18" customFormat="1" ht="35.1" customHeight="1">
      <c r="A798" s="84" t="str">
        <f t="shared" si="446"/>
        <v>DQ22DT+1</v>
      </c>
      <c r="B798" s="84" t="str">
        <f t="shared" si="447"/>
        <v>DQ22DT+2</v>
      </c>
      <c r="C798" s="84" t="str">
        <f t="shared" si="448"/>
        <v>DQ22DT+3</v>
      </c>
      <c r="D798" s="84" t="str">
        <f t="shared" si="449"/>
        <v>DQ22DT+4</v>
      </c>
      <c r="E798" s="18" t="s">
        <v>2998</v>
      </c>
      <c r="F798" s="55">
        <v>22</v>
      </c>
      <c r="G798" s="55"/>
      <c r="H798" s="94" t="s">
        <v>6075</v>
      </c>
      <c r="I798" s="85" t="s">
        <v>264</v>
      </c>
      <c r="J798" s="85" t="s">
        <v>6050</v>
      </c>
      <c r="K798" s="85" t="str">
        <f t="shared" si="461"/>
        <v>DQ22DT</v>
      </c>
      <c r="L798" s="85" t="s">
        <v>6074</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40"/>
      <c r="V798" s="240"/>
      <c r="W798" s="240"/>
      <c r="X798" s="240"/>
      <c r="Y798" s="241"/>
      <c r="Z798" s="241"/>
      <c r="AA798" s="241"/>
      <c r="AB798" s="241"/>
      <c r="AC798" s="240"/>
      <c r="AD798" s="240"/>
      <c r="AE798" s="240"/>
      <c r="AF798" s="240"/>
      <c r="AG798" s="241"/>
      <c r="AH798" s="241"/>
      <c r="AI798" s="241"/>
      <c r="AJ798" s="241"/>
      <c r="AK798" s="87">
        <v>7.93</v>
      </c>
      <c r="AL798" s="87"/>
      <c r="AM798" s="242"/>
      <c r="AN798" s="242">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43" t="s">
        <v>2998</v>
      </c>
      <c r="AY798" s="102">
        <v>910</v>
      </c>
      <c r="AZ798" s="103">
        <v>420</v>
      </c>
      <c r="BA798" s="103">
        <v>280</v>
      </c>
      <c r="BB798" s="103">
        <v>210</v>
      </c>
      <c r="BC798" s="207">
        <v>780</v>
      </c>
      <c r="BD798" s="207">
        <v>360</v>
      </c>
      <c r="BE798" s="207">
        <v>240</v>
      </c>
      <c r="BF798" s="207">
        <v>180</v>
      </c>
      <c r="BG798" s="104">
        <f t="shared" si="475"/>
        <v>782</v>
      </c>
      <c r="BJ798" s="238" t="e">
        <f>M798*#REF!</f>
        <v>#REF!</v>
      </c>
      <c r="BK798" s="238" t="e">
        <f>N798*#REF!</f>
        <v>#REF!</v>
      </c>
      <c r="BL798" s="238" t="e">
        <f>O798*#REF!</f>
        <v>#REF!</v>
      </c>
      <c r="BM798" s="238" t="e">
        <f>P798*#REF!</f>
        <v>#REF!</v>
      </c>
    </row>
    <row r="799" spans="1:65" s="18" customFormat="1" ht="47.25">
      <c r="A799" s="84" t="str">
        <f t="shared" si="446"/>
        <v>DQ23DT+1</v>
      </c>
      <c r="B799" s="84" t="str">
        <f t="shared" si="447"/>
        <v>DQ23DT+2</v>
      </c>
      <c r="C799" s="84" t="str">
        <f t="shared" si="448"/>
        <v>DQ23DT+3</v>
      </c>
      <c r="D799" s="84" t="str">
        <f t="shared" si="449"/>
        <v>DQ23DT+4</v>
      </c>
      <c r="E799" s="18" t="s">
        <v>2998</v>
      </c>
      <c r="F799" s="55">
        <v>23</v>
      </c>
      <c r="G799" s="55"/>
      <c r="H799" s="94" t="s">
        <v>6076</v>
      </c>
      <c r="I799" s="85" t="s">
        <v>5431</v>
      </c>
      <c r="J799" s="85" t="s">
        <v>6033</v>
      </c>
      <c r="K799" s="85" t="str">
        <f t="shared" si="461"/>
        <v>DQ23DT</v>
      </c>
      <c r="L799" s="85" t="s">
        <v>5979</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40"/>
      <c r="V799" s="240"/>
      <c r="W799" s="240"/>
      <c r="X799" s="240"/>
      <c r="Y799" s="241"/>
      <c r="Z799" s="241"/>
      <c r="AA799" s="241"/>
      <c r="AB799" s="241"/>
      <c r="AC799" s="240"/>
      <c r="AD799" s="240"/>
      <c r="AE799" s="240"/>
      <c r="AF799" s="240"/>
      <c r="AG799" s="241"/>
      <c r="AH799" s="241"/>
      <c r="AI799" s="241"/>
      <c r="AJ799" s="241"/>
      <c r="AK799" s="87">
        <v>7.93</v>
      </c>
      <c r="AL799" s="87"/>
      <c r="AM799" s="242"/>
      <c r="AN799" s="242">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43" t="s">
        <v>2998</v>
      </c>
      <c r="AY799" s="102">
        <v>840</v>
      </c>
      <c r="AZ799" s="103">
        <v>420</v>
      </c>
      <c r="BA799" s="103">
        <v>350</v>
      </c>
      <c r="BB799" s="103">
        <v>210</v>
      </c>
      <c r="BC799" s="207">
        <v>720</v>
      </c>
      <c r="BD799" s="207">
        <v>360</v>
      </c>
      <c r="BE799" s="207">
        <v>300</v>
      </c>
      <c r="BF799" s="207">
        <v>180</v>
      </c>
      <c r="BG799" s="104">
        <f t="shared" si="475"/>
        <v>989</v>
      </c>
      <c r="BJ799" s="238" t="e">
        <f>M799*#REF!</f>
        <v>#REF!</v>
      </c>
      <c r="BK799" s="238" t="e">
        <f>N799*#REF!</f>
        <v>#REF!</v>
      </c>
      <c r="BL799" s="238" t="e">
        <f>O799*#REF!</f>
        <v>#REF!</v>
      </c>
      <c r="BM799" s="238" t="e">
        <f>P799*#REF!</f>
        <v>#REF!</v>
      </c>
    </row>
    <row r="800" spans="1:65" s="18" customFormat="1" ht="35.1" customHeight="1">
      <c r="A800" s="84" t="str">
        <f t="shared" si="446"/>
        <v>DQ24DT+1</v>
      </c>
      <c r="B800" s="84" t="str">
        <f t="shared" si="447"/>
        <v>DQ24DT+2</v>
      </c>
      <c r="C800" s="84" t="str">
        <f t="shared" si="448"/>
        <v>DQ24DT+3</v>
      </c>
      <c r="D800" s="84" t="str">
        <f t="shared" si="449"/>
        <v>DQ24DT+4</v>
      </c>
      <c r="E800" s="18" t="s">
        <v>2998</v>
      </c>
      <c r="F800" s="55">
        <v>24</v>
      </c>
      <c r="G800" s="55"/>
      <c r="H800" s="94" t="s">
        <v>6077</v>
      </c>
      <c r="I800" s="85" t="s">
        <v>4347</v>
      </c>
      <c r="J800" s="85" t="s">
        <v>6033</v>
      </c>
      <c r="K800" s="85" t="str">
        <f t="shared" si="461"/>
        <v>DQ24DT</v>
      </c>
      <c r="L800" s="85" t="s">
        <v>5979</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40"/>
      <c r="V800" s="240"/>
      <c r="W800" s="240"/>
      <c r="X800" s="240"/>
      <c r="Y800" s="241"/>
      <c r="Z800" s="241"/>
      <c r="AA800" s="241"/>
      <c r="AB800" s="241"/>
      <c r="AC800" s="240"/>
      <c r="AD800" s="240"/>
      <c r="AE800" s="240"/>
      <c r="AF800" s="240"/>
      <c r="AG800" s="241"/>
      <c r="AH800" s="241"/>
      <c r="AI800" s="241"/>
      <c r="AJ800" s="241"/>
      <c r="AK800" s="87">
        <v>7.93</v>
      </c>
      <c r="AL800" s="87"/>
      <c r="AM800" s="242"/>
      <c r="AN800" s="242">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43" t="s">
        <v>2998</v>
      </c>
      <c r="AY800" s="102"/>
      <c r="AZ800" s="103"/>
      <c r="BA800" s="103"/>
      <c r="BB800" s="103"/>
      <c r="BC800" s="207"/>
      <c r="BD800" s="207"/>
      <c r="BE800" s="207"/>
      <c r="BF800" s="309"/>
      <c r="BG800" s="104">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2998</v>
      </c>
      <c r="F801" s="55">
        <v>25</v>
      </c>
      <c r="G801" s="55"/>
      <c r="H801" s="94" t="s">
        <v>6078</v>
      </c>
      <c r="I801" s="85" t="s">
        <v>4271</v>
      </c>
      <c r="J801" s="85" t="s">
        <v>6079</v>
      </c>
      <c r="K801" s="85" t="str">
        <f t="shared" si="461"/>
        <v>DQ25DT</v>
      </c>
      <c r="L801" s="85" t="s">
        <v>6012</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40" t="e">
        <f>VLOOKUP(A801,#REF!,32,0)</f>
        <v>#REF!</v>
      </c>
      <c r="V801" s="240"/>
      <c r="W801" s="240"/>
      <c r="X801" s="240"/>
      <c r="Y801" s="241" t="e">
        <f>U801/M801</f>
        <v>#REF!</v>
      </c>
      <c r="Z801" s="241"/>
      <c r="AA801" s="241"/>
      <c r="AB801" s="241"/>
      <c r="AC801" s="240"/>
      <c r="AD801" s="240"/>
      <c r="AE801" s="240"/>
      <c r="AF801" s="240"/>
      <c r="AG801" s="241"/>
      <c r="AH801" s="241"/>
      <c r="AI801" s="241"/>
      <c r="AJ801" s="241"/>
      <c r="AK801" s="87">
        <v>7.93</v>
      </c>
      <c r="AL801" s="87"/>
      <c r="AM801" s="242"/>
      <c r="AN801" s="242">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43" t="s">
        <v>2998</v>
      </c>
      <c r="AY801" s="102">
        <v>1330</v>
      </c>
      <c r="AZ801" s="103">
        <v>770</v>
      </c>
      <c r="BA801" s="103">
        <v>560</v>
      </c>
      <c r="BB801" s="103">
        <v>350</v>
      </c>
      <c r="BC801" s="207">
        <v>1140</v>
      </c>
      <c r="BD801" s="207">
        <v>660</v>
      </c>
      <c r="BE801" s="207">
        <v>480</v>
      </c>
      <c r="BF801" s="309">
        <v>300</v>
      </c>
      <c r="BG801" s="104">
        <f t="shared" si="475"/>
        <v>989</v>
      </c>
      <c r="BJ801" s="238" t="e">
        <f>M801*#REF!</f>
        <v>#REF!</v>
      </c>
      <c r="BK801" s="238" t="e">
        <f>N801*#REF!</f>
        <v>#REF!</v>
      </c>
      <c r="BL801" s="238" t="e">
        <f>O801*#REF!</f>
        <v>#REF!</v>
      </c>
      <c r="BM801" s="238" t="e">
        <f>P801*#REF!</f>
        <v>#REF!</v>
      </c>
    </row>
    <row r="802" spans="1:65" s="18" customFormat="1" ht="72.75" customHeight="1">
      <c r="A802" s="84" t="str">
        <f t="shared" si="446"/>
        <v>DQ26DT+1</v>
      </c>
      <c r="B802" s="84" t="str">
        <f t="shared" si="447"/>
        <v>DQ26DT+2</v>
      </c>
      <c r="C802" s="84" t="str">
        <f t="shared" si="448"/>
        <v>DQ26DT+3</v>
      </c>
      <c r="D802" s="84" t="str">
        <f t="shared" si="449"/>
        <v>DQ26DT+4</v>
      </c>
      <c r="E802" s="18" t="s">
        <v>2998</v>
      </c>
      <c r="F802" s="55">
        <v>26</v>
      </c>
      <c r="G802" s="55"/>
      <c r="H802" s="94" t="s">
        <v>6080</v>
      </c>
      <c r="I802" s="85" t="s">
        <v>6081</v>
      </c>
      <c r="J802" s="85" t="s">
        <v>6044</v>
      </c>
      <c r="K802" s="85" t="str">
        <f t="shared" si="461"/>
        <v>DQ26DT</v>
      </c>
      <c r="L802" s="85" t="s">
        <v>3239</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40"/>
      <c r="V802" s="240"/>
      <c r="W802" s="240"/>
      <c r="X802" s="240"/>
      <c r="Y802" s="241"/>
      <c r="Z802" s="241"/>
      <c r="AA802" s="241"/>
      <c r="AB802" s="241"/>
      <c r="AC802" s="240"/>
      <c r="AD802" s="240"/>
      <c r="AE802" s="240"/>
      <c r="AF802" s="240"/>
      <c r="AG802" s="241"/>
      <c r="AH802" s="241"/>
      <c r="AI802" s="241"/>
      <c r="AJ802" s="241"/>
      <c r="AK802" s="87">
        <v>7.93</v>
      </c>
      <c r="AL802" s="87"/>
      <c r="AM802" s="242"/>
      <c r="AN802" s="242">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43" t="s">
        <v>2998</v>
      </c>
      <c r="AY802" s="102">
        <v>1330</v>
      </c>
      <c r="AZ802" s="103">
        <v>770</v>
      </c>
      <c r="BA802" s="103">
        <v>560</v>
      </c>
      <c r="BB802" s="103">
        <v>350</v>
      </c>
      <c r="BC802" s="207">
        <v>1140</v>
      </c>
      <c r="BD802" s="207">
        <v>660</v>
      </c>
      <c r="BE802" s="207">
        <v>480</v>
      </c>
      <c r="BF802" s="207">
        <v>300</v>
      </c>
      <c r="BG802" s="104">
        <f t="shared" si="475"/>
        <v>989</v>
      </c>
      <c r="BJ802" s="238" t="e">
        <f>M802*#REF!</f>
        <v>#REF!</v>
      </c>
      <c r="BK802" s="238" t="e">
        <f>N802*#REF!</f>
        <v>#REF!</v>
      </c>
      <c r="BL802" s="238" t="e">
        <f>O802*#REF!</f>
        <v>#REF!</v>
      </c>
      <c r="BM802" s="238" t="e">
        <f>P802*#REF!</f>
        <v>#REF!</v>
      </c>
    </row>
    <row r="803" spans="1:65" s="206" customFormat="1" ht="47.25">
      <c r="A803" s="217" t="str">
        <f t="shared" si="446"/>
        <v>DQ27DT+1</v>
      </c>
      <c r="B803" s="217" t="str">
        <f t="shared" si="447"/>
        <v>DQ27DT+2</v>
      </c>
      <c r="C803" s="217" t="str">
        <f t="shared" si="448"/>
        <v>DQ27DT+3</v>
      </c>
      <c r="D803" s="217" t="str">
        <f t="shared" si="449"/>
        <v>DQ27DT+4</v>
      </c>
      <c r="E803" s="18" t="s">
        <v>2998</v>
      </c>
      <c r="F803" s="55">
        <v>27</v>
      </c>
      <c r="G803" s="55"/>
      <c r="H803" s="94" t="s">
        <v>6082</v>
      </c>
      <c r="I803" s="85" t="s">
        <v>5438</v>
      </c>
      <c r="J803" s="85" t="s">
        <v>6044</v>
      </c>
      <c r="K803" s="85" t="str">
        <f t="shared" si="461"/>
        <v>DQ27DT</v>
      </c>
      <c r="L803" s="85" t="s">
        <v>6083</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53"/>
      <c r="V803" s="253"/>
      <c r="W803" s="253"/>
      <c r="X803" s="253"/>
      <c r="Y803" s="254"/>
      <c r="Z803" s="254"/>
      <c r="AA803" s="254"/>
      <c r="AB803" s="254"/>
      <c r="AC803" s="253"/>
      <c r="AD803" s="253"/>
      <c r="AE803" s="253"/>
      <c r="AF803" s="253"/>
      <c r="AG803" s="254"/>
      <c r="AH803" s="254"/>
      <c r="AI803" s="254">
        <f>MIN(AK804:AK847)</f>
        <v>7.5249951446882886</v>
      </c>
      <c r="AJ803" s="254">
        <f>MAX(AK804:AK847)</f>
        <v>8.048</v>
      </c>
      <c r="AK803" s="87">
        <v>7.464069416216975</v>
      </c>
      <c r="AL803" s="87"/>
      <c r="AM803" s="255"/>
      <c r="AN803" s="242">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56" t="s">
        <v>3456</v>
      </c>
      <c r="AY803" s="279"/>
      <c r="AZ803" s="280"/>
      <c r="BA803" s="280"/>
      <c r="BB803" s="280"/>
      <c r="BC803" s="253"/>
      <c r="BD803" s="253"/>
      <c r="BE803" s="253"/>
      <c r="BF803" s="253"/>
      <c r="BG803" s="104">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2998</v>
      </c>
      <c r="F804" s="55">
        <v>28</v>
      </c>
      <c r="G804" s="55"/>
      <c r="H804" s="94" t="s">
        <v>6084</v>
      </c>
      <c r="I804" s="85" t="s">
        <v>5388</v>
      </c>
      <c r="J804" s="85" t="s">
        <v>3354</v>
      </c>
      <c r="K804" s="85" t="str">
        <f t="shared" si="461"/>
        <v>DQ28DT</v>
      </c>
      <c r="L804" s="85" t="s">
        <v>6085</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40"/>
      <c r="V804" s="240"/>
      <c r="W804" s="240"/>
      <c r="X804" s="240"/>
      <c r="Y804" s="241"/>
      <c r="Z804" s="241"/>
      <c r="AA804" s="241"/>
      <c r="AB804" s="241"/>
      <c r="AC804" s="240"/>
      <c r="AD804" s="240"/>
      <c r="AE804" s="240"/>
      <c r="AF804" s="240"/>
      <c r="AG804" s="241"/>
      <c r="AH804" s="241"/>
      <c r="AI804" s="241"/>
      <c r="AJ804" s="241"/>
      <c r="AK804" s="87">
        <v>7.93</v>
      </c>
      <c r="AL804" s="87"/>
      <c r="AM804" s="242"/>
      <c r="AN804" s="242">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43" t="s">
        <v>3456</v>
      </c>
      <c r="AY804" s="102"/>
      <c r="AZ804" s="103"/>
      <c r="BA804" s="103"/>
      <c r="BB804" s="103"/>
      <c r="BC804" s="240"/>
      <c r="BD804" s="240"/>
      <c r="BE804" s="240"/>
      <c r="BF804" s="240"/>
      <c r="BG804" s="104">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2998</v>
      </c>
      <c r="F805" s="55">
        <v>29</v>
      </c>
      <c r="G805" s="55"/>
      <c r="H805" s="94" t="s">
        <v>6086</v>
      </c>
      <c r="I805" s="85" t="s">
        <v>6087</v>
      </c>
      <c r="J805" s="85" t="s">
        <v>5986</v>
      </c>
      <c r="K805" s="85" t="str">
        <f t="shared" si="461"/>
        <v>DQ29DT</v>
      </c>
      <c r="L805" s="85" t="s">
        <v>3358</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40" t="e">
        <f>VLOOKUP(A805,#REF!,32,0)</f>
        <v>#REF!</v>
      </c>
      <c r="V805" s="240"/>
      <c r="W805" s="240"/>
      <c r="X805" s="240"/>
      <c r="Y805" s="241" t="e">
        <f>U805/M805</f>
        <v>#REF!</v>
      </c>
      <c r="Z805" s="241"/>
      <c r="AA805" s="241"/>
      <c r="AB805" s="241"/>
      <c r="AC805" s="240"/>
      <c r="AD805" s="240"/>
      <c r="AE805" s="240"/>
      <c r="AF805" s="240"/>
      <c r="AG805" s="241"/>
      <c r="AH805" s="241"/>
      <c r="AI805" s="241"/>
      <c r="AJ805" s="241"/>
      <c r="AK805" s="87">
        <v>7.93</v>
      </c>
      <c r="AL805" s="87"/>
      <c r="AM805" s="242"/>
      <c r="AN805" s="242">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43" t="s">
        <v>3456</v>
      </c>
      <c r="AY805" s="102">
        <v>1190</v>
      </c>
      <c r="AZ805" s="103">
        <v>390</v>
      </c>
      <c r="BA805" s="103">
        <v>320</v>
      </c>
      <c r="BB805" s="103">
        <v>180</v>
      </c>
      <c r="BC805" s="240">
        <v>1020</v>
      </c>
      <c r="BD805" s="240">
        <v>330</v>
      </c>
      <c r="BE805" s="240">
        <v>270</v>
      </c>
      <c r="BF805" s="240">
        <v>150</v>
      </c>
      <c r="BG805" s="104">
        <f t="shared" si="475"/>
        <v>572</v>
      </c>
      <c r="BJ805" s="238" t="e">
        <f>M805*#REF!</f>
        <v>#REF!</v>
      </c>
      <c r="BK805" s="238" t="e">
        <f>N805*#REF!</f>
        <v>#REF!</v>
      </c>
      <c r="BL805" s="238" t="e">
        <f>O805*#REF!</f>
        <v>#REF!</v>
      </c>
      <c r="BM805" s="238" t="e">
        <f>P805*#REF!</f>
        <v>#REF!</v>
      </c>
    </row>
    <row r="806" spans="1:65" s="18" customFormat="1" ht="35.1" customHeight="1">
      <c r="A806" s="84" t="str">
        <f t="shared" si="446"/>
        <v>DQ30DT+1</v>
      </c>
      <c r="B806" s="84" t="str">
        <f t="shared" si="447"/>
        <v>DQ30DT+2</v>
      </c>
      <c r="C806" s="84" t="str">
        <f t="shared" si="448"/>
        <v>DQ30DT+3</v>
      </c>
      <c r="D806" s="84" t="str">
        <f t="shared" si="449"/>
        <v>DQ30DT+4</v>
      </c>
      <c r="E806" s="18" t="s">
        <v>2998</v>
      </c>
      <c r="F806" s="55">
        <v>30</v>
      </c>
      <c r="G806" s="55"/>
      <c r="H806" s="94" t="s">
        <v>6088</v>
      </c>
      <c r="I806" s="85" t="s">
        <v>5451</v>
      </c>
      <c r="J806" s="85" t="s">
        <v>6089</v>
      </c>
      <c r="K806" s="85"/>
      <c r="L806" s="88" t="s">
        <v>5979</v>
      </c>
      <c r="M806" s="97"/>
      <c r="N806" s="97"/>
      <c r="O806" s="97"/>
      <c r="P806" s="97"/>
      <c r="Q806" s="96"/>
      <c r="R806" s="96"/>
      <c r="S806" s="96"/>
      <c r="T806" s="96"/>
      <c r="U806" s="240" t="e">
        <f>VLOOKUP(A806,#REF!,32,0)</f>
        <v>#REF!</v>
      </c>
      <c r="V806" s="240"/>
      <c r="W806" s="240"/>
      <c r="X806" s="240"/>
      <c r="Y806" s="241" t="e">
        <f>U806/M806</f>
        <v>#REF!</v>
      </c>
      <c r="Z806" s="241"/>
      <c r="AA806" s="241"/>
      <c r="AB806" s="241"/>
      <c r="AC806" s="240"/>
      <c r="AD806" s="240"/>
      <c r="AE806" s="240"/>
      <c r="AF806" s="240"/>
      <c r="AG806" s="241"/>
      <c r="AH806" s="241"/>
      <c r="AI806" s="241"/>
      <c r="AJ806" s="241"/>
      <c r="AK806" s="87"/>
      <c r="AL806" s="87"/>
      <c r="AM806" s="242"/>
      <c r="AN806" s="242"/>
      <c r="AO806" s="99"/>
      <c r="AP806" s="99"/>
      <c r="AQ806" s="99"/>
      <c r="AR806" s="99"/>
      <c r="AS806" s="99"/>
      <c r="AT806" s="99"/>
      <c r="AU806" s="99"/>
      <c r="AV806" s="99"/>
      <c r="AW806" s="60"/>
      <c r="AX806" s="243" t="s">
        <v>3456</v>
      </c>
      <c r="AY806" s="102">
        <v>1750</v>
      </c>
      <c r="AZ806" s="103">
        <v>560</v>
      </c>
      <c r="BA806" s="103">
        <v>350</v>
      </c>
      <c r="BB806" s="103">
        <v>280</v>
      </c>
      <c r="BC806" s="240">
        <v>1500</v>
      </c>
      <c r="BD806" s="240">
        <v>480</v>
      </c>
      <c r="BE806" s="240">
        <v>300</v>
      </c>
      <c r="BF806" s="240">
        <v>240</v>
      </c>
      <c r="BJ806" s="238" t="e">
        <f>M806*#REF!</f>
        <v>#REF!</v>
      </c>
      <c r="BK806" s="238" t="e">
        <f>N806*#REF!</f>
        <v>#REF!</v>
      </c>
      <c r="BL806" s="238" t="e">
        <f>O806*#REF!</f>
        <v>#REF!</v>
      </c>
      <c r="BM806" s="238"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2998</v>
      </c>
      <c r="F807" s="310"/>
      <c r="G807" s="310"/>
      <c r="H807" s="94" t="s">
        <v>6090</v>
      </c>
      <c r="I807" s="85" t="s">
        <v>6091</v>
      </c>
      <c r="J807" s="85" t="s">
        <v>6089</v>
      </c>
      <c r="K807" s="85" t="str">
        <f t="shared" si="461"/>
        <v>DQ30DT_D1</v>
      </c>
      <c r="L807" s="308" t="s">
        <v>6092</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40" t="e">
        <f>VLOOKUP(A807,#REF!,32,0)</f>
        <v>#REF!</v>
      </c>
      <c r="V807" s="240"/>
      <c r="W807" s="240"/>
      <c r="X807" s="240"/>
      <c r="Y807" s="241" t="e">
        <f>U807/M807</f>
        <v>#REF!</v>
      </c>
      <c r="Z807" s="241"/>
      <c r="AA807" s="241"/>
      <c r="AB807" s="241"/>
      <c r="AC807" s="240"/>
      <c r="AD807" s="240"/>
      <c r="AE807" s="240"/>
      <c r="AF807" s="240"/>
      <c r="AG807" s="241"/>
      <c r="AH807" s="241"/>
      <c r="AI807" s="241"/>
      <c r="AJ807" s="241"/>
      <c r="AK807" s="87">
        <v>7.5249951446882886</v>
      </c>
      <c r="AL807" s="87"/>
      <c r="AM807" s="242"/>
      <c r="AN807" s="242">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43" t="s">
        <v>3456</v>
      </c>
      <c r="AY807" s="102">
        <v>2100</v>
      </c>
      <c r="AZ807" s="103">
        <v>560</v>
      </c>
      <c r="BA807" s="103">
        <v>460</v>
      </c>
      <c r="BB807" s="103">
        <v>320</v>
      </c>
      <c r="BC807" s="240">
        <v>1800</v>
      </c>
      <c r="BD807" s="240">
        <v>480</v>
      </c>
      <c r="BE807" s="240">
        <v>390</v>
      </c>
      <c r="BF807" s="240">
        <v>270</v>
      </c>
      <c r="BG807" s="104">
        <f>AV807-AW807</f>
        <v>946</v>
      </c>
      <c r="BJ807" s="238" t="e">
        <f>M807*#REF!</f>
        <v>#REF!</v>
      </c>
      <c r="BK807" s="238" t="e">
        <f>N807*#REF!</f>
        <v>#REF!</v>
      </c>
      <c r="BL807" s="238" t="e">
        <f>O807*#REF!</f>
        <v>#REF!</v>
      </c>
      <c r="BM807" s="238"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2998</v>
      </c>
      <c r="F808" s="310"/>
      <c r="G808" s="310"/>
      <c r="H808" s="56" t="s">
        <v>6093</v>
      </c>
      <c r="I808" s="85" t="s">
        <v>6094</v>
      </c>
      <c r="J808" s="308" t="s">
        <v>6095</v>
      </c>
      <c r="K808" s="85" t="str">
        <f t="shared" si="461"/>
        <v>DQ30DT_D2</v>
      </c>
      <c r="L808" s="88" t="s">
        <v>5979</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40" t="e">
        <f>VLOOKUP(A808,#REF!,32,0)</f>
        <v>#REF!</v>
      </c>
      <c r="V808" s="240"/>
      <c r="W808" s="240" t="e">
        <f>VLOOKUP(C808,#REF!,32,0)</f>
        <v>#REF!</v>
      </c>
      <c r="X808" s="240"/>
      <c r="Y808" s="241" t="e">
        <f>U808/M808</f>
        <v>#REF!</v>
      </c>
      <c r="Z808" s="241"/>
      <c r="AA808" s="241" t="e">
        <f>W808/O808</f>
        <v>#REF!</v>
      </c>
      <c r="AB808" s="241"/>
      <c r="AC808" s="240"/>
      <c r="AD808" s="240"/>
      <c r="AE808" s="240"/>
      <c r="AF808" s="240"/>
      <c r="AG808" s="241"/>
      <c r="AH808" s="241"/>
      <c r="AI808" s="241"/>
      <c r="AJ808" s="241"/>
      <c r="AK808" s="87">
        <v>7.93</v>
      </c>
      <c r="AL808" s="87"/>
      <c r="AM808" s="242"/>
      <c r="AN808" s="242">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43" t="s">
        <v>3456</v>
      </c>
      <c r="AY808" s="102">
        <v>3150</v>
      </c>
      <c r="AZ808" s="103">
        <v>840</v>
      </c>
      <c r="BA808" s="103">
        <v>630</v>
      </c>
      <c r="BB808" s="103">
        <v>490</v>
      </c>
      <c r="BC808" s="240">
        <v>2700</v>
      </c>
      <c r="BD808" s="240">
        <v>720</v>
      </c>
      <c r="BE808" s="240">
        <v>540</v>
      </c>
      <c r="BF808" s="240">
        <v>420</v>
      </c>
      <c r="BG808" s="104">
        <f>AV808-AW808</f>
        <v>989</v>
      </c>
      <c r="BJ808" s="238" t="e">
        <f>M808*#REF!</f>
        <v>#REF!</v>
      </c>
      <c r="BK808" s="238" t="e">
        <f>N808*#REF!</f>
        <v>#REF!</v>
      </c>
      <c r="BL808" s="238" t="e">
        <f>O808*#REF!</f>
        <v>#REF!</v>
      </c>
      <c r="BM808" s="238" t="e">
        <f>P808*#REF!</f>
        <v>#REF!</v>
      </c>
    </row>
    <row r="809" spans="1:65" s="260" customFormat="1" ht="35.1" customHeight="1">
      <c r="A809" s="259" t="str">
        <f t="shared" si="446"/>
        <v>TP+1</v>
      </c>
      <c r="B809" s="259" t="str">
        <f t="shared" si="447"/>
        <v>TP+2</v>
      </c>
      <c r="C809" s="259" t="str">
        <f t="shared" si="448"/>
        <v>TP+3</v>
      </c>
      <c r="D809" s="259" t="str">
        <f t="shared" si="449"/>
        <v>TP+4</v>
      </c>
      <c r="E809" s="260" t="s">
        <v>3456</v>
      </c>
      <c r="F809" s="187" t="s">
        <v>3017</v>
      </c>
      <c r="G809" s="187"/>
      <c r="H809" s="188" t="s">
        <v>3456</v>
      </c>
      <c r="I809" s="261" t="s">
        <v>6096</v>
      </c>
      <c r="J809" s="261"/>
      <c r="K809" s="261"/>
      <c r="L809" s="261"/>
      <c r="M809" s="263"/>
      <c r="N809" s="263"/>
      <c r="O809" s="263"/>
      <c r="P809" s="263"/>
      <c r="Q809" s="264"/>
      <c r="R809" s="264"/>
      <c r="S809" s="264"/>
      <c r="T809" s="264"/>
      <c r="U809" s="262"/>
      <c r="V809" s="262" t="e">
        <f>VLOOKUP(B809,#REF!,32,0)</f>
        <v>#REF!</v>
      </c>
      <c r="W809" s="262"/>
      <c r="X809" s="262"/>
      <c r="Y809" s="265"/>
      <c r="Z809" s="265" t="e">
        <f>V809/N809</f>
        <v>#REF!</v>
      </c>
      <c r="AA809" s="265"/>
      <c r="AB809" s="265"/>
      <c r="AC809" s="262"/>
      <c r="AD809" s="262"/>
      <c r="AE809" s="262"/>
      <c r="AF809" s="262"/>
      <c r="AG809" s="265"/>
      <c r="AH809" s="265"/>
      <c r="AI809" s="265"/>
      <c r="AJ809" s="265"/>
      <c r="AK809" s="266">
        <f>AVERAGE(AK811:AK853)</f>
        <v>8.0075372219628385</v>
      </c>
      <c r="AL809" s="266"/>
      <c r="AM809" s="267"/>
      <c r="AN809" s="268">
        <f>ROUNDDOWN(AK809*$AN$10/$AK$10,1)</f>
        <v>4.7</v>
      </c>
      <c r="AO809" s="269"/>
      <c r="AP809" s="269"/>
      <c r="AQ809" s="269"/>
      <c r="AR809" s="269"/>
      <c r="AS809" s="269"/>
      <c r="AT809" s="269"/>
      <c r="AU809" s="269"/>
      <c r="AV809" s="269"/>
      <c r="AW809" s="192"/>
      <c r="AX809" s="270" t="s">
        <v>3456</v>
      </c>
      <c r="AY809" s="271">
        <v>4200</v>
      </c>
      <c r="AZ809" s="272">
        <v>1050</v>
      </c>
      <c r="BA809" s="272">
        <v>770</v>
      </c>
      <c r="BB809" s="272">
        <v>630</v>
      </c>
      <c r="BC809" s="273">
        <v>3600</v>
      </c>
      <c r="BD809" s="273">
        <v>900</v>
      </c>
      <c r="BE809" s="273">
        <v>660</v>
      </c>
      <c r="BF809" s="273">
        <v>540</v>
      </c>
      <c r="BJ809" s="274" t="e">
        <f>M809*#REF!</f>
        <v>#REF!</v>
      </c>
      <c r="BK809" s="274" t="e">
        <f>N809*#REF!</f>
        <v>#REF!</v>
      </c>
      <c r="BL809" s="274" t="e">
        <f>O809*#REF!</f>
        <v>#REF!</v>
      </c>
      <c r="BM809" s="274" t="e">
        <f>P809*#REF!</f>
        <v>#REF!</v>
      </c>
    </row>
    <row r="810" spans="1:65" s="18" customFormat="1" ht="35.1" customHeight="1">
      <c r="A810" s="84" t="str">
        <f t="shared" si="446"/>
        <v>TP1DT+1</v>
      </c>
      <c r="B810" s="84" t="str">
        <f t="shared" si="447"/>
        <v>TP1DT+2</v>
      </c>
      <c r="C810" s="84" t="str">
        <f t="shared" si="448"/>
        <v>TP1DT+3</v>
      </c>
      <c r="D810" s="84" t="str">
        <f t="shared" si="449"/>
        <v>TP1DT+4</v>
      </c>
      <c r="E810" s="18" t="s">
        <v>3456</v>
      </c>
      <c r="F810" s="86">
        <v>1</v>
      </c>
      <c r="G810" s="86"/>
      <c r="H810" s="94" t="s">
        <v>6097</v>
      </c>
      <c r="I810" s="85" t="s">
        <v>2778</v>
      </c>
      <c r="J810" s="85" t="s">
        <v>2773</v>
      </c>
      <c r="K810" s="85"/>
      <c r="L810" s="85"/>
      <c r="M810" s="97"/>
      <c r="N810" s="97"/>
      <c r="O810" s="97"/>
      <c r="P810" s="97"/>
      <c r="Q810" s="96"/>
      <c r="R810" s="96"/>
      <c r="S810" s="96"/>
      <c r="T810" s="96"/>
      <c r="U810" s="240"/>
      <c r="V810" s="240" t="e">
        <f>VLOOKUP(B810,#REF!,32,0)</f>
        <v>#REF!</v>
      </c>
      <c r="W810" s="240"/>
      <c r="X810" s="240"/>
      <c r="Y810" s="241"/>
      <c r="Z810" s="241" t="e">
        <f>V810/N810</f>
        <v>#REF!</v>
      </c>
      <c r="AA810" s="241"/>
      <c r="AB810" s="241"/>
      <c r="AC810" s="240"/>
      <c r="AD810" s="240"/>
      <c r="AE810" s="240"/>
      <c r="AF810" s="240"/>
      <c r="AG810" s="241"/>
      <c r="AH810" s="241"/>
      <c r="AI810" s="241"/>
      <c r="AJ810" s="241"/>
      <c r="AK810" s="87"/>
      <c r="AL810" s="87"/>
      <c r="AM810" s="242"/>
      <c r="AN810" s="242"/>
      <c r="AO810" s="99"/>
      <c r="AP810" s="99"/>
      <c r="AQ810" s="99"/>
      <c r="AR810" s="99"/>
      <c r="AS810" s="99"/>
      <c r="AT810" s="99"/>
      <c r="AU810" s="99"/>
      <c r="AV810" s="99"/>
      <c r="AW810" s="60"/>
      <c r="AX810" s="243" t="s">
        <v>3456</v>
      </c>
      <c r="AY810" s="102">
        <v>3500</v>
      </c>
      <c r="AZ810" s="103">
        <v>980</v>
      </c>
      <c r="BA810" s="103">
        <v>700</v>
      </c>
      <c r="BB810" s="103">
        <v>560</v>
      </c>
      <c r="BC810" s="240">
        <v>3000</v>
      </c>
      <c r="BD810" s="240">
        <v>840</v>
      </c>
      <c r="BE810" s="240">
        <v>600</v>
      </c>
      <c r="BF810" s="240">
        <v>480</v>
      </c>
      <c r="BJ810" s="238" t="e">
        <f>M810*#REF!</f>
        <v>#REF!</v>
      </c>
      <c r="BK810" s="238" t="e">
        <f>N810*#REF!</f>
        <v>#REF!</v>
      </c>
      <c r="BL810" s="238" t="e">
        <f>O810*#REF!</f>
        <v>#REF!</v>
      </c>
      <c r="BM810" s="238"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3456</v>
      </c>
      <c r="F811" s="86"/>
      <c r="G811" s="86"/>
      <c r="H811" s="94" t="s">
        <v>6098</v>
      </c>
      <c r="I811" s="85" t="s">
        <v>6099</v>
      </c>
      <c r="J811" s="85" t="s">
        <v>2773</v>
      </c>
      <c r="K811" s="85" t="str">
        <f t="shared" si="461"/>
        <v>TP1DT_D1</v>
      </c>
      <c r="L811" s="85" t="s">
        <v>6100</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40"/>
      <c r="V811" s="240"/>
      <c r="W811" s="240"/>
      <c r="X811" s="240"/>
      <c r="Y811" s="241"/>
      <c r="Z811" s="241"/>
      <c r="AA811" s="241"/>
      <c r="AB811" s="241"/>
      <c r="AC811" s="240"/>
      <c r="AD811" s="240"/>
      <c r="AE811" s="240"/>
      <c r="AF811" s="240"/>
      <c r="AG811" s="241"/>
      <c r="AH811" s="241"/>
      <c r="AI811" s="241"/>
      <c r="AJ811" s="241"/>
      <c r="AK811" s="87">
        <v>8.0182352941176465</v>
      </c>
      <c r="AL811" s="87"/>
      <c r="AM811" s="242"/>
      <c r="AN811" s="242">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43" t="s">
        <v>3456</v>
      </c>
      <c r="AY811" s="102">
        <v>2240</v>
      </c>
      <c r="AZ811" s="103">
        <v>560</v>
      </c>
      <c r="BA811" s="103">
        <v>420</v>
      </c>
      <c r="BB811" s="103">
        <v>315</v>
      </c>
      <c r="BC811" s="240">
        <v>1920</v>
      </c>
      <c r="BD811" s="240">
        <v>480</v>
      </c>
      <c r="BE811" s="240">
        <v>360</v>
      </c>
      <c r="BF811" s="240">
        <v>270</v>
      </c>
      <c r="BG811" s="104">
        <f t="shared" ref="BG811:BG821" si="485">AV811-AW811</f>
        <v>1.5</v>
      </c>
      <c r="BJ811" s="238" t="e">
        <f>M811*#REF!</f>
        <v>#REF!</v>
      </c>
      <c r="BK811" s="238" t="e">
        <f>N811*#REF!</f>
        <v>#REF!</v>
      </c>
      <c r="BL811" s="238" t="e">
        <f>O811*#REF!</f>
        <v>#REF!</v>
      </c>
      <c r="BM811" s="238" t="e">
        <f>P811*#REF!</f>
        <v>#REF!</v>
      </c>
    </row>
    <row r="812" spans="1:65" ht="35.1" customHeight="1">
      <c r="A812" s="84" t="str">
        <f t="shared" si="446"/>
        <v>TP1DT_D2+1</v>
      </c>
      <c r="B812" s="84" t="str">
        <f t="shared" si="447"/>
        <v>TP1DT_D2+2</v>
      </c>
      <c r="C812" s="84" t="str">
        <f t="shared" si="448"/>
        <v>TP1DT_D2+3</v>
      </c>
      <c r="D812" s="84" t="str">
        <f t="shared" si="449"/>
        <v>TP1DT_D2+4</v>
      </c>
      <c r="E812" s="18" t="s">
        <v>3456</v>
      </c>
      <c r="F812" s="86"/>
      <c r="G812" s="86"/>
      <c r="H812" s="94" t="s">
        <v>6101</v>
      </c>
      <c r="I812" s="85" t="s">
        <v>6102</v>
      </c>
      <c r="J812" s="85" t="s">
        <v>6103</v>
      </c>
      <c r="K812" s="85" t="str">
        <f t="shared" si="461"/>
        <v>TP1DT_D2</v>
      </c>
      <c r="L812" s="85" t="s">
        <v>6104</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40" t="e">
        <f>VLOOKUP(A812,#REF!,32,0)</f>
        <v>#REF!</v>
      </c>
      <c r="V812" s="240"/>
      <c r="W812" s="240"/>
      <c r="X812" s="240"/>
      <c r="Y812" s="241" t="e">
        <f>U812/M812</f>
        <v>#REF!</v>
      </c>
      <c r="Z812" s="241"/>
      <c r="AA812" s="241"/>
      <c r="AB812" s="241"/>
      <c r="AC812" s="240" t="e">
        <f>VLOOKUP(H812,#REF!,5,0)</f>
        <v>#REF!</v>
      </c>
      <c r="AD812" s="240"/>
      <c r="AE812" s="240" t="e">
        <f>VLOOKUP($H812,#REF!,7,0)</f>
        <v>#REF!</v>
      </c>
      <c r="AF812" s="240"/>
      <c r="AG812" s="241" t="e">
        <f>AC812/M812</f>
        <v>#REF!</v>
      </c>
      <c r="AH812" s="241"/>
      <c r="AI812" s="241" t="e">
        <f>AE812/O812</f>
        <v>#REF!</v>
      </c>
      <c r="AJ812" s="241"/>
      <c r="AK812" s="87">
        <v>8.0312000000000001</v>
      </c>
      <c r="AL812" s="87"/>
      <c r="AM812" s="242" t="e">
        <f>AVERAGE(AG812:AJ812)</f>
        <v>#REF!</v>
      </c>
      <c r="AN812" s="242">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47" t="s">
        <v>3456</v>
      </c>
      <c r="AY812" s="102">
        <v>2170</v>
      </c>
      <c r="AZ812" s="103">
        <v>630</v>
      </c>
      <c r="BA812" s="103">
        <v>489.99999999999994</v>
      </c>
      <c r="BB812" s="103">
        <v>350</v>
      </c>
      <c r="BC812" s="240">
        <v>1860</v>
      </c>
      <c r="BD812" s="240">
        <v>540</v>
      </c>
      <c r="BE812" s="240">
        <v>420</v>
      </c>
      <c r="BF812" s="240">
        <v>300</v>
      </c>
      <c r="BG812" s="104">
        <f t="shared" si="485"/>
        <v>137.5</v>
      </c>
      <c r="BJ812" s="238" t="e">
        <f>M812*#REF!</f>
        <v>#REF!</v>
      </c>
      <c r="BK812" s="238" t="e">
        <f>N812*#REF!</f>
        <v>#REF!</v>
      </c>
      <c r="BL812" s="238" t="e">
        <f>O812*#REF!</f>
        <v>#REF!</v>
      </c>
      <c r="BM812" s="238" t="e">
        <f>P812*#REF!</f>
        <v>#REF!</v>
      </c>
    </row>
    <row r="813" spans="1:65" s="18" customFormat="1" ht="63">
      <c r="A813" s="84" t="str">
        <f t="shared" si="446"/>
        <v>TP1DT_D3+1</v>
      </c>
      <c r="B813" s="84" t="str">
        <f t="shared" si="447"/>
        <v>TP1DT_D3+2</v>
      </c>
      <c r="C813" s="84" t="str">
        <f t="shared" si="448"/>
        <v>TP1DT_D3+3</v>
      </c>
      <c r="D813" s="84" t="str">
        <f t="shared" si="449"/>
        <v>TP1DT_D3+4</v>
      </c>
      <c r="E813" s="18" t="s">
        <v>3456</v>
      </c>
      <c r="F813" s="86"/>
      <c r="G813" s="86"/>
      <c r="H813" s="94" t="s">
        <v>6105</v>
      </c>
      <c r="I813" s="85" t="s">
        <v>6106</v>
      </c>
      <c r="J813" s="85" t="s">
        <v>6107</v>
      </c>
      <c r="K813" s="85" t="str">
        <f t="shared" si="461"/>
        <v>TP1DT_D3</v>
      </c>
      <c r="L813" s="85" t="s">
        <v>5696</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40" t="e">
        <f>VLOOKUP(A813,#REF!,32,0)</f>
        <v>#REF!</v>
      </c>
      <c r="V813" s="240"/>
      <c r="W813" s="240"/>
      <c r="X813" s="240"/>
      <c r="Y813" s="241" t="e">
        <f>U813/M813</f>
        <v>#REF!</v>
      </c>
      <c r="Z813" s="241"/>
      <c r="AA813" s="241"/>
      <c r="AB813" s="241"/>
      <c r="AC813" s="240"/>
      <c r="AD813" s="240"/>
      <c r="AE813" s="240"/>
      <c r="AF813" s="240"/>
      <c r="AG813" s="241"/>
      <c r="AH813" s="241"/>
      <c r="AI813" s="241"/>
      <c r="AJ813" s="241"/>
      <c r="AK813" s="87">
        <v>7.9823333333333331</v>
      </c>
      <c r="AL813" s="87"/>
      <c r="AM813" s="242"/>
      <c r="AN813" s="242">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43" t="s">
        <v>3456</v>
      </c>
      <c r="AY813" s="102">
        <v>630</v>
      </c>
      <c r="AZ813" s="103">
        <v>320</v>
      </c>
      <c r="BA813" s="103">
        <v>250</v>
      </c>
      <c r="BB813" s="103">
        <v>180</v>
      </c>
      <c r="BC813" s="240">
        <v>540</v>
      </c>
      <c r="BD813" s="240">
        <v>270</v>
      </c>
      <c r="BE813" s="240">
        <v>210</v>
      </c>
      <c r="BF813" s="240">
        <v>150</v>
      </c>
      <c r="BG813" s="104">
        <f t="shared" si="485"/>
        <v>-15</v>
      </c>
      <c r="BJ813" s="238" t="e">
        <f>M813*#REF!</f>
        <v>#REF!</v>
      </c>
      <c r="BK813" s="238" t="e">
        <f>N813*#REF!</f>
        <v>#REF!</v>
      </c>
      <c r="BL813" s="238" t="e">
        <f>O813*#REF!</f>
        <v>#REF!</v>
      </c>
      <c r="BM813" s="238"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3456</v>
      </c>
      <c r="F814" s="86"/>
      <c r="G814" s="86"/>
      <c r="H814" s="94" t="s">
        <v>6108</v>
      </c>
      <c r="I814" s="85" t="s">
        <v>6109</v>
      </c>
      <c r="J814" s="85" t="s">
        <v>5696</v>
      </c>
      <c r="K814" s="85" t="str">
        <f t="shared" si="461"/>
        <v>TP1DT_D4</v>
      </c>
      <c r="L814" s="85" t="s">
        <v>3594</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40"/>
      <c r="V814" s="240"/>
      <c r="W814" s="240"/>
      <c r="X814" s="240"/>
      <c r="Y814" s="241"/>
      <c r="Z814" s="241"/>
      <c r="AA814" s="241"/>
      <c r="AB814" s="241"/>
      <c r="AC814" s="240"/>
      <c r="AD814" s="240"/>
      <c r="AE814" s="240"/>
      <c r="AF814" s="240"/>
      <c r="AG814" s="241"/>
      <c r="AH814" s="241"/>
      <c r="AI814" s="241"/>
      <c r="AJ814" s="241"/>
      <c r="AK814" s="87">
        <v>8.0474444444444444</v>
      </c>
      <c r="AL814" s="87"/>
      <c r="AM814" s="242"/>
      <c r="AN814" s="242">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43" t="s">
        <v>3456</v>
      </c>
      <c r="AY814" s="102">
        <v>1190</v>
      </c>
      <c r="AZ814" s="103">
        <v>530</v>
      </c>
      <c r="BA814" s="103">
        <v>350</v>
      </c>
      <c r="BB814" s="103">
        <v>210</v>
      </c>
      <c r="BC814" s="240">
        <v>1020</v>
      </c>
      <c r="BD814" s="240">
        <v>450</v>
      </c>
      <c r="BE814" s="240">
        <v>300</v>
      </c>
      <c r="BF814" s="240">
        <v>180</v>
      </c>
      <c r="BG814" s="104">
        <f t="shared" si="485"/>
        <v>127.5</v>
      </c>
      <c r="BJ814" s="238" t="e">
        <f>M814*#REF!</f>
        <v>#REF!</v>
      </c>
      <c r="BK814" s="238" t="e">
        <f>N814*#REF!</f>
        <v>#REF!</v>
      </c>
      <c r="BL814" s="238" t="e">
        <f>O814*#REF!</f>
        <v>#REF!</v>
      </c>
      <c r="BM814" s="238"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3456</v>
      </c>
      <c r="F815" s="86"/>
      <c r="G815" s="86"/>
      <c r="H815" s="94" t="s">
        <v>6110</v>
      </c>
      <c r="I815" s="85" t="s">
        <v>6111</v>
      </c>
      <c r="J815" s="85" t="s">
        <v>3594</v>
      </c>
      <c r="K815" s="85" t="str">
        <f t="shared" si="461"/>
        <v>TP1DT_D5</v>
      </c>
      <c r="L815" s="85" t="s">
        <v>6112</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40"/>
      <c r="V815" s="240"/>
      <c r="W815" s="240"/>
      <c r="X815" s="240"/>
      <c r="Y815" s="241"/>
      <c r="Z815" s="241"/>
      <c r="AA815" s="241"/>
      <c r="AB815" s="241"/>
      <c r="AC815" s="240"/>
      <c r="AD815" s="240"/>
      <c r="AE815" s="240"/>
      <c r="AF815" s="240"/>
      <c r="AG815" s="241"/>
      <c r="AH815" s="241"/>
      <c r="AI815" s="241"/>
      <c r="AJ815" s="241"/>
      <c r="AK815" s="87">
        <v>7.9859999999999998</v>
      </c>
      <c r="AL815" s="87"/>
      <c r="AM815" s="242"/>
      <c r="AN815" s="242">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43" t="s">
        <v>3456</v>
      </c>
      <c r="AY815" s="102">
        <v>700</v>
      </c>
      <c r="AZ815" s="103">
        <v>350</v>
      </c>
      <c r="BA815" s="103">
        <v>250</v>
      </c>
      <c r="BB815" s="103">
        <v>180</v>
      </c>
      <c r="BC815" s="240">
        <v>600</v>
      </c>
      <c r="BD815" s="240">
        <v>300</v>
      </c>
      <c r="BE815" s="240">
        <v>210</v>
      </c>
      <c r="BF815" s="240">
        <v>150</v>
      </c>
      <c r="BG815" s="104">
        <f t="shared" si="485"/>
        <v>-30</v>
      </c>
      <c r="BJ815" s="238" t="e">
        <f>M815*#REF!</f>
        <v>#REF!</v>
      </c>
      <c r="BK815" s="238" t="e">
        <f>N815*#REF!</f>
        <v>#REF!</v>
      </c>
      <c r="BL815" s="238" t="e">
        <f>O815*#REF!</f>
        <v>#REF!</v>
      </c>
      <c r="BM815" s="238"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3456</v>
      </c>
      <c r="F816" s="86"/>
      <c r="G816" s="86"/>
      <c r="H816" s="94" t="s">
        <v>6113</v>
      </c>
      <c r="I816" s="85" t="s">
        <v>6114</v>
      </c>
      <c r="J816" s="85" t="s">
        <v>6115</v>
      </c>
      <c r="K816" s="85" t="str">
        <f t="shared" si="461"/>
        <v>TP1DT_D6</v>
      </c>
      <c r="L816" s="85" t="s">
        <v>5424</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40"/>
      <c r="V816" s="240"/>
      <c r="W816" s="240"/>
      <c r="X816" s="240"/>
      <c r="Y816" s="241"/>
      <c r="Z816" s="241"/>
      <c r="AA816" s="241"/>
      <c r="AB816" s="241"/>
      <c r="AC816" s="240"/>
      <c r="AD816" s="240"/>
      <c r="AE816" s="240"/>
      <c r="AF816" s="240"/>
      <c r="AG816" s="241"/>
      <c r="AH816" s="241"/>
      <c r="AI816" s="241"/>
      <c r="AJ816" s="241"/>
      <c r="AK816" s="87">
        <v>7.996428571428571</v>
      </c>
      <c r="AL816" s="87"/>
      <c r="AM816" s="242"/>
      <c r="AN816" s="242">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43" t="s">
        <v>3456</v>
      </c>
      <c r="AY816" s="102"/>
      <c r="AZ816" s="103"/>
      <c r="BA816" s="103"/>
      <c r="BB816" s="103"/>
      <c r="BC816" s="240"/>
      <c r="BD816" s="240"/>
      <c r="BE816" s="240"/>
      <c r="BF816" s="240"/>
      <c r="BG816" s="104">
        <f t="shared" si="485"/>
        <v>275</v>
      </c>
    </row>
    <row r="817" spans="1:65" ht="35.1" customHeight="1">
      <c r="A817" s="84" t="str">
        <f t="shared" si="446"/>
        <v>TP1DT_D7+1</v>
      </c>
      <c r="B817" s="84" t="str">
        <f t="shared" si="447"/>
        <v>TP1DT_D7+2</v>
      </c>
      <c r="C817" s="84" t="str">
        <f t="shared" si="448"/>
        <v>TP1DT_D7+3</v>
      </c>
      <c r="D817" s="84" t="str">
        <f t="shared" si="449"/>
        <v>TP1DT_D7+4</v>
      </c>
      <c r="E817" s="18" t="s">
        <v>3456</v>
      </c>
      <c r="F817" s="86"/>
      <c r="G817" s="86"/>
      <c r="H817" s="94" t="s">
        <v>6116</v>
      </c>
      <c r="I817" s="85" t="s">
        <v>6117</v>
      </c>
      <c r="J817" s="85" t="s">
        <v>5424</v>
      </c>
      <c r="K817" s="85" t="str">
        <f t="shared" si="461"/>
        <v>TP1DT_D7</v>
      </c>
      <c r="L817" s="85" t="s">
        <v>6118</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40" t="e">
        <f>VLOOKUP(A817,#REF!,32,0)</f>
        <v>#REF!</v>
      </c>
      <c r="V817" s="240" t="e">
        <f>VLOOKUP(B817,#REF!,32,0)</f>
        <v>#REF!</v>
      </c>
      <c r="W817" s="240"/>
      <c r="X817" s="240" t="e">
        <f>VLOOKUP(D817,#REF!,32,0)</f>
        <v>#REF!</v>
      </c>
      <c r="Y817" s="241" t="e">
        <f>U817/M817</f>
        <v>#REF!</v>
      </c>
      <c r="Z817" s="241" t="e">
        <f>V817/N817</f>
        <v>#REF!</v>
      </c>
      <c r="AA817" s="241"/>
      <c r="AB817" s="241" t="e">
        <f>X817/P817</f>
        <v>#REF!</v>
      </c>
      <c r="AC817" s="240" t="e">
        <f>VLOOKUP(H817,#REF!,5,0)</f>
        <v>#REF!</v>
      </c>
      <c r="AD817" s="240" t="e">
        <f>VLOOKUP($H817,#REF!,6,0)</f>
        <v>#REF!</v>
      </c>
      <c r="AE817" s="240"/>
      <c r="AF817" s="240"/>
      <c r="AG817" s="241" t="e">
        <f>AC817/M817</f>
        <v>#REF!</v>
      </c>
      <c r="AH817" s="241" t="e">
        <f>AD817/N817</f>
        <v>#REF!</v>
      </c>
      <c r="AI817" s="241"/>
      <c r="AJ817" s="241"/>
      <c r="AK817" s="87">
        <v>8.01</v>
      </c>
      <c r="AL817" s="87"/>
      <c r="AM817" s="242" t="e">
        <f>AVERAGE(AG817:AJ817)</f>
        <v>#REF!</v>
      </c>
      <c r="AN817" s="242">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47" t="s">
        <v>3456</v>
      </c>
      <c r="AY817" s="102">
        <v>1190</v>
      </c>
      <c r="AZ817" s="103">
        <v>530</v>
      </c>
      <c r="BA817" s="103">
        <v>350</v>
      </c>
      <c r="BB817" s="103">
        <v>210</v>
      </c>
      <c r="BC817" s="240">
        <v>1020</v>
      </c>
      <c r="BD817" s="240">
        <v>450</v>
      </c>
      <c r="BE817" s="240">
        <v>300</v>
      </c>
      <c r="BF817" s="240">
        <v>180</v>
      </c>
      <c r="BG817" s="104">
        <f t="shared" si="485"/>
        <v>-156</v>
      </c>
      <c r="BJ817" s="238" t="e">
        <f>M817*#REF!</f>
        <v>#REF!</v>
      </c>
      <c r="BK817" s="238" t="e">
        <f>N817*#REF!</f>
        <v>#REF!</v>
      </c>
      <c r="BL817" s="238" t="e">
        <f>O817*#REF!</f>
        <v>#REF!</v>
      </c>
      <c r="BM817" s="238"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3456</v>
      </c>
      <c r="F818" s="86"/>
      <c r="G818" s="86"/>
      <c r="H818" s="94" t="s">
        <v>6119</v>
      </c>
      <c r="I818" s="85" t="s">
        <v>6120</v>
      </c>
      <c r="J818" s="85" t="s">
        <v>6118</v>
      </c>
      <c r="K818" s="85" t="str">
        <f t="shared" si="461"/>
        <v>TP1DT_D8</v>
      </c>
      <c r="L818" s="85" t="s">
        <v>6121</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40"/>
      <c r="V818" s="240"/>
      <c r="W818" s="240"/>
      <c r="X818" s="240"/>
      <c r="Y818" s="241"/>
      <c r="Z818" s="241"/>
      <c r="AA818" s="241"/>
      <c r="AB818" s="241"/>
      <c r="AC818" s="240"/>
      <c r="AD818" s="240"/>
      <c r="AE818" s="240"/>
      <c r="AF818" s="240"/>
      <c r="AG818" s="241"/>
      <c r="AH818" s="241"/>
      <c r="AI818" s="241"/>
      <c r="AJ818" s="241"/>
      <c r="AK818" s="87">
        <v>8.007741935483871</v>
      </c>
      <c r="AL818" s="87"/>
      <c r="AM818" s="242"/>
      <c r="AN818" s="242">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43" t="s">
        <v>3456</v>
      </c>
      <c r="AY818" s="102">
        <v>1400</v>
      </c>
      <c r="AZ818" s="103">
        <v>530</v>
      </c>
      <c r="BA818" s="103">
        <v>350</v>
      </c>
      <c r="BB818" s="103">
        <v>210</v>
      </c>
      <c r="BC818" s="240">
        <v>1200</v>
      </c>
      <c r="BD818" s="240">
        <v>450</v>
      </c>
      <c r="BE818" s="240">
        <v>300</v>
      </c>
      <c r="BF818" s="240">
        <v>180</v>
      </c>
      <c r="BG818" s="104">
        <f t="shared" si="485"/>
        <v>214.5</v>
      </c>
      <c r="BJ818" s="238" t="e">
        <f>M818*#REF!</f>
        <v>#REF!</v>
      </c>
      <c r="BK818" s="238" t="e">
        <f>N818*#REF!</f>
        <v>#REF!</v>
      </c>
      <c r="BL818" s="238" t="e">
        <f>O818*#REF!</f>
        <v>#REF!</v>
      </c>
      <c r="BM818" s="238" t="e">
        <f>P818*#REF!</f>
        <v>#REF!</v>
      </c>
    </row>
    <row r="819" spans="1:65" ht="35.1" customHeight="1">
      <c r="A819" s="84" t="str">
        <f t="shared" si="446"/>
        <v>TP2DT+1</v>
      </c>
      <c r="B819" s="84" t="str">
        <f t="shared" si="447"/>
        <v>TP2DT+2</v>
      </c>
      <c r="C819" s="84" t="str">
        <f t="shared" si="448"/>
        <v>TP2DT+3</v>
      </c>
      <c r="D819" s="84" t="str">
        <f t="shared" si="449"/>
        <v>TP2DT+4</v>
      </c>
      <c r="E819" s="18" t="s">
        <v>3456</v>
      </c>
      <c r="F819" s="86">
        <v>2</v>
      </c>
      <c r="G819" s="86"/>
      <c r="H819" s="94" t="s">
        <v>6122</v>
      </c>
      <c r="I819" s="85" t="s">
        <v>6123</v>
      </c>
      <c r="J819" s="85" t="s">
        <v>2778</v>
      </c>
      <c r="K819" s="85" t="str">
        <f t="shared" si="461"/>
        <v>TP2DT</v>
      </c>
      <c r="L819" s="85" t="s">
        <v>6124</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40"/>
      <c r="V819" s="240"/>
      <c r="W819" s="240"/>
      <c r="X819" s="240"/>
      <c r="Y819" s="241"/>
      <c r="Z819" s="241"/>
      <c r="AA819" s="241"/>
      <c r="AB819" s="241"/>
      <c r="AC819" s="240"/>
      <c r="AD819" s="240" t="e">
        <f>VLOOKUP($H819,#REF!,6,0)</f>
        <v>#REF!</v>
      </c>
      <c r="AE819" s="240"/>
      <c r="AF819" s="240" t="e">
        <f>VLOOKUP($H819,#REF!,8,0)</f>
        <v>#REF!</v>
      </c>
      <c r="AG819" s="241"/>
      <c r="AH819" s="241" t="e">
        <f>AD819/N819</f>
        <v>#REF!</v>
      </c>
      <c r="AI819" s="241"/>
      <c r="AJ819" s="241" t="e">
        <f>AF819/P819</f>
        <v>#REF!</v>
      </c>
      <c r="AK819" s="87">
        <v>7.974444444444444</v>
      </c>
      <c r="AL819" s="87"/>
      <c r="AM819" s="242" t="e">
        <f>AVERAGE(AG819:AJ819)</f>
        <v>#REF!</v>
      </c>
      <c r="AN819" s="242">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49" t="s">
        <v>3456</v>
      </c>
      <c r="AY819" s="102">
        <v>1610</v>
      </c>
      <c r="AZ819" s="103">
        <v>560</v>
      </c>
      <c r="BA819" s="103">
        <v>315</v>
      </c>
      <c r="BB819" s="103">
        <v>244.99999999999997</v>
      </c>
      <c r="BC819" s="240">
        <v>1380</v>
      </c>
      <c r="BD819" s="240">
        <v>480</v>
      </c>
      <c r="BE819" s="240">
        <v>270</v>
      </c>
      <c r="BF819" s="240">
        <v>210</v>
      </c>
      <c r="BG819" s="104">
        <f t="shared" si="485"/>
        <v>565.5</v>
      </c>
      <c r="BJ819" s="238" t="e">
        <f>M819*#REF!</f>
        <v>#REF!</v>
      </c>
      <c r="BK819" s="238" t="e">
        <f>N819*#REF!</f>
        <v>#REF!</v>
      </c>
      <c r="BL819" s="238" t="e">
        <f>O819*#REF!</f>
        <v>#REF!</v>
      </c>
      <c r="BM819" s="238"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3456</v>
      </c>
      <c r="F820" s="86">
        <v>3</v>
      </c>
      <c r="G820" s="86"/>
      <c r="H820" s="94" t="s">
        <v>6125</v>
      </c>
      <c r="I820" s="85" t="s">
        <v>6126</v>
      </c>
      <c r="J820" s="85" t="s">
        <v>6127</v>
      </c>
      <c r="K820" s="85" t="str">
        <f t="shared" si="461"/>
        <v>TP3DT</v>
      </c>
      <c r="L820" s="85" t="s">
        <v>5122</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40"/>
      <c r="V820" s="240"/>
      <c r="W820" s="240"/>
      <c r="X820" s="240"/>
      <c r="Y820" s="241"/>
      <c r="Z820" s="241"/>
      <c r="AA820" s="241"/>
      <c r="AB820" s="241"/>
      <c r="AC820" s="240"/>
      <c r="AD820" s="240" t="e">
        <f>VLOOKUP($H820,#REF!,6,0)</f>
        <v>#REF!</v>
      </c>
      <c r="AE820" s="240"/>
      <c r="AF820" s="240"/>
      <c r="AG820" s="241"/>
      <c r="AH820" s="241" t="e">
        <f>AD820/N820</f>
        <v>#REF!</v>
      </c>
      <c r="AI820" s="241"/>
      <c r="AJ820" s="241"/>
      <c r="AK820" s="87">
        <v>8.01</v>
      </c>
      <c r="AL820" s="87"/>
      <c r="AM820" s="242" t="e">
        <f>AVERAGE(AG820:AJ820)</f>
        <v>#REF!</v>
      </c>
      <c r="AN820" s="242">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33" t="s">
        <v>3456</v>
      </c>
      <c r="AY820" s="102">
        <v>1680</v>
      </c>
      <c r="AZ820" s="103">
        <v>560</v>
      </c>
      <c r="BA820" s="103">
        <v>320</v>
      </c>
      <c r="BB820" s="103">
        <v>250</v>
      </c>
      <c r="BC820" s="240">
        <v>1440</v>
      </c>
      <c r="BD820" s="240">
        <v>480</v>
      </c>
      <c r="BE820" s="240">
        <v>270</v>
      </c>
      <c r="BF820" s="240">
        <v>210</v>
      </c>
      <c r="BG820" s="104">
        <f t="shared" si="485"/>
        <v>201.5</v>
      </c>
      <c r="BJ820" s="238" t="e">
        <f>M820*#REF!</f>
        <v>#REF!</v>
      </c>
      <c r="BK820" s="238" t="e">
        <f>N820*#REF!</f>
        <v>#REF!</v>
      </c>
      <c r="BL820" s="238" t="e">
        <f>O820*#REF!</f>
        <v>#REF!</v>
      </c>
      <c r="BM820" s="238" t="e">
        <f>P820*#REF!</f>
        <v>#REF!</v>
      </c>
    </row>
    <row r="821" spans="1:65" s="106" customFormat="1" ht="35.1" customHeight="1">
      <c r="A821" s="84" t="str">
        <f t="shared" si="486"/>
        <v>TP4DT+1</v>
      </c>
      <c r="B821" s="84" t="str">
        <f t="shared" si="487"/>
        <v>TP4DT+2</v>
      </c>
      <c r="C821" s="84" t="str">
        <f t="shared" si="488"/>
        <v>TP4DT+3</v>
      </c>
      <c r="D821" s="84" t="str">
        <f t="shared" si="489"/>
        <v>TP4DT+4</v>
      </c>
      <c r="E821" s="18" t="s">
        <v>3456</v>
      </c>
      <c r="F821" s="86">
        <v>4</v>
      </c>
      <c r="G821" s="86"/>
      <c r="H821" s="94" t="s">
        <v>6128</v>
      </c>
      <c r="I821" s="85" t="s">
        <v>4615</v>
      </c>
      <c r="J821" s="85" t="s">
        <v>264</v>
      </c>
      <c r="K821" s="85" t="str">
        <f t="shared" si="461"/>
        <v>TP4DT</v>
      </c>
      <c r="L821" s="85" t="s">
        <v>213</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40"/>
      <c r="V821" s="240"/>
      <c r="W821" s="240"/>
      <c r="X821" s="240"/>
      <c r="Y821" s="241"/>
      <c r="Z821" s="241"/>
      <c r="AA821" s="241"/>
      <c r="AB821" s="241"/>
      <c r="AC821" s="240"/>
      <c r="AD821" s="240"/>
      <c r="AE821" s="240"/>
      <c r="AF821" s="240"/>
      <c r="AG821" s="241"/>
      <c r="AH821" s="241"/>
      <c r="AI821" s="241"/>
      <c r="AJ821" s="241"/>
      <c r="AK821" s="87">
        <v>8.01</v>
      </c>
      <c r="AL821" s="87"/>
      <c r="AM821" s="242"/>
      <c r="AN821" s="242">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43" t="s">
        <v>3456</v>
      </c>
      <c r="AY821" s="102"/>
      <c r="AZ821" s="103"/>
      <c r="BA821" s="103"/>
      <c r="BB821" s="103"/>
      <c r="BC821" s="240"/>
      <c r="BD821" s="240"/>
      <c r="BE821" s="240"/>
      <c r="BF821" s="240"/>
      <c r="BG821" s="104">
        <f t="shared" si="485"/>
        <v>495</v>
      </c>
    </row>
    <row r="822" spans="1:65" s="106" customFormat="1" ht="35.1" customHeight="1">
      <c r="A822" s="84" t="str">
        <f t="shared" si="486"/>
        <v>TP5DT+1</v>
      </c>
      <c r="B822" s="84" t="str">
        <f t="shared" si="487"/>
        <v>TP5DT+2</v>
      </c>
      <c r="C822" s="84" t="str">
        <f t="shared" si="488"/>
        <v>TP5DT+3</v>
      </c>
      <c r="D822" s="84" t="str">
        <f t="shared" si="489"/>
        <v>TP5DT+4</v>
      </c>
      <c r="E822" s="18" t="s">
        <v>3456</v>
      </c>
      <c r="F822" s="86">
        <v>5</v>
      </c>
      <c r="G822" s="86"/>
      <c r="H822" s="94" t="s">
        <v>6129</v>
      </c>
      <c r="I822" s="85" t="s">
        <v>5122</v>
      </c>
      <c r="J822" s="85" t="s">
        <v>6130</v>
      </c>
      <c r="K822" s="85"/>
      <c r="L822" s="85" t="s">
        <v>3594</v>
      </c>
      <c r="M822" s="97"/>
      <c r="N822" s="97"/>
      <c r="O822" s="97"/>
      <c r="P822" s="97"/>
      <c r="Q822" s="96"/>
      <c r="R822" s="96"/>
      <c r="S822" s="96"/>
      <c r="T822" s="96"/>
      <c r="U822" s="240" t="e">
        <f>VLOOKUP(A822,#REF!,32,0)</f>
        <v>#REF!</v>
      </c>
      <c r="V822" s="240"/>
      <c r="W822" s="240"/>
      <c r="X822" s="240"/>
      <c r="Y822" s="241" t="e">
        <f>U822/M822</f>
        <v>#REF!</v>
      </c>
      <c r="Z822" s="241"/>
      <c r="AA822" s="241"/>
      <c r="AB822" s="241"/>
      <c r="AC822" s="240"/>
      <c r="AD822" s="240"/>
      <c r="AE822" s="240"/>
      <c r="AF822" s="240"/>
      <c r="AG822" s="241"/>
      <c r="AH822" s="241"/>
      <c r="AI822" s="241"/>
      <c r="AJ822" s="241"/>
      <c r="AK822" s="87"/>
      <c r="AL822" s="87"/>
      <c r="AM822" s="242"/>
      <c r="AN822" s="242"/>
      <c r="AO822" s="99"/>
      <c r="AP822" s="99"/>
      <c r="AQ822" s="99"/>
      <c r="AR822" s="99"/>
      <c r="AS822" s="99"/>
      <c r="AT822" s="99"/>
      <c r="AU822" s="99"/>
      <c r="AV822" s="99"/>
      <c r="AW822" s="60"/>
      <c r="AX822" s="243" t="s">
        <v>3456</v>
      </c>
      <c r="AY822" s="102">
        <v>1680</v>
      </c>
      <c r="AZ822" s="103">
        <v>530</v>
      </c>
      <c r="BA822" s="103">
        <v>320</v>
      </c>
      <c r="BB822" s="103">
        <v>250</v>
      </c>
      <c r="BC822" s="240">
        <v>1440</v>
      </c>
      <c r="BD822" s="240">
        <v>450</v>
      </c>
      <c r="BE822" s="240">
        <v>270</v>
      </c>
      <c r="BF822" s="240">
        <v>210</v>
      </c>
      <c r="BJ822" s="238" t="e">
        <f>M822*#REF!</f>
        <v>#REF!</v>
      </c>
      <c r="BK822" s="238" t="e">
        <f>N822*#REF!</f>
        <v>#REF!</v>
      </c>
      <c r="BL822" s="238" t="e">
        <f>O822*#REF!</f>
        <v>#REF!</v>
      </c>
      <c r="BM822" s="238" t="e">
        <f>P822*#REF!</f>
        <v>#REF!</v>
      </c>
    </row>
    <row r="823" spans="1:65" s="106" customFormat="1" ht="35.1" customHeight="1">
      <c r="A823" s="84" t="str">
        <f t="shared" si="486"/>
        <v>TP5DT_D1+1</v>
      </c>
      <c r="B823" s="84" t="str">
        <f t="shared" si="487"/>
        <v>TP5DT_D1+2</v>
      </c>
      <c r="C823" s="84" t="str">
        <f t="shared" si="488"/>
        <v>TP5DT_D1+3</v>
      </c>
      <c r="D823" s="84" t="str">
        <f t="shared" si="489"/>
        <v>TP5DT_D1+4</v>
      </c>
      <c r="E823" s="18" t="s">
        <v>3456</v>
      </c>
      <c r="F823" s="86"/>
      <c r="G823" s="86"/>
      <c r="H823" s="94" t="s">
        <v>6131</v>
      </c>
      <c r="I823" s="85" t="s">
        <v>6132</v>
      </c>
      <c r="J823" s="85" t="s">
        <v>6130</v>
      </c>
      <c r="K823" s="85" t="str">
        <f t="shared" si="461"/>
        <v>TP5DT_D1</v>
      </c>
      <c r="L823" s="85" t="s">
        <v>5424</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40"/>
      <c r="V823" s="240"/>
      <c r="W823" s="240"/>
      <c r="X823" s="240"/>
      <c r="Y823" s="241"/>
      <c r="Z823" s="241"/>
      <c r="AA823" s="241"/>
      <c r="AB823" s="241"/>
      <c r="AC823" s="240"/>
      <c r="AD823" s="240"/>
      <c r="AE823" s="240"/>
      <c r="AF823" s="240"/>
      <c r="AG823" s="241"/>
      <c r="AH823" s="241"/>
      <c r="AI823" s="241"/>
      <c r="AJ823" s="241"/>
      <c r="AK823" s="87">
        <v>8.0194771241830072</v>
      </c>
      <c r="AL823" s="87"/>
      <c r="AM823" s="242"/>
      <c r="AN823" s="242">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43" t="s">
        <v>3456</v>
      </c>
      <c r="AY823" s="102">
        <v>2240</v>
      </c>
      <c r="AZ823" s="103">
        <v>1050</v>
      </c>
      <c r="BA823" s="103">
        <v>700</v>
      </c>
      <c r="BB823" s="103">
        <v>420</v>
      </c>
      <c r="BC823" s="240">
        <v>1920</v>
      </c>
      <c r="BD823" s="240">
        <v>900</v>
      </c>
      <c r="BE823" s="240">
        <v>600</v>
      </c>
      <c r="BF823" s="240">
        <v>360</v>
      </c>
      <c r="BG823" s="104">
        <f>AV823-AW823</f>
        <v>201.5</v>
      </c>
      <c r="BJ823" s="238" t="e">
        <f>M823*#REF!</f>
        <v>#REF!</v>
      </c>
      <c r="BK823" s="238" t="e">
        <f>N823*#REF!</f>
        <v>#REF!</v>
      </c>
      <c r="BL823" s="238" t="e">
        <f>O823*#REF!</f>
        <v>#REF!</v>
      </c>
      <c r="BM823" s="238" t="e">
        <f>P823*#REF!</f>
        <v>#REF!</v>
      </c>
    </row>
    <row r="824" spans="1:65" s="106" customFormat="1" ht="35.1" customHeight="1">
      <c r="A824" s="84" t="str">
        <f t="shared" si="486"/>
        <v>TP5DT_D2+1</v>
      </c>
      <c r="B824" s="84" t="str">
        <f t="shared" si="487"/>
        <v>TP5DT_D2+2</v>
      </c>
      <c r="C824" s="84" t="str">
        <f t="shared" si="488"/>
        <v>TP5DT_D2+3</v>
      </c>
      <c r="D824" s="84" t="str">
        <f t="shared" si="489"/>
        <v>TP5DT_D2+4</v>
      </c>
      <c r="E824" s="18" t="s">
        <v>3456</v>
      </c>
      <c r="F824" s="86"/>
      <c r="G824" s="86"/>
      <c r="H824" s="94" t="s">
        <v>6133</v>
      </c>
      <c r="I824" s="85" t="s">
        <v>6134</v>
      </c>
      <c r="J824" s="85" t="s">
        <v>5424</v>
      </c>
      <c r="K824" s="85" t="str">
        <f t="shared" si="461"/>
        <v>TP5DT_D2</v>
      </c>
      <c r="L824" s="85" t="s">
        <v>6135</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40"/>
      <c r="V824" s="240"/>
      <c r="W824" s="240"/>
      <c r="X824" s="240"/>
      <c r="Y824" s="241"/>
      <c r="Z824" s="241"/>
      <c r="AA824" s="241"/>
      <c r="AB824" s="241"/>
      <c r="AC824" s="240"/>
      <c r="AD824" s="240"/>
      <c r="AE824" s="240"/>
      <c r="AF824" s="240"/>
      <c r="AG824" s="241"/>
      <c r="AH824" s="241"/>
      <c r="AI824" s="241"/>
      <c r="AJ824" s="241"/>
      <c r="AK824" s="87">
        <v>8.01</v>
      </c>
      <c r="AL824" s="87"/>
      <c r="AM824" s="242"/>
      <c r="AN824" s="242">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43" t="s">
        <v>3456</v>
      </c>
      <c r="AY824" s="102"/>
      <c r="AZ824" s="103"/>
      <c r="BA824" s="103"/>
      <c r="BB824" s="103"/>
      <c r="BC824" s="240"/>
      <c r="BD824" s="240"/>
      <c r="BE824" s="240"/>
      <c r="BF824" s="240"/>
      <c r="BG824" s="104">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3456</v>
      </c>
      <c r="F825" s="86"/>
      <c r="G825" s="86"/>
      <c r="H825" s="94" t="s">
        <v>6136</v>
      </c>
      <c r="I825" s="85" t="s">
        <v>6137</v>
      </c>
      <c r="J825" s="85" t="s">
        <v>6138</v>
      </c>
      <c r="K825" s="85" t="str">
        <f t="shared" si="461"/>
        <v>TP5DT_D3</v>
      </c>
      <c r="L825" s="85" t="s">
        <v>6139</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40"/>
      <c r="V825" s="240"/>
      <c r="W825" s="240"/>
      <c r="X825" s="240"/>
      <c r="Y825" s="241"/>
      <c r="Z825" s="241"/>
      <c r="AA825" s="241"/>
      <c r="AB825" s="241"/>
      <c r="AC825" s="240"/>
      <c r="AD825" s="240"/>
      <c r="AE825" s="240"/>
      <c r="AF825" s="240"/>
      <c r="AG825" s="241"/>
      <c r="AH825" s="241"/>
      <c r="AI825" s="241"/>
      <c r="AJ825" s="241"/>
      <c r="AK825" s="87">
        <v>8.01</v>
      </c>
      <c r="AL825" s="87"/>
      <c r="AM825" s="242"/>
      <c r="AN825" s="242">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43" t="s">
        <v>3456</v>
      </c>
      <c r="AY825" s="102">
        <v>840</v>
      </c>
      <c r="AZ825" s="103">
        <v>420</v>
      </c>
      <c r="BA825" s="103">
        <v>320</v>
      </c>
      <c r="BB825" s="103">
        <v>210</v>
      </c>
      <c r="BC825" s="240">
        <v>720</v>
      </c>
      <c r="BD825" s="240">
        <v>360</v>
      </c>
      <c r="BE825" s="240">
        <v>270</v>
      </c>
      <c r="BF825" s="240">
        <v>180</v>
      </c>
      <c r="BG825" s="104">
        <f>AV825-AW825</f>
        <v>-21.5</v>
      </c>
      <c r="BJ825" s="238" t="e">
        <f>M825*#REF!</f>
        <v>#REF!</v>
      </c>
      <c r="BK825" s="238" t="e">
        <f>N825*#REF!</f>
        <v>#REF!</v>
      </c>
      <c r="BL825" s="238" t="e">
        <f>O825*#REF!</f>
        <v>#REF!</v>
      </c>
      <c r="BM825" s="238" t="e">
        <f>P825*#REF!</f>
        <v>#REF!</v>
      </c>
    </row>
    <row r="826" spans="1:65" s="2" customFormat="1" ht="63">
      <c r="A826" s="84" t="str">
        <f t="shared" si="486"/>
        <v>TP5DT_D4+1</v>
      </c>
      <c r="B826" s="84" t="str">
        <f t="shared" si="487"/>
        <v>TP5DT_D4+2</v>
      </c>
      <c r="C826" s="84" t="str">
        <f t="shared" si="488"/>
        <v>TP5DT_D4+3</v>
      </c>
      <c r="D826" s="84" t="str">
        <f t="shared" si="489"/>
        <v>TP5DT_D4+4</v>
      </c>
      <c r="E826" s="18" t="s">
        <v>3456</v>
      </c>
      <c r="F826" s="86"/>
      <c r="G826" s="86"/>
      <c r="H826" s="94" t="s">
        <v>6140</v>
      </c>
      <c r="I826" s="85" t="s">
        <v>6141</v>
      </c>
      <c r="J826" s="85" t="s">
        <v>6139</v>
      </c>
      <c r="K826" s="85" t="str">
        <f t="shared" si="461"/>
        <v>TP5DT_D4</v>
      </c>
      <c r="L826" s="85" t="s">
        <v>3594</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40"/>
      <c r="V826" s="240" t="e">
        <f>VLOOKUP(B826,#REF!,32,0)</f>
        <v>#REF!</v>
      </c>
      <c r="W826" s="240"/>
      <c r="X826" s="240"/>
      <c r="Y826" s="241"/>
      <c r="Z826" s="241" t="e">
        <f>V826/N826</f>
        <v>#REF!</v>
      </c>
      <c r="AA826" s="241"/>
      <c r="AB826" s="241"/>
      <c r="AC826" s="240" t="e">
        <f>VLOOKUP(H826,#REF!,5,0)</f>
        <v>#REF!</v>
      </c>
      <c r="AD826" s="240"/>
      <c r="AE826" s="240"/>
      <c r="AF826" s="240"/>
      <c r="AG826" s="241" t="e">
        <f>AC826/M826</f>
        <v>#REF!</v>
      </c>
      <c r="AH826" s="241"/>
      <c r="AI826" s="241"/>
      <c r="AJ826" s="241"/>
      <c r="AK826" s="87">
        <v>8.01</v>
      </c>
      <c r="AL826" s="87"/>
      <c r="AM826" s="242" t="e">
        <f>AVERAGE(AG826:AJ826)</f>
        <v>#REF!</v>
      </c>
      <c r="AN826" s="242">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47" t="s">
        <v>3456</v>
      </c>
      <c r="AY826" s="102">
        <v>700</v>
      </c>
      <c r="AZ826" s="103">
        <v>350</v>
      </c>
      <c r="BA826" s="103">
        <v>280</v>
      </c>
      <c r="BB826" s="103">
        <v>180</v>
      </c>
      <c r="BC826" s="240">
        <v>600</v>
      </c>
      <c r="BD826" s="240">
        <v>300</v>
      </c>
      <c r="BE826" s="240">
        <v>240</v>
      </c>
      <c r="BF826" s="240">
        <v>150</v>
      </c>
      <c r="BG826" s="104">
        <f>AV826-AW826</f>
        <v>-92</v>
      </c>
      <c r="BJ826" s="238" t="e">
        <f>M826*#REF!</f>
        <v>#REF!</v>
      </c>
      <c r="BK826" s="238" t="e">
        <f>N826*#REF!</f>
        <v>#REF!</v>
      </c>
      <c r="BL826" s="238" t="e">
        <f>O826*#REF!</f>
        <v>#REF!</v>
      </c>
      <c r="BM826" s="238" t="e">
        <f>P826*#REF!</f>
        <v>#REF!</v>
      </c>
    </row>
    <row r="827" spans="1:65" s="29" customFormat="1" ht="35.1" customHeight="1">
      <c r="A827" s="84" t="str">
        <f t="shared" si="486"/>
        <v>TP6DT+1</v>
      </c>
      <c r="B827" s="84" t="str">
        <f t="shared" si="487"/>
        <v>TP6DT+2</v>
      </c>
      <c r="C827" s="84" t="str">
        <f t="shared" si="488"/>
        <v>TP6DT+3</v>
      </c>
      <c r="D827" s="84" t="str">
        <f t="shared" si="489"/>
        <v>TP6DT+4</v>
      </c>
      <c r="E827" s="18" t="s">
        <v>3456</v>
      </c>
      <c r="F827" s="86">
        <v>6</v>
      </c>
      <c r="G827" s="86"/>
      <c r="H827" s="94" t="s">
        <v>6142</v>
      </c>
      <c r="I827" s="85" t="s">
        <v>6127</v>
      </c>
      <c r="J827" s="85" t="s">
        <v>6143</v>
      </c>
      <c r="K827" s="85"/>
      <c r="L827" s="85" t="s">
        <v>6144</v>
      </c>
      <c r="M827" s="97"/>
      <c r="N827" s="97"/>
      <c r="O827" s="97"/>
      <c r="P827" s="97"/>
      <c r="Q827" s="96"/>
      <c r="R827" s="96"/>
      <c r="S827" s="96"/>
      <c r="T827" s="96"/>
      <c r="U827" s="240"/>
      <c r="V827" s="240"/>
      <c r="W827" s="240"/>
      <c r="X827" s="240"/>
      <c r="Y827" s="241"/>
      <c r="Z827" s="241"/>
      <c r="AA827" s="241"/>
      <c r="AB827" s="241"/>
      <c r="AC827" s="240"/>
      <c r="AD827" s="240"/>
      <c r="AE827" s="240"/>
      <c r="AF827" s="240"/>
      <c r="AG827" s="241"/>
      <c r="AH827" s="241"/>
      <c r="AI827" s="241"/>
      <c r="AJ827" s="241"/>
      <c r="AK827" s="87"/>
      <c r="AL827" s="87"/>
      <c r="AM827" s="242"/>
      <c r="AN827" s="242"/>
      <c r="AO827" s="99"/>
      <c r="AP827" s="99"/>
      <c r="AQ827" s="99"/>
      <c r="AR827" s="99"/>
      <c r="AS827" s="99"/>
      <c r="AT827" s="99"/>
      <c r="AU827" s="99"/>
      <c r="AV827" s="99"/>
      <c r="AW827" s="60"/>
      <c r="AX827" s="243" t="s">
        <v>3456</v>
      </c>
      <c r="AY827" s="102">
        <v>770</v>
      </c>
      <c r="AZ827" s="103">
        <v>390</v>
      </c>
      <c r="BA827" s="103">
        <v>320</v>
      </c>
      <c r="BB827" s="103">
        <v>210</v>
      </c>
      <c r="BC827" s="240">
        <v>660</v>
      </c>
      <c r="BD827" s="240">
        <v>330</v>
      </c>
      <c r="BE827" s="240">
        <v>270</v>
      </c>
      <c r="BF827" s="240">
        <v>180</v>
      </c>
      <c r="BJ827" s="238" t="e">
        <f>M827*#REF!</f>
        <v>#REF!</v>
      </c>
      <c r="BK827" s="238" t="e">
        <f>N827*#REF!</f>
        <v>#REF!</v>
      </c>
      <c r="BL827" s="238" t="e">
        <f>O827*#REF!</f>
        <v>#REF!</v>
      </c>
      <c r="BM827" s="238"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3456</v>
      </c>
      <c r="F828" s="86"/>
      <c r="G828" s="86"/>
      <c r="H828" s="94" t="s">
        <v>6145</v>
      </c>
      <c r="I828" s="85" t="s">
        <v>6146</v>
      </c>
      <c r="J828" s="85" t="s">
        <v>6143</v>
      </c>
      <c r="K828" s="85" t="str">
        <f t="shared" si="461"/>
        <v>TP6DT_D1</v>
      </c>
      <c r="L828" s="85" t="s">
        <v>6147</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40"/>
      <c r="V828" s="240"/>
      <c r="W828" s="240"/>
      <c r="X828" s="240"/>
      <c r="Y828" s="241"/>
      <c r="Z828" s="241"/>
      <c r="AA828" s="241"/>
      <c r="AB828" s="241"/>
      <c r="AC828" s="240"/>
      <c r="AD828" s="240"/>
      <c r="AE828" s="240"/>
      <c r="AF828" s="240"/>
      <c r="AG828" s="241"/>
      <c r="AH828" s="241"/>
      <c r="AI828" s="241"/>
      <c r="AJ828" s="241"/>
      <c r="AK828" s="87">
        <v>8.0016666666666669</v>
      </c>
      <c r="AL828" s="87"/>
      <c r="AM828" s="242"/>
      <c r="AN828" s="242">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43" t="s">
        <v>3456</v>
      </c>
      <c r="AY828" s="102"/>
      <c r="AZ828" s="103"/>
      <c r="BA828" s="103"/>
      <c r="BB828" s="103"/>
      <c r="BC828" s="240"/>
      <c r="BD828" s="240"/>
      <c r="BE828" s="240"/>
      <c r="BF828" s="240"/>
      <c r="BG828" s="104">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3456</v>
      </c>
      <c r="F829" s="86"/>
      <c r="G829" s="86"/>
      <c r="H829" s="94" t="s">
        <v>6148</v>
      </c>
      <c r="I829" s="85" t="s">
        <v>6149</v>
      </c>
      <c r="J829" s="85" t="s">
        <v>6147</v>
      </c>
      <c r="K829" s="85" t="str">
        <f t="shared" si="461"/>
        <v>TP6DT_D2</v>
      </c>
      <c r="L829" s="85" t="s">
        <v>6144</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40" t="e">
        <f>VLOOKUP(A829,#REF!,32,0)</f>
        <v>#REF!</v>
      </c>
      <c r="V829" s="240"/>
      <c r="W829" s="240"/>
      <c r="X829" s="240"/>
      <c r="Y829" s="241" t="e">
        <f>U829/M829</f>
        <v>#REF!</v>
      </c>
      <c r="Z829" s="241"/>
      <c r="AA829" s="241"/>
      <c r="AB829" s="241"/>
      <c r="AC829" s="240"/>
      <c r="AD829" s="240"/>
      <c r="AE829" s="240"/>
      <c r="AF829" s="240"/>
      <c r="AG829" s="241"/>
      <c r="AH829" s="241"/>
      <c r="AI829" s="241"/>
      <c r="AJ829" s="241"/>
      <c r="AK829" s="87">
        <v>8.01</v>
      </c>
      <c r="AL829" s="87"/>
      <c r="AM829" s="242"/>
      <c r="AN829" s="242">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43" t="s">
        <v>3456</v>
      </c>
      <c r="AY829" s="102">
        <v>2800</v>
      </c>
      <c r="AZ829" s="103">
        <v>1050</v>
      </c>
      <c r="BA829" s="103">
        <v>560</v>
      </c>
      <c r="BB829" s="103">
        <v>420</v>
      </c>
      <c r="BC829" s="240">
        <v>2400</v>
      </c>
      <c r="BD829" s="240">
        <v>900</v>
      </c>
      <c r="BE829" s="240">
        <v>480</v>
      </c>
      <c r="BF829" s="240">
        <v>360</v>
      </c>
      <c r="BG829" s="104">
        <f>AV829-AW829</f>
        <v>544</v>
      </c>
      <c r="BJ829" s="238" t="e">
        <f>M829*#REF!</f>
        <v>#REF!</v>
      </c>
      <c r="BK829" s="238" t="e">
        <f>N829*#REF!</f>
        <v>#REF!</v>
      </c>
      <c r="BL829" s="238" t="e">
        <f>O829*#REF!</f>
        <v>#REF!</v>
      </c>
      <c r="BM829" s="238" t="e">
        <f>P829*#REF!</f>
        <v>#REF!</v>
      </c>
    </row>
    <row r="830" spans="1:65" s="2" customFormat="1" ht="35.1" customHeight="1">
      <c r="A830" s="84" t="str">
        <f t="shared" si="486"/>
        <v>TP7DT+1</v>
      </c>
      <c r="B830" s="84" t="str">
        <f t="shared" si="487"/>
        <v>TP7DT+2</v>
      </c>
      <c r="C830" s="84" t="str">
        <f t="shared" si="488"/>
        <v>TP7DT+3</v>
      </c>
      <c r="D830" s="84" t="str">
        <f t="shared" si="489"/>
        <v>TP7DT+4</v>
      </c>
      <c r="E830" s="18" t="s">
        <v>3456</v>
      </c>
      <c r="F830" s="86">
        <v>7</v>
      </c>
      <c r="G830" s="86"/>
      <c r="H830" s="94" t="s">
        <v>6150</v>
      </c>
      <c r="I830" s="85" t="s">
        <v>6151</v>
      </c>
      <c r="J830" s="85" t="s">
        <v>2778</v>
      </c>
      <c r="K830" s="85"/>
      <c r="L830" s="85" t="s">
        <v>6152</v>
      </c>
      <c r="M830" s="97"/>
      <c r="N830" s="97"/>
      <c r="O830" s="97"/>
      <c r="P830" s="97"/>
      <c r="Q830" s="96"/>
      <c r="R830" s="96"/>
      <c r="S830" s="96"/>
      <c r="T830" s="96"/>
      <c r="U830" s="240"/>
      <c r="V830" s="240"/>
      <c r="W830" s="240"/>
      <c r="X830" s="240"/>
      <c r="Y830" s="241"/>
      <c r="Z830" s="241"/>
      <c r="AA830" s="241"/>
      <c r="AB830" s="241"/>
      <c r="AC830" s="240"/>
      <c r="AD830" s="240" t="e">
        <f>VLOOKUP($H830,#REF!,6,0)</f>
        <v>#REF!</v>
      </c>
      <c r="AE830" s="240"/>
      <c r="AF830" s="240"/>
      <c r="AG830" s="241"/>
      <c r="AH830" s="241" t="e">
        <f>AD830/N830</f>
        <v>#REF!</v>
      </c>
      <c r="AI830" s="241"/>
      <c r="AJ830" s="241"/>
      <c r="AK830" s="87"/>
      <c r="AL830" s="87"/>
      <c r="AM830" s="242" t="e">
        <f>AVERAGE(AG830:AJ830)</f>
        <v>#REF!</v>
      </c>
      <c r="AN830" s="242"/>
      <c r="AO830" s="99"/>
      <c r="AP830" s="99"/>
      <c r="AQ830" s="99"/>
      <c r="AR830" s="99"/>
      <c r="AS830" s="99"/>
      <c r="AT830" s="99"/>
      <c r="AU830" s="99"/>
      <c r="AV830" s="99"/>
      <c r="AW830" s="101" t="e">
        <f>VLOOKUP($H830,#REF!,3,0)</f>
        <v>#REF!</v>
      </c>
      <c r="AX830" s="247" t="s">
        <v>3456</v>
      </c>
      <c r="AY830" s="102">
        <v>2870</v>
      </c>
      <c r="AZ830" s="103">
        <v>1160</v>
      </c>
      <c r="BA830" s="103">
        <v>560</v>
      </c>
      <c r="BB830" s="103">
        <v>420</v>
      </c>
      <c r="BC830" s="240">
        <v>2460</v>
      </c>
      <c r="BD830" s="240">
        <v>990</v>
      </c>
      <c r="BE830" s="240">
        <v>480</v>
      </c>
      <c r="BF830" s="240">
        <v>360</v>
      </c>
      <c r="BG830" s="29"/>
      <c r="BJ830" s="238" t="e">
        <f>M830*#REF!</f>
        <v>#REF!</v>
      </c>
      <c r="BK830" s="238" t="e">
        <f>N830*#REF!</f>
        <v>#REF!</v>
      </c>
      <c r="BL830" s="238" t="e">
        <f>O830*#REF!</f>
        <v>#REF!</v>
      </c>
      <c r="BM830" s="238"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3456</v>
      </c>
      <c r="F831" s="86"/>
      <c r="G831" s="86"/>
      <c r="H831" s="311" t="s">
        <v>6153</v>
      </c>
      <c r="I831" s="85" t="s">
        <v>6154</v>
      </c>
      <c r="J831" s="85" t="s">
        <v>2778</v>
      </c>
      <c r="K831" s="85" t="str">
        <f t="shared" si="461"/>
        <v>TP7DT_D1</v>
      </c>
      <c r="L831" s="85" t="s">
        <v>6155</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40"/>
      <c r="V831" s="240"/>
      <c r="W831" s="240"/>
      <c r="X831" s="240"/>
      <c r="Y831" s="241"/>
      <c r="Z831" s="241"/>
      <c r="AA831" s="241"/>
      <c r="AB831" s="241"/>
      <c r="AC831" s="240"/>
      <c r="AD831" s="240"/>
      <c r="AE831" s="240"/>
      <c r="AF831" s="240"/>
      <c r="AG831" s="241"/>
      <c r="AH831" s="241"/>
      <c r="AI831" s="241"/>
      <c r="AJ831" s="241"/>
      <c r="AK831" s="87">
        <v>8.01</v>
      </c>
      <c r="AL831" s="87"/>
      <c r="AM831" s="242"/>
      <c r="AN831" s="242">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43" t="s">
        <v>3456</v>
      </c>
      <c r="AY831" s="102">
        <v>840</v>
      </c>
      <c r="AZ831" s="103">
        <v>420</v>
      </c>
      <c r="BA831" s="103">
        <v>320</v>
      </c>
      <c r="BB831" s="103">
        <v>210</v>
      </c>
      <c r="BC831" s="240">
        <v>720</v>
      </c>
      <c r="BD831" s="240">
        <v>360</v>
      </c>
      <c r="BE831" s="240">
        <v>270</v>
      </c>
      <c r="BF831" s="240">
        <v>180</v>
      </c>
      <c r="BG831" s="104">
        <f>AV831-AW831</f>
        <v>554</v>
      </c>
      <c r="BJ831" s="238" t="e">
        <f>M831*#REF!</f>
        <v>#REF!</v>
      </c>
      <c r="BK831" s="238" t="e">
        <f>N831*#REF!</f>
        <v>#REF!</v>
      </c>
      <c r="BL831" s="238" t="e">
        <f>O831*#REF!</f>
        <v>#REF!</v>
      </c>
      <c r="BM831" s="238"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3456</v>
      </c>
      <c r="F832" s="86"/>
      <c r="G832" s="86"/>
      <c r="H832" s="311" t="s">
        <v>6156</v>
      </c>
      <c r="I832" s="85" t="s">
        <v>6157</v>
      </c>
      <c r="J832" s="85" t="s">
        <v>6155</v>
      </c>
      <c r="K832" s="85" t="str">
        <f t="shared" si="461"/>
        <v>TP7DT_D2</v>
      </c>
      <c r="L832" s="85" t="s">
        <v>6152</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40" t="e">
        <f>VLOOKUP(A832,#REF!,32,0)</f>
        <v>#REF!</v>
      </c>
      <c r="V832" s="240"/>
      <c r="W832" s="240"/>
      <c r="X832" s="240"/>
      <c r="Y832" s="241" t="e">
        <f>U832/M832</f>
        <v>#REF!</v>
      </c>
      <c r="Z832" s="241"/>
      <c r="AA832" s="241"/>
      <c r="AB832" s="241"/>
      <c r="AC832" s="240"/>
      <c r="AD832" s="240"/>
      <c r="AE832" s="240"/>
      <c r="AF832" s="240"/>
      <c r="AG832" s="241"/>
      <c r="AH832" s="241"/>
      <c r="AI832" s="241"/>
      <c r="AJ832" s="241"/>
      <c r="AK832" s="87">
        <v>8.048</v>
      </c>
      <c r="AL832" s="87"/>
      <c r="AM832" s="242"/>
      <c r="AN832" s="242">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43" t="s">
        <v>3456</v>
      </c>
      <c r="AY832" s="102">
        <v>1540</v>
      </c>
      <c r="AZ832" s="103">
        <v>460</v>
      </c>
      <c r="BA832" s="103">
        <v>350</v>
      </c>
      <c r="BB832" s="103">
        <v>250</v>
      </c>
      <c r="BC832" s="240">
        <v>1320</v>
      </c>
      <c r="BD832" s="240">
        <v>390</v>
      </c>
      <c r="BE832" s="240">
        <v>300</v>
      </c>
      <c r="BF832" s="240">
        <v>210</v>
      </c>
      <c r="BG832" s="104">
        <f>AV832-AW832</f>
        <v>495</v>
      </c>
      <c r="BJ832" s="238" t="e">
        <f>M832*#REF!</f>
        <v>#REF!</v>
      </c>
      <c r="BK832" s="238" t="e">
        <f>N832*#REF!</f>
        <v>#REF!</v>
      </c>
      <c r="BL832" s="238" t="e">
        <f>O832*#REF!</f>
        <v>#REF!</v>
      </c>
      <c r="BM832" s="238" t="e">
        <f>P832*#REF!</f>
        <v>#REF!</v>
      </c>
    </row>
    <row r="833" spans="1:65" s="29" customFormat="1" ht="35.1" customHeight="1">
      <c r="A833" s="84" t="str">
        <f t="shared" si="486"/>
        <v>TP8DT+1</v>
      </c>
      <c r="B833" s="84" t="str">
        <f t="shared" si="487"/>
        <v>TP8DT+2</v>
      </c>
      <c r="C833" s="84" t="str">
        <f t="shared" si="488"/>
        <v>TP8DT+3</v>
      </c>
      <c r="D833" s="84" t="str">
        <f t="shared" si="489"/>
        <v>TP8DT+4</v>
      </c>
      <c r="E833" s="18" t="s">
        <v>3456</v>
      </c>
      <c r="F833" s="86">
        <v>8</v>
      </c>
      <c r="G833" s="86"/>
      <c r="H833" s="94" t="s">
        <v>6158</v>
      </c>
      <c r="I833" s="85" t="s">
        <v>6159</v>
      </c>
      <c r="J833" s="85" t="s">
        <v>2778</v>
      </c>
      <c r="K833" s="85" t="str">
        <f t="shared" si="461"/>
        <v>TP8DT</v>
      </c>
      <c r="L833" s="85" t="s">
        <v>213</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40"/>
      <c r="V833" s="240"/>
      <c r="W833" s="240"/>
      <c r="X833" s="240"/>
      <c r="Y833" s="241"/>
      <c r="Z833" s="241"/>
      <c r="AA833" s="241"/>
      <c r="AB833" s="241"/>
      <c r="AC833" s="240"/>
      <c r="AD833" s="240"/>
      <c r="AE833" s="240"/>
      <c r="AF833" s="240"/>
      <c r="AG833" s="241"/>
      <c r="AH833" s="241"/>
      <c r="AI833" s="241"/>
      <c r="AJ833" s="241"/>
      <c r="AK833" s="87">
        <v>8.01</v>
      </c>
      <c r="AL833" s="87"/>
      <c r="AM833" s="242"/>
      <c r="AN833" s="242">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43" t="s">
        <v>3456</v>
      </c>
      <c r="AY833" s="102">
        <v>840</v>
      </c>
      <c r="AZ833" s="103">
        <v>420</v>
      </c>
      <c r="BA833" s="103">
        <v>320</v>
      </c>
      <c r="BB833" s="103">
        <v>210</v>
      </c>
      <c r="BC833" s="240">
        <v>720</v>
      </c>
      <c r="BD833" s="240">
        <v>360</v>
      </c>
      <c r="BE833" s="240">
        <v>270</v>
      </c>
      <c r="BF833" s="240">
        <v>180</v>
      </c>
      <c r="BG833" s="104">
        <f>AV833-AW833</f>
        <v>624.5</v>
      </c>
      <c r="BJ833" s="238" t="e">
        <f>M833*#REF!</f>
        <v>#REF!</v>
      </c>
      <c r="BK833" s="238" t="e">
        <f>N833*#REF!</f>
        <v>#REF!</v>
      </c>
      <c r="BL833" s="238" t="e">
        <f>O833*#REF!</f>
        <v>#REF!</v>
      </c>
      <c r="BM833" s="238" t="e">
        <f>P833*#REF!</f>
        <v>#REF!</v>
      </c>
    </row>
    <row r="834" spans="1:65" s="29" customFormat="1" ht="35.1" customHeight="1">
      <c r="A834" s="84" t="str">
        <f t="shared" si="486"/>
        <v>TP9DT+1</v>
      </c>
      <c r="B834" s="84" t="str">
        <f t="shared" si="487"/>
        <v>TP9DT+2</v>
      </c>
      <c r="C834" s="84" t="str">
        <f t="shared" si="488"/>
        <v>TP9DT+3</v>
      </c>
      <c r="D834" s="84" t="str">
        <f t="shared" si="489"/>
        <v>TP9DT+4</v>
      </c>
      <c r="E834" s="18" t="s">
        <v>3456</v>
      </c>
      <c r="F834" s="86">
        <v>9</v>
      </c>
      <c r="G834" s="86"/>
      <c r="H834" s="94" t="s">
        <v>6160</v>
      </c>
      <c r="I834" s="85" t="s">
        <v>5696</v>
      </c>
      <c r="J834" s="85" t="s">
        <v>2778</v>
      </c>
      <c r="K834" s="85"/>
      <c r="L834" s="85" t="s">
        <v>3594</v>
      </c>
      <c r="M834" s="97"/>
      <c r="N834" s="97"/>
      <c r="O834" s="97"/>
      <c r="P834" s="97"/>
      <c r="Q834" s="96"/>
      <c r="R834" s="96"/>
      <c r="S834" s="96"/>
      <c r="T834" s="96"/>
      <c r="U834" s="240" t="e">
        <f>VLOOKUP(A834,#REF!,32,0)</f>
        <v>#REF!</v>
      </c>
      <c r="V834" s="240"/>
      <c r="W834" s="240"/>
      <c r="X834" s="240"/>
      <c r="Y834" s="241" t="e">
        <f>U834/M834</f>
        <v>#REF!</v>
      </c>
      <c r="Z834" s="241"/>
      <c r="AA834" s="241"/>
      <c r="AB834" s="241"/>
      <c r="AC834" s="240"/>
      <c r="AD834" s="240"/>
      <c r="AE834" s="240"/>
      <c r="AF834" s="240"/>
      <c r="AG834" s="241"/>
      <c r="AH834" s="241"/>
      <c r="AI834" s="241"/>
      <c r="AJ834" s="241"/>
      <c r="AK834" s="87"/>
      <c r="AL834" s="87"/>
      <c r="AM834" s="242"/>
      <c r="AN834" s="242"/>
      <c r="AO834" s="99"/>
      <c r="AP834" s="99"/>
      <c r="AQ834" s="99"/>
      <c r="AR834" s="99"/>
      <c r="AS834" s="99"/>
      <c r="AT834" s="99"/>
      <c r="AU834" s="99"/>
      <c r="AV834" s="99"/>
      <c r="AW834" s="60"/>
      <c r="AX834" s="243" t="s">
        <v>3456</v>
      </c>
      <c r="AY834" s="102">
        <v>980</v>
      </c>
      <c r="AZ834" s="103">
        <v>490</v>
      </c>
      <c r="BA834" s="103">
        <v>350</v>
      </c>
      <c r="BB834" s="103">
        <v>210</v>
      </c>
      <c r="BC834" s="240">
        <v>840</v>
      </c>
      <c r="BD834" s="240">
        <v>420</v>
      </c>
      <c r="BE834" s="240">
        <v>300</v>
      </c>
      <c r="BF834" s="240">
        <v>180</v>
      </c>
      <c r="BJ834" s="238" t="e">
        <f>M834*#REF!</f>
        <v>#REF!</v>
      </c>
      <c r="BK834" s="238" t="e">
        <f>N834*#REF!</f>
        <v>#REF!</v>
      </c>
      <c r="BL834" s="238" t="e">
        <f>O834*#REF!</f>
        <v>#REF!</v>
      </c>
      <c r="BM834" s="238"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3456</v>
      </c>
      <c r="F835" s="86"/>
      <c r="G835" s="86"/>
      <c r="H835" s="311" t="s">
        <v>6161</v>
      </c>
      <c r="I835" s="85" t="s">
        <v>6162</v>
      </c>
      <c r="J835" s="85" t="s">
        <v>2778</v>
      </c>
      <c r="K835" s="85" t="str">
        <f t="shared" si="461"/>
        <v>TP9DT_D1</v>
      </c>
      <c r="L835" s="85" t="s">
        <v>6163</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40"/>
      <c r="V835" s="240"/>
      <c r="W835" s="240"/>
      <c r="X835" s="240"/>
      <c r="Y835" s="241"/>
      <c r="Z835" s="241"/>
      <c r="AA835" s="241"/>
      <c r="AB835" s="241"/>
      <c r="AC835" s="240"/>
      <c r="AD835" s="240"/>
      <c r="AE835" s="240"/>
      <c r="AF835" s="240"/>
      <c r="AG835" s="241"/>
      <c r="AH835" s="241"/>
      <c r="AI835" s="241"/>
      <c r="AJ835" s="241"/>
      <c r="AK835" s="87">
        <v>8.0225000000000009</v>
      </c>
      <c r="AL835" s="87"/>
      <c r="AM835" s="242"/>
      <c r="AN835" s="242">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43" t="s">
        <v>3456</v>
      </c>
      <c r="AY835" s="102">
        <v>840</v>
      </c>
      <c r="AZ835" s="103">
        <v>420</v>
      </c>
      <c r="BA835" s="103">
        <v>320</v>
      </c>
      <c r="BB835" s="103">
        <v>210</v>
      </c>
      <c r="BC835" s="240">
        <v>720</v>
      </c>
      <c r="BD835" s="240">
        <v>360</v>
      </c>
      <c r="BE835" s="240">
        <v>270</v>
      </c>
      <c r="BF835" s="240">
        <v>180</v>
      </c>
      <c r="BG835" s="104">
        <f t="shared" ref="BG835:BG841" si="500">AV835-AW835</f>
        <v>-20</v>
      </c>
      <c r="BJ835" s="238" t="e">
        <f>M835*#REF!</f>
        <v>#REF!</v>
      </c>
      <c r="BK835" s="238" t="e">
        <f>N835*#REF!</f>
        <v>#REF!</v>
      </c>
      <c r="BL835" s="238" t="e">
        <f>O835*#REF!</f>
        <v>#REF!</v>
      </c>
      <c r="BM835" s="238"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3456</v>
      </c>
      <c r="F836" s="86"/>
      <c r="G836" s="86"/>
      <c r="H836" s="311" t="s">
        <v>6164</v>
      </c>
      <c r="I836" s="85" t="s">
        <v>6165</v>
      </c>
      <c r="J836" s="85" t="s">
        <v>6163</v>
      </c>
      <c r="K836" s="85" t="str">
        <f t="shared" si="461"/>
        <v>TP9DT_D2</v>
      </c>
      <c r="L836" s="85" t="s">
        <v>3594</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40"/>
      <c r="V836" s="240"/>
      <c r="W836" s="240"/>
      <c r="X836" s="240"/>
      <c r="Y836" s="241"/>
      <c r="Z836" s="241"/>
      <c r="AA836" s="241"/>
      <c r="AB836" s="241"/>
      <c r="AC836" s="240"/>
      <c r="AD836" s="240"/>
      <c r="AE836" s="240"/>
      <c r="AF836" s="240"/>
      <c r="AG836" s="241"/>
      <c r="AH836" s="241"/>
      <c r="AI836" s="241"/>
      <c r="AJ836" s="241"/>
      <c r="AK836" s="87">
        <v>8.01</v>
      </c>
      <c r="AL836" s="87"/>
      <c r="AM836" s="242"/>
      <c r="AN836" s="242">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43" t="s">
        <v>3456</v>
      </c>
      <c r="AY836" s="102"/>
      <c r="AZ836" s="103"/>
      <c r="BA836" s="103"/>
      <c r="BB836" s="103"/>
      <c r="BC836" s="240"/>
      <c r="BD836" s="240"/>
      <c r="BE836" s="240"/>
      <c r="BF836" s="240"/>
      <c r="BG836" s="104">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3456</v>
      </c>
      <c r="F837" s="86">
        <v>10</v>
      </c>
      <c r="G837" s="86"/>
      <c r="H837" s="94" t="s">
        <v>6166</v>
      </c>
      <c r="I837" s="85" t="s">
        <v>6167</v>
      </c>
      <c r="J837" s="85" t="s">
        <v>5122</v>
      </c>
      <c r="K837" s="85" t="str">
        <f t="shared" si="461"/>
        <v>TP10DT</v>
      </c>
      <c r="L837" s="85" t="s">
        <v>6168</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40"/>
      <c r="V837" s="240" t="e">
        <f>VLOOKUP(B837,#REF!,32,0)</f>
        <v>#REF!</v>
      </c>
      <c r="W837" s="240"/>
      <c r="X837" s="240"/>
      <c r="Y837" s="241"/>
      <c r="Z837" s="241" t="e">
        <f>V837/N837</f>
        <v>#REF!</v>
      </c>
      <c r="AA837" s="241"/>
      <c r="AB837" s="241"/>
      <c r="AC837" s="240"/>
      <c r="AD837" s="240"/>
      <c r="AE837" s="240"/>
      <c r="AF837" s="240"/>
      <c r="AG837" s="241"/>
      <c r="AH837" s="241"/>
      <c r="AI837" s="241"/>
      <c r="AJ837" s="241"/>
      <c r="AK837" s="87">
        <v>8.01</v>
      </c>
      <c r="AL837" s="87"/>
      <c r="AM837" s="242"/>
      <c r="AN837" s="242">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43" t="s">
        <v>3456</v>
      </c>
      <c r="AY837" s="102">
        <v>2660</v>
      </c>
      <c r="AZ837" s="103">
        <v>1050</v>
      </c>
      <c r="BA837" s="103">
        <v>630</v>
      </c>
      <c r="BB837" s="103">
        <v>490</v>
      </c>
      <c r="BC837" s="240">
        <v>2280</v>
      </c>
      <c r="BD837" s="240">
        <v>900</v>
      </c>
      <c r="BE837" s="240">
        <v>540</v>
      </c>
      <c r="BF837" s="240">
        <v>420</v>
      </c>
      <c r="BG837" s="104">
        <f t="shared" si="500"/>
        <v>554</v>
      </c>
      <c r="BJ837" s="238" t="e">
        <f>M837*#REF!</f>
        <v>#REF!</v>
      </c>
      <c r="BK837" s="238" t="e">
        <f>N837*#REF!</f>
        <v>#REF!</v>
      </c>
      <c r="BL837" s="238" t="e">
        <f>O837*#REF!</f>
        <v>#REF!</v>
      </c>
      <c r="BM837" s="238"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3456</v>
      </c>
      <c r="F838" s="86">
        <v>11</v>
      </c>
      <c r="G838" s="86"/>
      <c r="H838" s="94" t="s">
        <v>6169</v>
      </c>
      <c r="I838" s="85" t="s">
        <v>6170</v>
      </c>
      <c r="J838" s="85" t="s">
        <v>2778</v>
      </c>
      <c r="K838" s="85" t="str">
        <f t="shared" si="461"/>
        <v>TP11DT</v>
      </c>
      <c r="L838" s="85" t="s">
        <v>6171</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40" t="e">
        <f>VLOOKUP(A838,#REF!,32,0)</f>
        <v>#REF!</v>
      </c>
      <c r="V838" s="240"/>
      <c r="W838" s="240"/>
      <c r="X838" s="240"/>
      <c r="Y838" s="241" t="e">
        <f>U838/M838</f>
        <v>#REF!</v>
      </c>
      <c r="Z838" s="241"/>
      <c r="AA838" s="241"/>
      <c r="AB838" s="241"/>
      <c r="AC838" s="240" t="e">
        <f>VLOOKUP(H838,#REF!,5,0)</f>
        <v>#REF!</v>
      </c>
      <c r="AD838" s="240" t="e">
        <f>VLOOKUP($H838,#REF!,6,0)</f>
        <v>#REF!</v>
      </c>
      <c r="AE838" s="240"/>
      <c r="AF838" s="240" t="e">
        <f>VLOOKUP($H838,#REF!,8,0)</f>
        <v>#REF!</v>
      </c>
      <c r="AG838" s="241" t="e">
        <f>AC838/M838</f>
        <v>#REF!</v>
      </c>
      <c r="AH838" s="241" t="e">
        <f>AD838/N838</f>
        <v>#REF!</v>
      </c>
      <c r="AI838" s="241"/>
      <c r="AJ838" s="241" t="e">
        <f>AF838/P838</f>
        <v>#REF!</v>
      </c>
      <c r="AK838" s="87">
        <v>7.998636363636364</v>
      </c>
      <c r="AL838" s="87"/>
      <c r="AM838" s="242" t="e">
        <f>AVERAGE(AG838:AJ838)</f>
        <v>#REF!</v>
      </c>
      <c r="AN838" s="242">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47" t="s">
        <v>3456</v>
      </c>
      <c r="AY838" s="102">
        <v>1750</v>
      </c>
      <c r="AZ838" s="103">
        <v>560</v>
      </c>
      <c r="BA838" s="103">
        <v>350</v>
      </c>
      <c r="BB838" s="103">
        <v>250</v>
      </c>
      <c r="BC838" s="240">
        <v>1500</v>
      </c>
      <c r="BD838" s="240">
        <v>480</v>
      </c>
      <c r="BE838" s="240">
        <v>300</v>
      </c>
      <c r="BF838" s="240">
        <v>210</v>
      </c>
      <c r="BG838" s="104">
        <f t="shared" si="500"/>
        <v>49</v>
      </c>
      <c r="BJ838" s="238" t="e">
        <f>M838*#REF!</f>
        <v>#REF!</v>
      </c>
      <c r="BK838" s="238" t="e">
        <f>N838*#REF!</f>
        <v>#REF!</v>
      </c>
      <c r="BL838" s="238" t="e">
        <f>O838*#REF!</f>
        <v>#REF!</v>
      </c>
      <c r="BM838" s="238"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3456</v>
      </c>
      <c r="F839" s="86">
        <v>12</v>
      </c>
      <c r="G839" s="86"/>
      <c r="H839" s="94" t="s">
        <v>6172</v>
      </c>
      <c r="I839" s="85" t="s">
        <v>6173</v>
      </c>
      <c r="J839" s="85" t="s">
        <v>6127</v>
      </c>
      <c r="K839" s="85" t="str">
        <f t="shared" si="461"/>
        <v>TP12DT</v>
      </c>
      <c r="L839" s="85" t="s">
        <v>2778</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40" t="e">
        <f>VLOOKUP(A839,#REF!,32,0)</f>
        <v>#REF!</v>
      </c>
      <c r="V839" s="240"/>
      <c r="W839" s="240"/>
      <c r="X839" s="240"/>
      <c r="Y839" s="241" t="e">
        <f>U839/M839</f>
        <v>#REF!</v>
      </c>
      <c r="Z839" s="241"/>
      <c r="AA839" s="241"/>
      <c r="AB839" s="241"/>
      <c r="AC839" s="240"/>
      <c r="AD839" s="240"/>
      <c r="AE839" s="240"/>
      <c r="AF839" s="240"/>
      <c r="AG839" s="241"/>
      <c r="AH839" s="241"/>
      <c r="AI839" s="241"/>
      <c r="AJ839" s="241"/>
      <c r="AK839" s="87">
        <v>8.01</v>
      </c>
      <c r="AL839" s="87"/>
      <c r="AM839" s="242"/>
      <c r="AN839" s="242">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43" t="s">
        <v>3456</v>
      </c>
      <c r="AY839" s="102">
        <v>1190</v>
      </c>
      <c r="AZ839" s="103">
        <v>350</v>
      </c>
      <c r="BA839" s="103">
        <v>280</v>
      </c>
      <c r="BB839" s="103">
        <v>180</v>
      </c>
      <c r="BC839" s="240">
        <v>1020</v>
      </c>
      <c r="BD839" s="240">
        <v>300</v>
      </c>
      <c r="BE839" s="240">
        <v>240</v>
      </c>
      <c r="BF839" s="240">
        <v>150</v>
      </c>
      <c r="BG839" s="104">
        <f t="shared" si="500"/>
        <v>554</v>
      </c>
      <c r="BJ839" s="238" t="e">
        <f>M839*#REF!</f>
        <v>#REF!</v>
      </c>
      <c r="BK839" s="238" t="e">
        <f>N839*#REF!</f>
        <v>#REF!</v>
      </c>
      <c r="BL839" s="238" t="e">
        <f>O839*#REF!</f>
        <v>#REF!</v>
      </c>
      <c r="BM839" s="238"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3456</v>
      </c>
      <c r="F840" s="86">
        <v>13</v>
      </c>
      <c r="G840" s="86"/>
      <c r="H840" s="94" t="s">
        <v>6174</v>
      </c>
      <c r="I840" s="85" t="s">
        <v>6175</v>
      </c>
      <c r="J840" s="85" t="s">
        <v>2778</v>
      </c>
      <c r="K840" s="85" t="str">
        <f t="shared" si="461"/>
        <v>TP13DT</v>
      </c>
      <c r="L840" s="85" t="s">
        <v>6121</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40"/>
      <c r="V840" s="240"/>
      <c r="W840" s="240"/>
      <c r="X840" s="240"/>
      <c r="Y840" s="241"/>
      <c r="Z840" s="241"/>
      <c r="AA840" s="241"/>
      <c r="AB840" s="241"/>
      <c r="AC840" s="240"/>
      <c r="AD840" s="240"/>
      <c r="AE840" s="240"/>
      <c r="AF840" s="240"/>
      <c r="AG840" s="241"/>
      <c r="AH840" s="241"/>
      <c r="AI840" s="241"/>
      <c r="AJ840" s="241"/>
      <c r="AK840" s="87">
        <v>7.9864285714285712</v>
      </c>
      <c r="AL840" s="87"/>
      <c r="AM840" s="242"/>
      <c r="AN840" s="242">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43" t="s">
        <v>3456</v>
      </c>
      <c r="AY840" s="102"/>
      <c r="AZ840" s="103"/>
      <c r="BA840" s="103"/>
      <c r="BB840" s="103"/>
      <c r="BC840" s="240"/>
      <c r="BD840" s="240"/>
      <c r="BE840" s="240"/>
      <c r="BF840" s="240"/>
      <c r="BG840" s="104">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3456</v>
      </c>
      <c r="F841" s="86">
        <v>14</v>
      </c>
      <c r="G841" s="86"/>
      <c r="H841" s="94" t="s">
        <v>6176</v>
      </c>
      <c r="I841" s="85" t="s">
        <v>6177</v>
      </c>
      <c r="J841" s="85" t="s">
        <v>5122</v>
      </c>
      <c r="K841" s="85" t="str">
        <f t="shared" si="461"/>
        <v>TP14DT</v>
      </c>
      <c r="L841" s="85" t="s">
        <v>6168</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40" t="e">
        <f>VLOOKUP(A841,#REF!,32,0)</f>
        <v>#REF!</v>
      </c>
      <c r="V841" s="240" t="e">
        <f>VLOOKUP(B841,#REF!,32,0)</f>
        <v>#REF!</v>
      </c>
      <c r="W841" s="240" t="e">
        <f>VLOOKUP(C841,#REF!,32,0)</f>
        <v>#REF!</v>
      </c>
      <c r="X841" s="240"/>
      <c r="Y841" s="241" t="e">
        <f>U841/M841</f>
        <v>#REF!</v>
      </c>
      <c r="Z841" s="241" t="e">
        <f>V841/N841</f>
        <v>#REF!</v>
      </c>
      <c r="AA841" s="241" t="e">
        <f>W841/O841</f>
        <v>#REF!</v>
      </c>
      <c r="AB841" s="241"/>
      <c r="AC841" s="240"/>
      <c r="AD841" s="240"/>
      <c r="AE841" s="240"/>
      <c r="AF841" s="240"/>
      <c r="AG841" s="241"/>
      <c r="AH841" s="241"/>
      <c r="AI841" s="241"/>
      <c r="AJ841" s="241"/>
      <c r="AK841" s="87">
        <v>8.01</v>
      </c>
      <c r="AL841" s="87"/>
      <c r="AM841" s="242"/>
      <c r="AN841" s="242">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43" t="s">
        <v>3456</v>
      </c>
      <c r="AY841" s="102">
        <v>1750</v>
      </c>
      <c r="AZ841" s="103">
        <v>560</v>
      </c>
      <c r="BA841" s="103">
        <v>390</v>
      </c>
      <c r="BB841" s="103">
        <v>250</v>
      </c>
      <c r="BC841" s="240">
        <v>1500</v>
      </c>
      <c r="BD841" s="240">
        <v>480</v>
      </c>
      <c r="BE841" s="240">
        <v>330</v>
      </c>
      <c r="BF841" s="240">
        <v>210</v>
      </c>
      <c r="BG841" s="104">
        <f t="shared" si="500"/>
        <v>554</v>
      </c>
      <c r="BJ841" s="238" t="e">
        <f>M841*#REF!</f>
        <v>#REF!</v>
      </c>
      <c r="BK841" s="238" t="e">
        <f>N841*#REF!</f>
        <v>#REF!</v>
      </c>
      <c r="BL841" s="238" t="e">
        <f>O841*#REF!</f>
        <v>#REF!</v>
      </c>
      <c r="BM841" s="238"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3456</v>
      </c>
      <c r="F842" s="86">
        <v>15</v>
      </c>
      <c r="G842" s="86"/>
      <c r="H842" s="94" t="s">
        <v>6178</v>
      </c>
      <c r="I842" s="85" t="s">
        <v>3594</v>
      </c>
      <c r="J842" s="85" t="s">
        <v>2778</v>
      </c>
      <c r="K842" s="85"/>
      <c r="L842" s="85" t="s">
        <v>6179</v>
      </c>
      <c r="M842" s="97"/>
      <c r="N842" s="97"/>
      <c r="O842" s="97"/>
      <c r="P842" s="97"/>
      <c r="Q842" s="96"/>
      <c r="R842" s="96"/>
      <c r="S842" s="96"/>
      <c r="T842" s="96"/>
      <c r="U842" s="240"/>
      <c r="V842" s="240"/>
      <c r="W842" s="240"/>
      <c r="X842" s="240"/>
      <c r="Y842" s="241"/>
      <c r="Z842" s="241"/>
      <c r="AA842" s="241"/>
      <c r="AB842" s="241"/>
      <c r="AC842" s="240"/>
      <c r="AD842" s="240"/>
      <c r="AE842" s="240"/>
      <c r="AF842" s="240"/>
      <c r="AG842" s="241"/>
      <c r="AH842" s="241"/>
      <c r="AI842" s="241"/>
      <c r="AJ842" s="241"/>
      <c r="AK842" s="87"/>
      <c r="AL842" s="87"/>
      <c r="AM842" s="242"/>
      <c r="AN842" s="242"/>
      <c r="AO842" s="99"/>
      <c r="AP842" s="99"/>
      <c r="AQ842" s="99"/>
      <c r="AR842" s="99"/>
      <c r="AS842" s="99"/>
      <c r="AT842" s="99"/>
      <c r="AU842" s="99"/>
      <c r="AV842" s="99"/>
      <c r="AW842" s="60"/>
      <c r="AX842" s="243" t="s">
        <v>3456</v>
      </c>
      <c r="AY842" s="102">
        <v>1260</v>
      </c>
      <c r="AZ842" s="103">
        <v>490</v>
      </c>
      <c r="BA842" s="103">
        <v>350</v>
      </c>
      <c r="BB842" s="103">
        <v>210</v>
      </c>
      <c r="BC842" s="240">
        <v>1080</v>
      </c>
      <c r="BD842" s="240">
        <v>420</v>
      </c>
      <c r="BE842" s="240">
        <v>300</v>
      </c>
      <c r="BF842" s="240">
        <v>180</v>
      </c>
      <c r="BJ842" s="238" t="e">
        <f>M842*#REF!</f>
        <v>#REF!</v>
      </c>
      <c r="BK842" s="238" t="e">
        <f>N842*#REF!</f>
        <v>#REF!</v>
      </c>
      <c r="BL842" s="238" t="e">
        <f>O842*#REF!</f>
        <v>#REF!</v>
      </c>
      <c r="BM842" s="238" t="e">
        <f>P842*#REF!</f>
        <v>#REF!</v>
      </c>
    </row>
    <row r="843" spans="1:65" s="29" customFormat="1" ht="63">
      <c r="A843" s="84" t="str">
        <f t="shared" si="486"/>
        <v>TP15DT_D1+1</v>
      </c>
      <c r="B843" s="84" t="str">
        <f t="shared" si="487"/>
        <v>TP15DT_D1+2</v>
      </c>
      <c r="C843" s="84" t="str">
        <f t="shared" si="488"/>
        <v>TP15DT_D1+3</v>
      </c>
      <c r="D843" s="84" t="str">
        <f t="shared" si="489"/>
        <v>TP15DT_D1+4</v>
      </c>
      <c r="E843" s="18" t="s">
        <v>3456</v>
      </c>
      <c r="F843" s="86"/>
      <c r="G843" s="86"/>
      <c r="H843" s="94" t="s">
        <v>6180</v>
      </c>
      <c r="I843" s="85" t="s">
        <v>6181</v>
      </c>
      <c r="J843" s="85" t="s">
        <v>2778</v>
      </c>
      <c r="K843" s="85" t="str">
        <f t="shared" si="461"/>
        <v>TP15DT_D1</v>
      </c>
      <c r="L843" s="85" t="s">
        <v>5122</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40"/>
      <c r="V843" s="240"/>
      <c r="W843" s="240"/>
      <c r="X843" s="240"/>
      <c r="Y843" s="241"/>
      <c r="Z843" s="241"/>
      <c r="AA843" s="241"/>
      <c r="AB843" s="241"/>
      <c r="AC843" s="240"/>
      <c r="AD843" s="240"/>
      <c r="AE843" s="240"/>
      <c r="AF843" s="240"/>
      <c r="AG843" s="241"/>
      <c r="AH843" s="241"/>
      <c r="AI843" s="241"/>
      <c r="AJ843" s="241"/>
      <c r="AK843" s="87">
        <v>8</v>
      </c>
      <c r="AL843" s="87"/>
      <c r="AM843" s="242"/>
      <c r="AN843" s="242">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43" t="s">
        <v>3456</v>
      </c>
      <c r="AY843" s="102">
        <v>1400</v>
      </c>
      <c r="AZ843" s="103">
        <v>700</v>
      </c>
      <c r="BA843" s="103">
        <v>490</v>
      </c>
      <c r="BB843" s="103">
        <v>210</v>
      </c>
      <c r="BC843" s="240">
        <v>1200</v>
      </c>
      <c r="BD843" s="240">
        <v>600</v>
      </c>
      <c r="BE843" s="240">
        <v>420</v>
      </c>
      <c r="BF843" s="240">
        <v>180</v>
      </c>
      <c r="BG843" s="104">
        <f>AV843-AW843</f>
        <v>621</v>
      </c>
      <c r="BJ843" s="238" t="e">
        <f>M843*#REF!</f>
        <v>#REF!</v>
      </c>
      <c r="BK843" s="238" t="e">
        <f>N843*#REF!</f>
        <v>#REF!</v>
      </c>
      <c r="BL843" s="238" t="e">
        <f>O843*#REF!</f>
        <v>#REF!</v>
      </c>
      <c r="BM843" s="238"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3456</v>
      </c>
      <c r="F844" s="86"/>
      <c r="G844" s="86"/>
      <c r="H844" s="94" t="s">
        <v>6182</v>
      </c>
      <c r="I844" s="85" t="s">
        <v>6183</v>
      </c>
      <c r="J844" s="85" t="s">
        <v>5122</v>
      </c>
      <c r="K844" s="85" t="str">
        <f t="shared" ref="K844:K907" si="503">H844</f>
        <v>TP15DT_D2</v>
      </c>
      <c r="L844" s="85" t="s">
        <v>6184</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40"/>
      <c r="V844" s="240"/>
      <c r="W844" s="240"/>
      <c r="X844" s="240"/>
      <c r="Y844" s="241"/>
      <c r="Z844" s="241"/>
      <c r="AA844" s="241"/>
      <c r="AB844" s="241"/>
      <c r="AC844" s="240"/>
      <c r="AD844" s="240"/>
      <c r="AE844" s="240"/>
      <c r="AF844" s="240"/>
      <c r="AG844" s="241"/>
      <c r="AH844" s="241"/>
      <c r="AI844" s="241"/>
      <c r="AJ844" s="241"/>
      <c r="AK844" s="87">
        <v>7.9988000000000001</v>
      </c>
      <c r="AL844" s="87"/>
      <c r="AM844" s="242"/>
      <c r="AN844" s="242">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43" t="s">
        <v>3456</v>
      </c>
      <c r="AY844" s="102">
        <v>2800</v>
      </c>
      <c r="AZ844" s="103">
        <v>700</v>
      </c>
      <c r="BA844" s="103">
        <v>560</v>
      </c>
      <c r="BB844" s="103">
        <v>420</v>
      </c>
      <c r="BC844" s="240">
        <v>2400</v>
      </c>
      <c r="BD844" s="240">
        <v>600</v>
      </c>
      <c r="BE844" s="240">
        <v>480</v>
      </c>
      <c r="BF844" s="240">
        <v>360</v>
      </c>
      <c r="BG844" s="104">
        <f>AV844-AW844</f>
        <v>-162.5</v>
      </c>
      <c r="BJ844" s="238" t="e">
        <f>M844*#REF!</f>
        <v>#REF!</v>
      </c>
      <c r="BK844" s="238" t="e">
        <f>N844*#REF!</f>
        <v>#REF!</v>
      </c>
      <c r="BL844" s="238" t="e">
        <f>O844*#REF!</f>
        <v>#REF!</v>
      </c>
      <c r="BM844" s="238" t="e">
        <f>P844*#REF!</f>
        <v>#REF!</v>
      </c>
    </row>
    <row r="845" spans="1:65" s="2" customFormat="1" ht="63">
      <c r="A845" s="84" t="str">
        <f t="shared" si="486"/>
        <v>TP15DT_D3+1</v>
      </c>
      <c r="B845" s="84" t="str">
        <f t="shared" si="487"/>
        <v>TP15DT_D3+2</v>
      </c>
      <c r="C845" s="84" t="str">
        <f t="shared" si="488"/>
        <v>TP15DT_D3+3</v>
      </c>
      <c r="D845" s="84" t="str">
        <f t="shared" si="489"/>
        <v>TP15DT_D3+4</v>
      </c>
      <c r="E845" s="18" t="s">
        <v>3456</v>
      </c>
      <c r="F845" s="86"/>
      <c r="G845" s="86"/>
      <c r="H845" s="94" t="s">
        <v>6185</v>
      </c>
      <c r="I845" s="85" t="s">
        <v>6186</v>
      </c>
      <c r="J845" s="85" t="s">
        <v>6184</v>
      </c>
      <c r="K845" s="85" t="str">
        <f t="shared" si="503"/>
        <v>TP15DT_D3</v>
      </c>
      <c r="L845" s="85" t="s">
        <v>6179</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40" t="e">
        <f>VLOOKUP(A845,#REF!,32,0)</f>
        <v>#REF!</v>
      </c>
      <c r="V845" s="240" t="e">
        <f>VLOOKUP(B845,#REF!,32,0)</f>
        <v>#REF!</v>
      </c>
      <c r="W845" s="240"/>
      <c r="X845" s="240"/>
      <c r="Y845" s="241" t="e">
        <f>U845/M845</f>
        <v>#REF!</v>
      </c>
      <c r="Z845" s="241" t="e">
        <f>V845/N845</f>
        <v>#REF!</v>
      </c>
      <c r="AA845" s="241"/>
      <c r="AB845" s="241"/>
      <c r="AC845" s="240" t="e">
        <f>VLOOKUP(H845,#REF!,5,0)</f>
        <v>#REF!</v>
      </c>
      <c r="AD845" s="240" t="e">
        <f>VLOOKUP($H845,#REF!,6,0)</f>
        <v>#REF!</v>
      </c>
      <c r="AE845" s="240" t="e">
        <f>VLOOKUP($H845,#REF!,7,0)</f>
        <v>#REF!</v>
      </c>
      <c r="AF845" s="240" t="e">
        <f>VLOOKUP($H845,#REF!,8,0)</f>
        <v>#REF!</v>
      </c>
      <c r="AG845" s="241" t="e">
        <f>AC845/M845</f>
        <v>#REF!</v>
      </c>
      <c r="AH845" s="241" t="e">
        <f>AD845/N845</f>
        <v>#REF!</v>
      </c>
      <c r="AI845" s="241" t="e">
        <f>AE845/O845</f>
        <v>#REF!</v>
      </c>
      <c r="AJ845" s="241" t="e">
        <f>AF845/P845</f>
        <v>#REF!</v>
      </c>
      <c r="AK845" s="87">
        <v>8.0117647058823529</v>
      </c>
      <c r="AL845" s="87"/>
      <c r="AM845" s="242" t="e">
        <f>AVERAGE(AG845:AJ845)</f>
        <v>#REF!</v>
      </c>
      <c r="AN845" s="242">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47" t="s">
        <v>3456</v>
      </c>
      <c r="AY845" s="102">
        <v>1540</v>
      </c>
      <c r="AZ845" s="103">
        <v>560</v>
      </c>
      <c r="BA845" s="103">
        <v>420</v>
      </c>
      <c r="BB845" s="103">
        <v>250</v>
      </c>
      <c r="BC845" s="240">
        <v>1320</v>
      </c>
      <c r="BD845" s="240">
        <v>480</v>
      </c>
      <c r="BE845" s="240">
        <v>360</v>
      </c>
      <c r="BF845" s="240">
        <v>210</v>
      </c>
      <c r="BG845" s="104">
        <f>AV845-AW845</f>
        <v>1.5</v>
      </c>
      <c r="BJ845" s="238" t="e">
        <f>M845*#REF!</f>
        <v>#REF!</v>
      </c>
      <c r="BK845" s="238" t="e">
        <f>N845*#REF!</f>
        <v>#REF!</v>
      </c>
      <c r="BL845" s="238" t="e">
        <f>O845*#REF!</f>
        <v>#REF!</v>
      </c>
      <c r="BM845" s="238"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3456</v>
      </c>
      <c r="F846" s="86">
        <v>16</v>
      </c>
      <c r="G846" s="86"/>
      <c r="H846" s="94" t="s">
        <v>6187</v>
      </c>
      <c r="I846" s="85" t="s">
        <v>3672</v>
      </c>
      <c r="J846" s="85" t="s">
        <v>2778</v>
      </c>
      <c r="K846" s="85"/>
      <c r="L846" s="85" t="s">
        <v>3771</v>
      </c>
      <c r="M846" s="97"/>
      <c r="N846" s="97"/>
      <c r="O846" s="97"/>
      <c r="P846" s="97"/>
      <c r="Q846" s="96"/>
      <c r="R846" s="96"/>
      <c r="S846" s="96"/>
      <c r="T846" s="96"/>
      <c r="U846" s="240"/>
      <c r="V846" s="240"/>
      <c r="W846" s="240"/>
      <c r="X846" s="240"/>
      <c r="Y846" s="241"/>
      <c r="Z846" s="241"/>
      <c r="AA846" s="241"/>
      <c r="AB846" s="241"/>
      <c r="AC846" s="240"/>
      <c r="AD846" s="240"/>
      <c r="AE846" s="240"/>
      <c r="AF846" s="240"/>
      <c r="AG846" s="241"/>
      <c r="AH846" s="241"/>
      <c r="AI846" s="241"/>
      <c r="AJ846" s="241"/>
      <c r="AK846" s="87"/>
      <c r="AL846" s="87"/>
      <c r="AM846" s="242"/>
      <c r="AN846" s="242"/>
      <c r="AO846" s="99"/>
      <c r="AP846" s="99"/>
      <c r="AQ846" s="99"/>
      <c r="AR846" s="99"/>
      <c r="AS846" s="99"/>
      <c r="AT846" s="99"/>
      <c r="AU846" s="99"/>
      <c r="AV846" s="99"/>
      <c r="AW846" s="60"/>
      <c r="AX846" s="243" t="s">
        <v>3456</v>
      </c>
      <c r="AY846" s="102">
        <v>630</v>
      </c>
      <c r="AZ846" s="103">
        <v>320</v>
      </c>
      <c r="BA846" s="103">
        <v>250</v>
      </c>
      <c r="BB846" s="103">
        <v>180</v>
      </c>
      <c r="BC846" s="240">
        <v>540</v>
      </c>
      <c r="BD846" s="240">
        <v>270</v>
      </c>
      <c r="BE846" s="240">
        <v>210</v>
      </c>
      <c r="BF846" s="240">
        <v>150</v>
      </c>
      <c r="BJ846" s="238" t="e">
        <f>M846*#REF!</f>
        <v>#REF!</v>
      </c>
      <c r="BK846" s="238" t="e">
        <f>N846*#REF!</f>
        <v>#REF!</v>
      </c>
      <c r="BL846" s="238" t="e">
        <f>O846*#REF!</f>
        <v>#REF!</v>
      </c>
      <c r="BM846" s="238"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3456</v>
      </c>
      <c r="F847" s="86"/>
      <c r="G847" s="86"/>
      <c r="H847" s="94" t="s">
        <v>6188</v>
      </c>
      <c r="I847" s="85" t="s">
        <v>6189</v>
      </c>
      <c r="J847" s="85" t="s">
        <v>2778</v>
      </c>
      <c r="K847" s="85" t="str">
        <f t="shared" si="503"/>
        <v>TP16DT_D1</v>
      </c>
      <c r="L847" s="85" t="s">
        <v>6190</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40" t="e">
        <f>VLOOKUP(A847,#REF!,32,0)</f>
        <v>#REF!</v>
      </c>
      <c r="V847" s="240"/>
      <c r="W847" s="240"/>
      <c r="X847" s="240"/>
      <c r="Y847" s="241" t="e">
        <f>U847/M847</f>
        <v>#REF!</v>
      </c>
      <c r="Z847" s="241"/>
      <c r="AA847" s="241"/>
      <c r="AB847" s="241"/>
      <c r="AC847" s="240"/>
      <c r="AD847" s="240"/>
      <c r="AE847" s="240"/>
      <c r="AF847" s="240"/>
      <c r="AG847" s="241"/>
      <c r="AH847" s="241"/>
      <c r="AI847" s="241"/>
      <c r="AJ847" s="241"/>
      <c r="AK847" s="87">
        <v>7.9765636363636361</v>
      </c>
      <c r="AL847" s="87"/>
      <c r="AM847" s="242"/>
      <c r="AN847" s="242">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43" t="s">
        <v>3456</v>
      </c>
      <c r="AY847" s="102">
        <v>840</v>
      </c>
      <c r="AZ847" s="103">
        <v>420</v>
      </c>
      <c r="BA847" s="103">
        <v>350</v>
      </c>
      <c r="BB847" s="103">
        <v>210</v>
      </c>
      <c r="BC847" s="240">
        <v>720</v>
      </c>
      <c r="BD847" s="240">
        <v>360</v>
      </c>
      <c r="BE847" s="240">
        <v>300</v>
      </c>
      <c r="BF847" s="240">
        <v>180</v>
      </c>
      <c r="BG847" s="104">
        <f t="shared" ref="BG847:BG853" si="508">AV847-AW847</f>
        <v>-162.5</v>
      </c>
      <c r="BJ847" s="238" t="e">
        <f>M847*#REF!</f>
        <v>#REF!</v>
      </c>
      <c r="BK847" s="238" t="e">
        <f>N847*#REF!</f>
        <v>#REF!</v>
      </c>
      <c r="BL847" s="238" t="e">
        <f>O847*#REF!</f>
        <v>#REF!</v>
      </c>
      <c r="BM847" s="238" t="e">
        <f>P847*#REF!</f>
        <v>#REF!</v>
      </c>
    </row>
    <row r="848" spans="1:65" s="281" customFormat="1" ht="63">
      <c r="A848" s="217" t="str">
        <f t="shared" si="486"/>
        <v>TP16DT_D2+1</v>
      </c>
      <c r="B848" s="217" t="str">
        <f t="shared" si="487"/>
        <v>TP16DT_D2+2</v>
      </c>
      <c r="C848" s="217" t="str">
        <f t="shared" si="488"/>
        <v>TP16DT_D2+3</v>
      </c>
      <c r="D848" s="217" t="str">
        <f t="shared" si="489"/>
        <v>TP16DT_D2+4</v>
      </c>
      <c r="E848" s="18" t="s">
        <v>3456</v>
      </c>
      <c r="F848" s="86"/>
      <c r="G848" s="86"/>
      <c r="H848" s="94" t="s">
        <v>6191</v>
      </c>
      <c r="I848" s="85" t="s">
        <v>6192</v>
      </c>
      <c r="J848" s="85" t="s">
        <v>6190</v>
      </c>
      <c r="K848" s="85" t="str">
        <f t="shared" si="503"/>
        <v>TP16DT_D2</v>
      </c>
      <c r="L848" s="85" t="s">
        <v>3771</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53"/>
      <c r="V848" s="253"/>
      <c r="W848" s="253"/>
      <c r="X848" s="253"/>
      <c r="Y848" s="254"/>
      <c r="Z848" s="254"/>
      <c r="AA848" s="254"/>
      <c r="AB848" s="254"/>
      <c r="AC848" s="253"/>
      <c r="AD848" s="253"/>
      <c r="AE848" s="253"/>
      <c r="AF848" s="253"/>
      <c r="AG848" s="254"/>
      <c r="AH848" s="254"/>
      <c r="AI848" s="254">
        <f>MIN(AK849:AK894)</f>
        <v>4.0545454545454547</v>
      </c>
      <c r="AJ848" s="254">
        <f>MAX(AK849:AK894)</f>
        <v>8.01</v>
      </c>
      <c r="AK848" s="87">
        <v>8.01</v>
      </c>
      <c r="AL848" s="87"/>
      <c r="AM848" s="255"/>
      <c r="AN848" s="242">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56" t="s">
        <v>32</v>
      </c>
      <c r="AY848" s="279"/>
      <c r="AZ848" s="280"/>
      <c r="BA848" s="280"/>
      <c r="BB848" s="280"/>
      <c r="BC848" s="253"/>
      <c r="BD848" s="253"/>
      <c r="BE848" s="253"/>
      <c r="BF848" s="253"/>
      <c r="BG848" s="104">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3456</v>
      </c>
      <c r="F849" s="86">
        <v>17</v>
      </c>
      <c r="G849" s="86"/>
      <c r="H849" s="94" t="s">
        <v>6193</v>
      </c>
      <c r="I849" s="85" t="s">
        <v>6194</v>
      </c>
      <c r="J849" s="85" t="s">
        <v>3594</v>
      </c>
      <c r="K849" s="85" t="str">
        <f t="shared" si="503"/>
        <v>TP17DT</v>
      </c>
      <c r="L849" s="85" t="s">
        <v>6195</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40"/>
      <c r="V849" s="240"/>
      <c r="W849" s="240"/>
      <c r="X849" s="240"/>
      <c r="Y849" s="241"/>
      <c r="Z849" s="241"/>
      <c r="AA849" s="241"/>
      <c r="AB849" s="241"/>
      <c r="AC849" s="240"/>
      <c r="AD849" s="240"/>
      <c r="AE849" s="240"/>
      <c r="AF849" s="240"/>
      <c r="AG849" s="241"/>
      <c r="AH849" s="241"/>
      <c r="AI849" s="241"/>
      <c r="AJ849" s="241"/>
      <c r="AK849" s="87">
        <v>8.01</v>
      </c>
      <c r="AL849" s="87"/>
      <c r="AM849" s="242"/>
      <c r="AN849" s="242">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43" t="s">
        <v>32</v>
      </c>
      <c r="AY849" s="102"/>
      <c r="AZ849" s="103"/>
      <c r="BA849" s="103"/>
      <c r="BB849" s="103"/>
      <c r="BC849" s="240"/>
      <c r="BD849" s="240"/>
      <c r="BE849" s="240"/>
      <c r="BF849" s="240"/>
      <c r="BG849" s="104">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3456</v>
      </c>
      <c r="F850" s="86">
        <v>18</v>
      </c>
      <c r="G850" s="86"/>
      <c r="H850" s="94" t="s">
        <v>6196</v>
      </c>
      <c r="I850" s="85" t="s">
        <v>264</v>
      </c>
      <c r="J850" s="85" t="s">
        <v>6197</v>
      </c>
      <c r="K850" s="85" t="str">
        <f t="shared" si="503"/>
        <v>TP18DT</v>
      </c>
      <c r="L850" s="85" t="s">
        <v>5424</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40"/>
      <c r="V850" s="240"/>
      <c r="W850" s="240"/>
      <c r="X850" s="240"/>
      <c r="Y850" s="241"/>
      <c r="Z850" s="241"/>
      <c r="AA850" s="241"/>
      <c r="AB850" s="241"/>
      <c r="AC850" s="240"/>
      <c r="AD850" s="240"/>
      <c r="AE850" s="240"/>
      <c r="AF850" s="240"/>
      <c r="AG850" s="241"/>
      <c r="AH850" s="241"/>
      <c r="AI850" s="241"/>
      <c r="AJ850" s="241"/>
      <c r="AK850" s="87">
        <v>8.01</v>
      </c>
      <c r="AL850" s="87"/>
      <c r="AM850" s="242"/>
      <c r="AN850" s="242">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43" t="s">
        <v>32</v>
      </c>
      <c r="AY850" s="102">
        <v>1120</v>
      </c>
      <c r="AZ850" s="103">
        <v>560</v>
      </c>
      <c r="BA850" s="103">
        <v>420</v>
      </c>
      <c r="BB850" s="103">
        <v>280</v>
      </c>
      <c r="BC850" s="240">
        <v>960</v>
      </c>
      <c r="BD850" s="240">
        <v>480</v>
      </c>
      <c r="BE850" s="240">
        <v>360</v>
      </c>
      <c r="BF850" s="240">
        <v>240</v>
      </c>
      <c r="BG850" s="104">
        <f t="shared" si="508"/>
        <v>-20</v>
      </c>
      <c r="BJ850" s="238" t="e">
        <f>M850*#REF!</f>
        <v>#REF!</v>
      </c>
      <c r="BK850" s="238" t="e">
        <f>N850*#REF!</f>
        <v>#REF!</v>
      </c>
      <c r="BL850" s="238" t="e">
        <f>O850*#REF!</f>
        <v>#REF!</v>
      </c>
      <c r="BM850" s="238"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3456</v>
      </c>
      <c r="F851" s="86">
        <v>19</v>
      </c>
      <c r="G851" s="86"/>
      <c r="H851" s="94" t="s">
        <v>6198</v>
      </c>
      <c r="I851" s="85" t="s">
        <v>6199</v>
      </c>
      <c r="J851" s="85" t="s">
        <v>6197</v>
      </c>
      <c r="K851" s="85" t="str">
        <f t="shared" si="503"/>
        <v>TP19DT</v>
      </c>
      <c r="L851" s="85" t="s">
        <v>6200</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40" t="e">
        <f>VLOOKUP(A851,#REF!,32,0)</f>
        <v>#REF!</v>
      </c>
      <c r="V851" s="240"/>
      <c r="W851" s="240"/>
      <c r="X851" s="240"/>
      <c r="Y851" s="241" t="e">
        <f>U851/M851</f>
        <v>#REF!</v>
      </c>
      <c r="Z851" s="241"/>
      <c r="AA851" s="241"/>
      <c r="AB851" s="241"/>
      <c r="AC851" s="240"/>
      <c r="AD851" s="240"/>
      <c r="AE851" s="240"/>
      <c r="AF851" s="240"/>
      <c r="AG851" s="241"/>
      <c r="AH851" s="241"/>
      <c r="AI851" s="241"/>
      <c r="AJ851" s="241"/>
      <c r="AK851" s="87">
        <v>7.9945454545454542</v>
      </c>
      <c r="AL851" s="87"/>
      <c r="AM851" s="242"/>
      <c r="AN851" s="242">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43" t="s">
        <v>32</v>
      </c>
      <c r="AY851" s="102">
        <v>1540</v>
      </c>
      <c r="AZ851" s="103">
        <v>700</v>
      </c>
      <c r="BA851" s="103">
        <v>560</v>
      </c>
      <c r="BB851" s="103">
        <v>420</v>
      </c>
      <c r="BC851" s="240">
        <v>1320</v>
      </c>
      <c r="BD851" s="240">
        <v>600</v>
      </c>
      <c r="BE851" s="240">
        <v>480</v>
      </c>
      <c r="BF851" s="240">
        <v>360</v>
      </c>
      <c r="BG851" s="104">
        <f t="shared" si="508"/>
        <v>49</v>
      </c>
      <c r="BJ851" s="238" t="e">
        <f>M851*#REF!</f>
        <v>#REF!</v>
      </c>
      <c r="BK851" s="238" t="e">
        <f>N851*#REF!</f>
        <v>#REF!</v>
      </c>
      <c r="BL851" s="238" t="e">
        <f>O851*#REF!</f>
        <v>#REF!</v>
      </c>
      <c r="BM851" s="238" t="e">
        <f>P851*#REF!</f>
        <v>#REF!</v>
      </c>
    </row>
    <row r="852" spans="1:65" s="29" customFormat="1" ht="47.25">
      <c r="A852" s="84" t="str">
        <f t="shared" si="486"/>
        <v>TP20DT+1</v>
      </c>
      <c r="B852" s="84" t="str">
        <f t="shared" si="487"/>
        <v>TP20DT+2</v>
      </c>
      <c r="C852" s="84" t="str">
        <f t="shared" si="488"/>
        <v>TP20DT+3</v>
      </c>
      <c r="D852" s="84" t="str">
        <f t="shared" si="489"/>
        <v>TP20DT+4</v>
      </c>
      <c r="E852" s="18" t="s">
        <v>3456</v>
      </c>
      <c r="F852" s="86">
        <v>20</v>
      </c>
      <c r="G852" s="86"/>
      <c r="H852" s="94" t="s">
        <v>6201</v>
      </c>
      <c r="I852" s="85" t="s">
        <v>3768</v>
      </c>
      <c r="J852" s="85" t="s">
        <v>2778</v>
      </c>
      <c r="K852" s="85" t="str">
        <f t="shared" si="503"/>
        <v>TP20DT</v>
      </c>
      <c r="L852" s="85" t="s">
        <v>6121</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40"/>
      <c r="V852" s="240"/>
      <c r="W852" s="240"/>
      <c r="X852" s="240"/>
      <c r="Y852" s="241"/>
      <c r="Z852" s="241"/>
      <c r="AA852" s="241"/>
      <c r="AB852" s="241"/>
      <c r="AC852" s="240"/>
      <c r="AD852" s="240"/>
      <c r="AE852" s="240"/>
      <c r="AF852" s="240"/>
      <c r="AG852" s="241"/>
      <c r="AH852" s="241"/>
      <c r="AI852" s="241"/>
      <c r="AJ852" s="241"/>
      <c r="AK852" s="87">
        <v>8.01</v>
      </c>
      <c r="AL852" s="87"/>
      <c r="AM852" s="242"/>
      <c r="AN852" s="242">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43" t="s">
        <v>32</v>
      </c>
      <c r="AY852" s="102"/>
      <c r="AZ852" s="103"/>
      <c r="BA852" s="103"/>
      <c r="BB852" s="103"/>
      <c r="BC852" s="240"/>
      <c r="BD852" s="240"/>
      <c r="BE852" s="240"/>
      <c r="BF852" s="240"/>
      <c r="BG852" s="104">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3456</v>
      </c>
      <c r="F853" s="86">
        <v>21</v>
      </c>
      <c r="G853" s="86"/>
      <c r="H853" s="94" t="s">
        <v>6202</v>
      </c>
      <c r="I853" s="85" t="s">
        <v>6203</v>
      </c>
      <c r="J853" s="85" t="s">
        <v>5424</v>
      </c>
      <c r="K853" s="85" t="str">
        <f t="shared" si="503"/>
        <v>TP21DT</v>
      </c>
      <c r="L853" s="85" t="s">
        <v>6204</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40"/>
      <c r="V853" s="240"/>
      <c r="W853" s="240"/>
      <c r="X853" s="240"/>
      <c r="Y853" s="241"/>
      <c r="Z853" s="241"/>
      <c r="AA853" s="241"/>
      <c r="AB853" s="241"/>
      <c r="AC853" s="240"/>
      <c r="AD853" s="240"/>
      <c r="AE853" s="240"/>
      <c r="AF853" s="240"/>
      <c r="AG853" s="241"/>
      <c r="AH853" s="241"/>
      <c r="AI853" s="241"/>
      <c r="AJ853" s="241"/>
      <c r="AK853" s="87">
        <v>8.0066666666666659</v>
      </c>
      <c r="AL853" s="87"/>
      <c r="AM853" s="242"/>
      <c r="AN853" s="242">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43" t="s">
        <v>32</v>
      </c>
      <c r="AY853" s="102">
        <v>1960</v>
      </c>
      <c r="AZ853" s="103">
        <v>980</v>
      </c>
      <c r="BA853" s="103">
        <v>630</v>
      </c>
      <c r="BB853" s="103">
        <v>560</v>
      </c>
      <c r="BC853" s="240">
        <v>1680</v>
      </c>
      <c r="BD853" s="240">
        <v>840</v>
      </c>
      <c r="BE853" s="240">
        <v>540</v>
      </c>
      <c r="BF853" s="240">
        <v>480</v>
      </c>
      <c r="BG853" s="104">
        <f t="shared" si="508"/>
        <v>554</v>
      </c>
      <c r="BJ853" s="238" t="e">
        <f>M853*#REF!</f>
        <v>#REF!</v>
      </c>
      <c r="BK853" s="238" t="e">
        <f>N853*#REF!</f>
        <v>#REF!</v>
      </c>
      <c r="BL853" s="238" t="e">
        <f>O853*#REF!</f>
        <v>#REF!</v>
      </c>
      <c r="BM853" s="238" t="e">
        <f>P853*#REF!</f>
        <v>#REF!</v>
      </c>
    </row>
    <row r="854" spans="1:65" s="283" customFormat="1" ht="35.1" customHeight="1">
      <c r="A854" s="259" t="str">
        <f t="shared" si="486"/>
        <v>VC+1</v>
      </c>
      <c r="B854" s="259" t="str">
        <f t="shared" si="487"/>
        <v>VC+2</v>
      </c>
      <c r="C854" s="259" t="str">
        <f t="shared" si="488"/>
        <v>VC+3</v>
      </c>
      <c r="D854" s="259" t="str">
        <f t="shared" si="489"/>
        <v>VC+4</v>
      </c>
      <c r="E854" s="283" t="s">
        <v>32</v>
      </c>
      <c r="F854" s="187" t="s">
        <v>3480</v>
      </c>
      <c r="G854" s="187"/>
      <c r="H854" s="188" t="s">
        <v>32</v>
      </c>
      <c r="I854" s="261" t="s">
        <v>6205</v>
      </c>
      <c r="J854" s="261"/>
      <c r="K854" s="261"/>
      <c r="L854" s="261"/>
      <c r="M854" s="263"/>
      <c r="N854" s="263"/>
      <c r="O854" s="263"/>
      <c r="P854" s="263"/>
      <c r="Q854" s="264"/>
      <c r="R854" s="264"/>
      <c r="S854" s="264"/>
      <c r="T854" s="264"/>
      <c r="U854" s="262"/>
      <c r="V854" s="262"/>
      <c r="W854" s="262"/>
      <c r="X854" s="262"/>
      <c r="Y854" s="265"/>
      <c r="Z854" s="265"/>
      <c r="AA854" s="265"/>
      <c r="AB854" s="265"/>
      <c r="AC854" s="262"/>
      <c r="AD854" s="262"/>
      <c r="AE854" s="262"/>
      <c r="AF854" s="262"/>
      <c r="AG854" s="265"/>
      <c r="AH854" s="265"/>
      <c r="AI854" s="265"/>
      <c r="AJ854" s="265"/>
      <c r="AK854" s="266">
        <f>AVERAGE(AK856:AK900)</f>
        <v>5.3694566362162925</v>
      </c>
      <c r="AL854" s="266"/>
      <c r="AM854" s="267"/>
      <c r="AN854" s="268">
        <f t="shared" si="504"/>
        <v>3.1</v>
      </c>
      <c r="AO854" s="269"/>
      <c r="AP854" s="269"/>
      <c r="AQ854" s="269"/>
      <c r="AR854" s="269"/>
      <c r="AS854" s="269"/>
      <c r="AT854" s="269"/>
      <c r="AU854" s="269"/>
      <c r="AV854" s="269"/>
      <c r="AW854" s="192"/>
      <c r="AX854" s="270" t="s">
        <v>32</v>
      </c>
      <c r="AY854" s="271">
        <v>2450</v>
      </c>
      <c r="AZ854" s="272">
        <v>1050</v>
      </c>
      <c r="BA854" s="272">
        <v>630</v>
      </c>
      <c r="BB854" s="272">
        <v>560</v>
      </c>
      <c r="BC854" s="273">
        <v>2100</v>
      </c>
      <c r="BD854" s="273">
        <v>900</v>
      </c>
      <c r="BE854" s="273">
        <v>540</v>
      </c>
      <c r="BF854" s="273">
        <v>480</v>
      </c>
      <c r="BJ854" s="274" t="e">
        <f>M854*#REF!</f>
        <v>#REF!</v>
      </c>
      <c r="BK854" s="274" t="e">
        <f>N854*#REF!</f>
        <v>#REF!</v>
      </c>
      <c r="BL854" s="274" t="e">
        <f>O854*#REF!</f>
        <v>#REF!</v>
      </c>
      <c r="BM854" s="274"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6206</v>
      </c>
      <c r="I855" s="85" t="s">
        <v>50</v>
      </c>
      <c r="J855" s="85" t="s">
        <v>6207</v>
      </c>
      <c r="K855" s="85"/>
      <c r="L855" s="85" t="s">
        <v>6208</v>
      </c>
      <c r="M855" s="97"/>
      <c r="N855" s="97"/>
      <c r="O855" s="97"/>
      <c r="P855" s="97"/>
      <c r="Q855" s="96"/>
      <c r="R855" s="96"/>
      <c r="S855" s="96"/>
      <c r="T855" s="96"/>
      <c r="U855" s="240" t="e">
        <f>VLOOKUP(A855,#REF!,32,0)</f>
        <v>#REF!</v>
      </c>
      <c r="V855" s="240"/>
      <c r="W855" s="240"/>
      <c r="X855" s="240"/>
      <c r="Y855" s="241" t="e">
        <f>U855/M855</f>
        <v>#REF!</v>
      </c>
      <c r="Z855" s="241"/>
      <c r="AA855" s="241"/>
      <c r="AB855" s="241"/>
      <c r="AC855" s="240"/>
      <c r="AD855" s="240"/>
      <c r="AE855" s="240"/>
      <c r="AF855" s="240"/>
      <c r="AG855" s="241"/>
      <c r="AH855" s="241"/>
      <c r="AI855" s="241"/>
      <c r="AJ855" s="241"/>
      <c r="AK855" s="87"/>
      <c r="AL855" s="87"/>
      <c r="AM855" s="242"/>
      <c r="AN855" s="242"/>
      <c r="AO855" s="99"/>
      <c r="AP855" s="99"/>
      <c r="AQ855" s="99"/>
      <c r="AR855" s="99"/>
      <c r="AS855" s="99"/>
      <c r="AT855" s="99"/>
      <c r="AU855" s="99"/>
      <c r="AV855" s="99"/>
      <c r="AW855" s="60"/>
      <c r="AX855" s="243" t="s">
        <v>32</v>
      </c>
      <c r="AY855" s="102">
        <v>2100</v>
      </c>
      <c r="AZ855" s="103">
        <v>1050</v>
      </c>
      <c r="BA855" s="103">
        <v>630</v>
      </c>
      <c r="BB855" s="103">
        <v>560</v>
      </c>
      <c r="BC855" s="240">
        <v>1800</v>
      </c>
      <c r="BD855" s="240">
        <v>900</v>
      </c>
      <c r="BE855" s="240">
        <v>540</v>
      </c>
      <c r="BF855" s="240">
        <v>480</v>
      </c>
      <c r="BJ855" s="238" t="e">
        <f>M855*#REF!</f>
        <v>#REF!</v>
      </c>
      <c r="BK855" s="238" t="e">
        <f>N855*#REF!</f>
        <v>#REF!</v>
      </c>
      <c r="BL855" s="238" t="e">
        <f>O855*#REF!</f>
        <v>#REF!</v>
      </c>
      <c r="BM855" s="238"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6209</v>
      </c>
      <c r="I856" s="85" t="s">
        <v>6210</v>
      </c>
      <c r="J856" s="85" t="s">
        <v>6207</v>
      </c>
      <c r="K856" s="85" t="str">
        <f t="shared" si="503"/>
        <v>VC1DT_D1</v>
      </c>
      <c r="L856" s="85" t="s">
        <v>6211</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40" t="e">
        <f>VLOOKUP(A856,#REF!,32,0)</f>
        <v>#REF!</v>
      </c>
      <c r="V856" s="240"/>
      <c r="W856" s="240"/>
      <c r="X856" s="240"/>
      <c r="Y856" s="241" t="e">
        <f>U856/M856</f>
        <v>#REF!</v>
      </c>
      <c r="Z856" s="241"/>
      <c r="AA856" s="241"/>
      <c r="AB856" s="241"/>
      <c r="AC856" s="240"/>
      <c r="AD856" s="240"/>
      <c r="AE856" s="240"/>
      <c r="AF856" s="240"/>
      <c r="AG856" s="241"/>
      <c r="AH856" s="241"/>
      <c r="AI856" s="241"/>
      <c r="AJ856" s="241"/>
      <c r="AK856" s="87">
        <v>5.37</v>
      </c>
      <c r="AL856" s="87"/>
      <c r="AM856" s="242"/>
      <c r="AN856" s="242">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43" t="s">
        <v>32</v>
      </c>
      <c r="AY856" s="102">
        <v>3500</v>
      </c>
      <c r="AZ856" s="103">
        <v>1050</v>
      </c>
      <c r="BA856" s="103">
        <v>840</v>
      </c>
      <c r="BB856" s="103">
        <v>630</v>
      </c>
      <c r="BC856" s="240">
        <v>3000</v>
      </c>
      <c r="BD856" s="240">
        <v>900</v>
      </c>
      <c r="BE856" s="240">
        <v>720</v>
      </c>
      <c r="BF856" s="240">
        <v>540</v>
      </c>
      <c r="BG856" s="104">
        <f>AV856-AW856</f>
        <v>456</v>
      </c>
      <c r="BJ856" s="238" t="e">
        <f>M856*#REF!</f>
        <v>#REF!</v>
      </c>
      <c r="BK856" s="238" t="e">
        <f>N856*#REF!</f>
        <v>#REF!</v>
      </c>
      <c r="BL856" s="238" t="e">
        <f>O856*#REF!</f>
        <v>#REF!</v>
      </c>
      <c r="BM856" s="238"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6212</v>
      </c>
      <c r="I857" s="85" t="s">
        <v>6213</v>
      </c>
      <c r="J857" s="85" t="s">
        <v>6211</v>
      </c>
      <c r="K857" s="85" t="str">
        <f t="shared" si="503"/>
        <v>VC1DT_D2</v>
      </c>
      <c r="L857" s="85" t="s">
        <v>6208</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40"/>
      <c r="V857" s="240"/>
      <c r="W857" s="240"/>
      <c r="X857" s="240"/>
      <c r="Y857" s="241"/>
      <c r="Z857" s="241"/>
      <c r="AA857" s="241"/>
      <c r="AB857" s="241"/>
      <c r="AC857" s="240"/>
      <c r="AD857" s="240"/>
      <c r="AE857" s="240"/>
      <c r="AF857" s="240"/>
      <c r="AG857" s="241"/>
      <c r="AH857" s="241"/>
      <c r="AI857" s="241"/>
      <c r="AJ857" s="241"/>
      <c r="AK857" s="87">
        <v>4.0545454545454547</v>
      </c>
      <c r="AL857" s="87"/>
      <c r="AM857" s="242"/>
      <c r="AN857" s="242">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43" t="s">
        <v>32</v>
      </c>
      <c r="AY857" s="102"/>
      <c r="AZ857" s="103"/>
      <c r="BA857" s="103"/>
      <c r="BB857" s="103"/>
      <c r="BC857" s="240"/>
      <c r="BD857" s="240"/>
      <c r="BE857" s="240"/>
      <c r="BF857" s="240"/>
      <c r="BG857" s="104">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6214</v>
      </c>
      <c r="I858" s="85" t="s">
        <v>6215</v>
      </c>
      <c r="J858" s="85" t="s">
        <v>6216</v>
      </c>
      <c r="K858" s="85"/>
      <c r="L858" s="85" t="s">
        <v>4302</v>
      </c>
      <c r="M858" s="97"/>
      <c r="N858" s="97"/>
      <c r="O858" s="97"/>
      <c r="P858" s="97"/>
      <c r="Q858" s="96"/>
      <c r="R858" s="96"/>
      <c r="S858" s="96"/>
      <c r="T858" s="96"/>
      <c r="U858" s="240"/>
      <c r="V858" s="240" t="e">
        <f>VLOOKUP(B858,#REF!,32,0)</f>
        <v>#REF!</v>
      </c>
      <c r="W858" s="240"/>
      <c r="X858" s="240"/>
      <c r="Y858" s="241"/>
      <c r="Z858" s="241" t="e">
        <f>V858/N858</f>
        <v>#REF!</v>
      </c>
      <c r="AA858" s="241"/>
      <c r="AB858" s="241"/>
      <c r="AC858" s="240"/>
      <c r="AD858" s="240"/>
      <c r="AE858" s="240"/>
      <c r="AF858" s="240"/>
      <c r="AG858" s="241"/>
      <c r="AH858" s="241"/>
      <c r="AI858" s="241"/>
      <c r="AJ858" s="241"/>
      <c r="AK858" s="87"/>
      <c r="AL858" s="87"/>
      <c r="AM858" s="242"/>
      <c r="AN858" s="242"/>
      <c r="AO858" s="99"/>
      <c r="AP858" s="99"/>
      <c r="AQ858" s="99"/>
      <c r="AR858" s="99"/>
      <c r="AS858" s="99"/>
      <c r="AT858" s="99"/>
      <c r="AU858" s="99"/>
      <c r="AV858" s="99"/>
      <c r="AW858" s="60"/>
      <c r="AX858" s="243" t="s">
        <v>32</v>
      </c>
      <c r="AY858" s="102">
        <v>3500</v>
      </c>
      <c r="AZ858" s="103">
        <v>1260</v>
      </c>
      <c r="BA858" s="103">
        <v>910</v>
      </c>
      <c r="BB858" s="103">
        <v>560</v>
      </c>
      <c r="BC858" s="240">
        <v>3000</v>
      </c>
      <c r="BD858" s="240">
        <v>1080</v>
      </c>
      <c r="BE858" s="240">
        <v>780</v>
      </c>
      <c r="BF858" s="240">
        <v>480</v>
      </c>
      <c r="BJ858" s="238" t="e">
        <f>M858*#REF!</f>
        <v>#REF!</v>
      </c>
      <c r="BK858" s="238" t="e">
        <f>N858*#REF!</f>
        <v>#REF!</v>
      </c>
      <c r="BL858" s="238" t="e">
        <f>O858*#REF!</f>
        <v>#REF!</v>
      </c>
      <c r="BM858" s="238"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6217</v>
      </c>
      <c r="I859" s="85" t="s">
        <v>6218</v>
      </c>
      <c r="J859" s="85" t="s">
        <v>6219</v>
      </c>
      <c r="K859" s="85" t="str">
        <f t="shared" si="503"/>
        <v>VC2DT_D1</v>
      </c>
      <c r="L859" s="85" t="s">
        <v>6220</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40"/>
      <c r="V859" s="240" t="e">
        <f>VLOOKUP(B859,#REF!,32,0)</f>
        <v>#REF!</v>
      </c>
      <c r="W859" s="240"/>
      <c r="X859" s="240"/>
      <c r="Y859" s="241"/>
      <c r="Z859" s="241" t="e">
        <f>V859/N859</f>
        <v>#REF!</v>
      </c>
      <c r="AA859" s="241"/>
      <c r="AB859" s="241"/>
      <c r="AC859" s="240"/>
      <c r="AD859" s="240"/>
      <c r="AE859" s="240"/>
      <c r="AF859" s="240"/>
      <c r="AG859" s="241"/>
      <c r="AH859" s="241"/>
      <c r="AI859" s="241"/>
      <c r="AJ859" s="241"/>
      <c r="AK859" s="87">
        <v>5.37</v>
      </c>
      <c r="AL859" s="87"/>
      <c r="AM859" s="242"/>
      <c r="AN859" s="242">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43" t="s">
        <v>32</v>
      </c>
      <c r="AY859" s="102">
        <v>5250</v>
      </c>
      <c r="AZ859" s="103">
        <v>1750</v>
      </c>
      <c r="BA859" s="103">
        <v>1260</v>
      </c>
      <c r="BB859" s="103">
        <v>840</v>
      </c>
      <c r="BC859" s="240">
        <v>4500</v>
      </c>
      <c r="BD859" s="240">
        <v>1500</v>
      </c>
      <c r="BE859" s="240">
        <v>1080</v>
      </c>
      <c r="BF859" s="240">
        <v>720</v>
      </c>
      <c r="BG859" s="104">
        <f>AV859-AW859</f>
        <v>1198</v>
      </c>
      <c r="BJ859" s="238" t="e">
        <f>M859*#REF!</f>
        <v>#REF!</v>
      </c>
      <c r="BK859" s="238" t="e">
        <f>N859*#REF!</f>
        <v>#REF!</v>
      </c>
      <c r="BL859" s="238" t="e">
        <f>O859*#REF!</f>
        <v>#REF!</v>
      </c>
      <c r="BM859" s="238"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6221</v>
      </c>
      <c r="I860" s="85" t="s">
        <v>6222</v>
      </c>
      <c r="J860" s="85" t="s">
        <v>6220</v>
      </c>
      <c r="K860" s="85" t="str">
        <f t="shared" si="503"/>
        <v>VC2DT_D2</v>
      </c>
      <c r="L860" s="85" t="s">
        <v>6223</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40"/>
      <c r="V860" s="240"/>
      <c r="W860" s="240"/>
      <c r="X860" s="240"/>
      <c r="Y860" s="241"/>
      <c r="Z860" s="241"/>
      <c r="AA860" s="241"/>
      <c r="AB860" s="241"/>
      <c r="AC860" s="240"/>
      <c r="AD860" s="240"/>
      <c r="AE860" s="240"/>
      <c r="AF860" s="240"/>
      <c r="AG860" s="241"/>
      <c r="AH860" s="241"/>
      <c r="AI860" s="241"/>
      <c r="AJ860" s="241"/>
      <c r="AK860" s="87">
        <v>5.37</v>
      </c>
      <c r="AL860" s="87"/>
      <c r="AM860" s="242"/>
      <c r="AN860" s="242">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43" t="s">
        <v>32</v>
      </c>
      <c r="AY860" s="102">
        <v>3850</v>
      </c>
      <c r="AZ860" s="103">
        <v>1260</v>
      </c>
      <c r="BA860" s="103">
        <v>910</v>
      </c>
      <c r="BB860" s="103">
        <v>770</v>
      </c>
      <c r="BC860" s="240">
        <v>3300</v>
      </c>
      <c r="BD860" s="240">
        <v>1080</v>
      </c>
      <c r="BE860" s="240">
        <v>780</v>
      </c>
      <c r="BF860" s="240">
        <v>660</v>
      </c>
      <c r="BG860" s="104">
        <f>AV860-AW860</f>
        <v>872.5</v>
      </c>
      <c r="BJ860" s="238" t="e">
        <f>M860*#REF!</f>
        <v>#REF!</v>
      </c>
      <c r="BK860" s="238" t="e">
        <f>N860*#REF!</f>
        <v>#REF!</v>
      </c>
      <c r="BL860" s="238" t="e">
        <f>O860*#REF!</f>
        <v>#REF!</v>
      </c>
      <c r="BM860" s="238"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6224</v>
      </c>
      <c r="I861" s="85" t="s">
        <v>6225</v>
      </c>
      <c r="J861" s="85" t="s">
        <v>4302</v>
      </c>
      <c r="K861" s="85" t="str">
        <f t="shared" si="503"/>
        <v>VC3DT</v>
      </c>
      <c r="L861" s="85" t="s">
        <v>6226</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40"/>
      <c r="V861" s="240"/>
      <c r="W861" s="240"/>
      <c r="X861" s="240"/>
      <c r="Y861" s="241"/>
      <c r="Z861" s="241"/>
      <c r="AA861" s="241"/>
      <c r="AB861" s="241"/>
      <c r="AC861" s="240"/>
      <c r="AD861" s="240"/>
      <c r="AE861" s="240"/>
      <c r="AF861" s="240"/>
      <c r="AG861" s="241"/>
      <c r="AH861" s="241"/>
      <c r="AI861" s="241"/>
      <c r="AJ861" s="241"/>
      <c r="AK861" s="87">
        <v>6.0690319047619035</v>
      </c>
      <c r="AL861" s="87"/>
      <c r="AM861" s="242"/>
      <c r="AN861" s="242">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43" t="s">
        <v>32</v>
      </c>
      <c r="AY861" s="102">
        <v>3150</v>
      </c>
      <c r="AZ861" s="103">
        <v>1190</v>
      </c>
      <c r="BA861" s="103">
        <v>770</v>
      </c>
      <c r="BB861" s="103">
        <v>630</v>
      </c>
      <c r="BC861" s="240">
        <v>2700</v>
      </c>
      <c r="BD861" s="240">
        <v>1020</v>
      </c>
      <c r="BE861" s="240">
        <v>660</v>
      </c>
      <c r="BF861" s="240">
        <v>540</v>
      </c>
      <c r="BG861" s="104">
        <f>AV861-AW861</f>
        <v>1225</v>
      </c>
      <c r="BJ861" s="238" t="e">
        <f>M861*#REF!</f>
        <v>#REF!</v>
      </c>
      <c r="BK861" s="238" t="e">
        <f>N861*#REF!</f>
        <v>#REF!</v>
      </c>
      <c r="BL861" s="238" t="e">
        <f>O861*#REF!</f>
        <v>#REF!</v>
      </c>
      <c r="BM861" s="238"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6227</v>
      </c>
      <c r="I862" s="85" t="s">
        <v>6228</v>
      </c>
      <c r="J862" s="85" t="s">
        <v>3956</v>
      </c>
      <c r="K862" s="85" t="str">
        <f t="shared" si="503"/>
        <v>VC4DT</v>
      </c>
      <c r="L862" s="85" t="s">
        <v>6229</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40"/>
      <c r="V862" s="240"/>
      <c r="W862" s="240"/>
      <c r="X862" s="240"/>
      <c r="Y862" s="241"/>
      <c r="Z862" s="241"/>
      <c r="AA862" s="241"/>
      <c r="AB862" s="241"/>
      <c r="AC862" s="240"/>
      <c r="AD862" s="240"/>
      <c r="AE862" s="240"/>
      <c r="AF862" s="240"/>
      <c r="AG862" s="241"/>
      <c r="AH862" s="241"/>
      <c r="AI862" s="241"/>
      <c r="AJ862" s="241"/>
      <c r="AK862" s="87">
        <v>5.5013601281024815</v>
      </c>
      <c r="AL862" s="87"/>
      <c r="AM862" s="242"/>
      <c r="AN862" s="242">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43" t="s">
        <v>32</v>
      </c>
      <c r="AY862" s="102">
        <v>2100</v>
      </c>
      <c r="AZ862" s="103">
        <v>1050</v>
      </c>
      <c r="BA862" s="103">
        <v>700</v>
      </c>
      <c r="BB862" s="103">
        <v>630</v>
      </c>
      <c r="BC862" s="240">
        <v>1800</v>
      </c>
      <c r="BD862" s="240">
        <v>900</v>
      </c>
      <c r="BE862" s="240">
        <v>600</v>
      </c>
      <c r="BF862" s="240">
        <v>540</v>
      </c>
      <c r="BG862" s="104">
        <f>AV862-AW862</f>
        <v>500</v>
      </c>
      <c r="BJ862" s="238" t="e">
        <f>M862*#REF!</f>
        <v>#REF!</v>
      </c>
      <c r="BK862" s="238" t="e">
        <f>N862*#REF!</f>
        <v>#REF!</v>
      </c>
      <c r="BL862" s="238" t="e">
        <f>O862*#REF!</f>
        <v>#REF!</v>
      </c>
      <c r="BM862" s="238"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6230</v>
      </c>
      <c r="I863" s="85" t="s">
        <v>6231</v>
      </c>
      <c r="J863" s="85" t="s">
        <v>6229</v>
      </c>
      <c r="K863" s="85"/>
      <c r="L863" s="85" t="s">
        <v>6232</v>
      </c>
      <c r="M863" s="97"/>
      <c r="N863" s="97"/>
      <c r="O863" s="97"/>
      <c r="P863" s="97"/>
      <c r="Q863" s="96"/>
      <c r="R863" s="96"/>
      <c r="S863" s="96"/>
      <c r="T863" s="96"/>
      <c r="U863" s="240"/>
      <c r="V863" s="240"/>
      <c r="W863" s="240"/>
      <c r="X863" s="240"/>
      <c r="Y863" s="241"/>
      <c r="Z863" s="241"/>
      <c r="AA863" s="241"/>
      <c r="AB863" s="241"/>
      <c r="AC863" s="240"/>
      <c r="AD863" s="240"/>
      <c r="AE863" s="240"/>
      <c r="AF863" s="240"/>
      <c r="AG863" s="241"/>
      <c r="AH863" s="241"/>
      <c r="AI863" s="241"/>
      <c r="AJ863" s="241"/>
      <c r="AK863" s="87"/>
      <c r="AL863" s="87"/>
      <c r="AM863" s="242"/>
      <c r="AN863" s="242"/>
      <c r="AO863" s="99"/>
      <c r="AP863" s="99"/>
      <c r="AQ863" s="99"/>
      <c r="AR863" s="99"/>
      <c r="AS863" s="99"/>
      <c r="AT863" s="99"/>
      <c r="AU863" s="99"/>
      <c r="AV863" s="99"/>
      <c r="AW863" s="60"/>
      <c r="AX863" s="243" t="s">
        <v>32</v>
      </c>
      <c r="AY863" s="102"/>
      <c r="AZ863" s="103"/>
      <c r="BA863" s="103"/>
      <c r="BB863" s="103"/>
      <c r="BC863" s="240"/>
      <c r="BD863" s="240"/>
      <c r="BE863" s="240"/>
      <c r="BF863" s="240"/>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6233</v>
      </c>
      <c r="I864" s="85" t="s">
        <v>6234</v>
      </c>
      <c r="J864" s="85" t="s">
        <v>6229</v>
      </c>
      <c r="K864" s="85" t="str">
        <f t="shared" si="503"/>
        <v>VC5DT_D1</v>
      </c>
      <c r="L864" s="85" t="s">
        <v>6235</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40" t="e">
        <f>VLOOKUP(A864,#REF!,32,0)</f>
        <v>#REF!</v>
      </c>
      <c r="V864" s="240"/>
      <c r="W864" s="240"/>
      <c r="X864" s="240"/>
      <c r="Y864" s="241" t="e">
        <f>U864/M864</f>
        <v>#REF!</v>
      </c>
      <c r="Z864" s="241"/>
      <c r="AA864" s="241"/>
      <c r="AB864" s="241"/>
      <c r="AC864" s="240"/>
      <c r="AD864" s="240"/>
      <c r="AE864" s="240"/>
      <c r="AF864" s="240"/>
      <c r="AG864" s="241"/>
      <c r="AH864" s="241"/>
      <c r="AI864" s="241"/>
      <c r="AJ864" s="241"/>
      <c r="AK864" s="87">
        <v>6.8627450980392162</v>
      </c>
      <c r="AL864" s="87"/>
      <c r="AM864" s="242"/>
      <c r="AN864" s="242">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43" t="s">
        <v>32</v>
      </c>
      <c r="AY864" s="102">
        <v>3850</v>
      </c>
      <c r="AZ864" s="103">
        <v>1190</v>
      </c>
      <c r="BA864" s="103">
        <v>840</v>
      </c>
      <c r="BB864" s="103">
        <v>630</v>
      </c>
      <c r="BC864" s="240">
        <v>3300</v>
      </c>
      <c r="BD864" s="240">
        <v>1020</v>
      </c>
      <c r="BE864" s="240">
        <v>720</v>
      </c>
      <c r="BF864" s="240">
        <v>540</v>
      </c>
      <c r="BG864" s="104">
        <f>AV864-AW864</f>
        <v>200</v>
      </c>
      <c r="BJ864" s="238" t="e">
        <f>M864*#REF!</f>
        <v>#REF!</v>
      </c>
      <c r="BK864" s="238" t="e">
        <f>N864*#REF!</f>
        <v>#REF!</v>
      </c>
      <c r="BL864" s="238" t="e">
        <f>O864*#REF!</f>
        <v>#REF!</v>
      </c>
      <c r="BM864" s="238"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6236</v>
      </c>
      <c r="I865" s="85" t="s">
        <v>6237</v>
      </c>
      <c r="J865" s="85" t="s">
        <v>6238</v>
      </c>
      <c r="K865" s="85" t="str">
        <f t="shared" si="503"/>
        <v>VC5DT_D2</v>
      </c>
      <c r="L865" s="85" t="s">
        <v>6239</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40"/>
      <c r="V865" s="240"/>
      <c r="W865" s="240"/>
      <c r="X865" s="240"/>
      <c r="Y865" s="241"/>
      <c r="Z865" s="241"/>
      <c r="AA865" s="241"/>
      <c r="AB865" s="241"/>
      <c r="AC865" s="240"/>
      <c r="AD865" s="240"/>
      <c r="AE865" s="240"/>
      <c r="AF865" s="240"/>
      <c r="AG865" s="241"/>
      <c r="AH865" s="241"/>
      <c r="AI865" s="241"/>
      <c r="AJ865" s="241"/>
      <c r="AK865" s="87">
        <v>4.7240219952867246</v>
      </c>
      <c r="AL865" s="87"/>
      <c r="AM865" s="242"/>
      <c r="AN865" s="242">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43" t="s">
        <v>32</v>
      </c>
      <c r="AY865" s="102">
        <v>3500</v>
      </c>
      <c r="AZ865" s="103">
        <v>1190</v>
      </c>
      <c r="BA865" s="103">
        <v>840</v>
      </c>
      <c r="BB865" s="103">
        <v>630</v>
      </c>
      <c r="BC865" s="240">
        <v>3000</v>
      </c>
      <c r="BD865" s="240">
        <v>1020</v>
      </c>
      <c r="BE865" s="240">
        <v>720</v>
      </c>
      <c r="BF865" s="240">
        <v>540</v>
      </c>
      <c r="BG865" s="104">
        <f>AV865-AW865</f>
        <v>162.5</v>
      </c>
      <c r="BJ865" s="238" t="e">
        <f>M865*#REF!</f>
        <v>#REF!</v>
      </c>
      <c r="BK865" s="238" t="e">
        <f>N865*#REF!</f>
        <v>#REF!</v>
      </c>
      <c r="BL865" s="238" t="e">
        <f>O865*#REF!</f>
        <v>#REF!</v>
      </c>
      <c r="BM865" s="238" t="e">
        <f>P865*#REF!</f>
        <v>#REF!</v>
      </c>
    </row>
    <row r="866" spans="1:65" s="312"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6240</v>
      </c>
      <c r="I866" s="85" t="s">
        <v>6241</v>
      </c>
      <c r="J866" s="85" t="s">
        <v>6239</v>
      </c>
      <c r="K866" s="85" t="str">
        <f t="shared" si="503"/>
        <v>VC5DT_D3</v>
      </c>
      <c r="L866" s="85" t="s">
        <v>4531</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40"/>
      <c r="V866" s="240"/>
      <c r="W866" s="240"/>
      <c r="X866" s="240"/>
      <c r="Y866" s="241"/>
      <c r="Z866" s="241"/>
      <c r="AA866" s="241"/>
      <c r="AB866" s="241"/>
      <c r="AC866" s="240"/>
      <c r="AD866" s="240"/>
      <c r="AE866" s="240"/>
      <c r="AF866" s="240"/>
      <c r="AG866" s="241"/>
      <c r="AH866" s="241"/>
      <c r="AI866" s="241"/>
      <c r="AJ866" s="241"/>
      <c r="AK866" s="87">
        <v>5.37</v>
      </c>
      <c r="AL866" s="87"/>
      <c r="AM866" s="242"/>
      <c r="AN866" s="242">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43" t="s">
        <v>32</v>
      </c>
      <c r="AY866" s="102">
        <v>3849.9999999999995</v>
      </c>
      <c r="AZ866" s="103">
        <v>1260</v>
      </c>
      <c r="BA866" s="103">
        <v>909.99999999999989</v>
      </c>
      <c r="BB866" s="103">
        <v>700</v>
      </c>
      <c r="BC866" s="240">
        <v>3300</v>
      </c>
      <c r="BD866" s="240">
        <v>1080</v>
      </c>
      <c r="BE866" s="240">
        <v>780</v>
      </c>
      <c r="BF866" s="240">
        <v>600</v>
      </c>
      <c r="BG866" s="104">
        <f>AV866-AW866</f>
        <v>842.5</v>
      </c>
      <c r="BJ866" s="238" t="e">
        <f>M866*#REF!</f>
        <v>#REF!</v>
      </c>
      <c r="BK866" s="238" t="e">
        <f>N866*#REF!</f>
        <v>#REF!</v>
      </c>
      <c r="BL866" s="238" t="e">
        <f>O866*#REF!</f>
        <v>#REF!</v>
      </c>
      <c r="BM866" s="238" t="e">
        <f>P866*#REF!</f>
        <v>#REF!</v>
      </c>
    </row>
    <row r="867" spans="1:65" s="312" customFormat="1" ht="63">
      <c r="A867" s="84" t="str">
        <f t="shared" si="486"/>
        <v>VC5DT_D4+1</v>
      </c>
      <c r="B867" s="84" t="str">
        <f t="shared" si="487"/>
        <v>VC5DT_D4+2</v>
      </c>
      <c r="C867" s="84" t="str">
        <f t="shared" si="488"/>
        <v>VC5DT_D4+3</v>
      </c>
      <c r="D867" s="84" t="str">
        <f t="shared" si="489"/>
        <v>VC5DT_D4+4</v>
      </c>
      <c r="E867" s="29" t="s">
        <v>32</v>
      </c>
      <c r="F867" s="86"/>
      <c r="G867" s="86"/>
      <c r="H867" s="94" t="s">
        <v>6242</v>
      </c>
      <c r="I867" s="85" t="s">
        <v>6243</v>
      </c>
      <c r="J867" s="85" t="s">
        <v>6244</v>
      </c>
      <c r="K867" s="85" t="str">
        <f t="shared" si="503"/>
        <v>VC5DT_D4</v>
      </c>
      <c r="L867" s="85" t="s">
        <v>6245</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40"/>
      <c r="V867" s="240"/>
      <c r="W867" s="240"/>
      <c r="X867" s="240"/>
      <c r="Y867" s="241"/>
      <c r="Z867" s="241"/>
      <c r="AA867" s="241"/>
      <c r="AB867" s="241"/>
      <c r="AC867" s="240"/>
      <c r="AD867" s="240"/>
      <c r="AE867" s="240"/>
      <c r="AF867" s="240"/>
      <c r="AG867" s="241"/>
      <c r="AH867" s="241"/>
      <c r="AI867" s="241"/>
      <c r="AJ867" s="241"/>
      <c r="AK867" s="87">
        <v>5.37</v>
      </c>
      <c r="AL867" s="87"/>
      <c r="AM867" s="242"/>
      <c r="AN867" s="242">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43" t="s">
        <v>32</v>
      </c>
      <c r="AY867" s="102">
        <v>1470</v>
      </c>
      <c r="AZ867" s="103">
        <v>700</v>
      </c>
      <c r="BA867" s="103">
        <v>630</v>
      </c>
      <c r="BB867" s="103">
        <v>560</v>
      </c>
      <c r="BC867" s="240">
        <v>1260</v>
      </c>
      <c r="BD867" s="240">
        <v>600</v>
      </c>
      <c r="BE867" s="240">
        <v>540</v>
      </c>
      <c r="BF867" s="240">
        <v>480</v>
      </c>
      <c r="BG867" s="104">
        <f>AV867-AW867</f>
        <v>707.5</v>
      </c>
      <c r="BJ867" s="238" t="e">
        <f>M867*#REF!</f>
        <v>#REF!</v>
      </c>
      <c r="BK867" s="238" t="e">
        <f>N867*#REF!</f>
        <v>#REF!</v>
      </c>
      <c r="BL867" s="238" t="e">
        <f>O867*#REF!</f>
        <v>#REF!</v>
      </c>
      <c r="BM867" s="238"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6246</v>
      </c>
      <c r="I868" s="85" t="s">
        <v>6247</v>
      </c>
      <c r="J868" s="85" t="s">
        <v>6248</v>
      </c>
      <c r="K868" s="85" t="str">
        <f t="shared" si="503"/>
        <v>VC5DT_D5</v>
      </c>
      <c r="L868" s="85" t="s">
        <v>6232</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40"/>
      <c r="V868" s="240"/>
      <c r="W868" s="240"/>
      <c r="X868" s="240"/>
      <c r="Y868" s="241"/>
      <c r="Z868" s="241"/>
      <c r="AA868" s="241"/>
      <c r="AB868" s="241"/>
      <c r="AC868" s="240"/>
      <c r="AD868" s="240"/>
      <c r="AE868" s="240"/>
      <c r="AF868" s="240"/>
      <c r="AG868" s="241"/>
      <c r="AH868" s="241"/>
      <c r="AI868" s="241"/>
      <c r="AJ868" s="241"/>
      <c r="AK868" s="87">
        <v>5.37</v>
      </c>
      <c r="AL868" s="87"/>
      <c r="AM868" s="242"/>
      <c r="AN868" s="242">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43" t="s">
        <v>32</v>
      </c>
      <c r="AY868" s="102"/>
      <c r="AZ868" s="103"/>
      <c r="BA868" s="103"/>
      <c r="BB868" s="103"/>
      <c r="BC868" s="240"/>
      <c r="BD868" s="240"/>
      <c r="BE868" s="240"/>
      <c r="BF868" s="240"/>
      <c r="BG868" s="104">
        <f>AV868-AW868</f>
        <v>1405</v>
      </c>
      <c r="BJ868" s="238"/>
      <c r="BK868" s="238"/>
      <c r="BL868" s="238"/>
      <c r="BM868" s="238"/>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6249</v>
      </c>
      <c r="I869" s="85" t="s">
        <v>4302</v>
      </c>
      <c r="J869" s="85" t="s">
        <v>6250</v>
      </c>
      <c r="K869" s="85"/>
      <c r="L869" s="85" t="s">
        <v>6251</v>
      </c>
      <c r="M869" s="97"/>
      <c r="N869" s="97"/>
      <c r="O869" s="97"/>
      <c r="P869" s="97"/>
      <c r="Q869" s="96"/>
      <c r="R869" s="96"/>
      <c r="S869" s="96"/>
      <c r="T869" s="96"/>
      <c r="U869" s="240"/>
      <c r="V869" s="240"/>
      <c r="W869" s="240"/>
      <c r="X869" s="240"/>
      <c r="Y869" s="241"/>
      <c r="Z869" s="241"/>
      <c r="AA869" s="241"/>
      <c r="AB869" s="241"/>
      <c r="AC869" s="240"/>
      <c r="AD869" s="240"/>
      <c r="AE869" s="240"/>
      <c r="AF869" s="240"/>
      <c r="AG869" s="241"/>
      <c r="AH869" s="241"/>
      <c r="AI869" s="241"/>
      <c r="AJ869" s="241"/>
      <c r="AK869" s="87"/>
      <c r="AL869" s="87"/>
      <c r="AM869" s="242"/>
      <c r="AN869" s="242"/>
      <c r="AO869" s="99"/>
      <c r="AP869" s="99"/>
      <c r="AQ869" s="99"/>
      <c r="AR869" s="99"/>
      <c r="AS869" s="99"/>
      <c r="AT869" s="99"/>
      <c r="AU869" s="99"/>
      <c r="AV869" s="99"/>
      <c r="AW869" s="60"/>
      <c r="AX869" s="243" t="s">
        <v>32</v>
      </c>
      <c r="AY869" s="102">
        <v>2450</v>
      </c>
      <c r="AZ869" s="103">
        <v>1050</v>
      </c>
      <c r="BA869" s="103">
        <v>630</v>
      </c>
      <c r="BB869" s="103">
        <v>560</v>
      </c>
      <c r="BC869" s="240">
        <v>2100</v>
      </c>
      <c r="BD869" s="240">
        <v>900</v>
      </c>
      <c r="BE869" s="240">
        <v>540</v>
      </c>
      <c r="BF869" s="240">
        <v>480</v>
      </c>
      <c r="BJ869" s="238" t="e">
        <f>M869*#REF!</f>
        <v>#REF!</v>
      </c>
      <c r="BK869" s="238" t="e">
        <f>N869*#REF!</f>
        <v>#REF!</v>
      </c>
      <c r="BL869" s="238" t="e">
        <f>O869*#REF!</f>
        <v>#REF!</v>
      </c>
      <c r="BM869" s="238"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6252</v>
      </c>
      <c r="I870" s="85" t="s">
        <v>6253</v>
      </c>
      <c r="J870" s="85" t="s">
        <v>6254</v>
      </c>
      <c r="K870" s="85" t="str">
        <f t="shared" si="503"/>
        <v>VC6DT_D1</v>
      </c>
      <c r="L870" s="85" t="s">
        <v>6255</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40"/>
      <c r="V870" s="240"/>
      <c r="W870" s="240"/>
      <c r="X870" s="240"/>
      <c r="Y870" s="241"/>
      <c r="Z870" s="241"/>
      <c r="AA870" s="241"/>
      <c r="AB870" s="241"/>
      <c r="AC870" s="240"/>
      <c r="AD870" s="240"/>
      <c r="AE870" s="240"/>
      <c r="AF870" s="240"/>
      <c r="AG870" s="241"/>
      <c r="AH870" s="241"/>
      <c r="AI870" s="241"/>
      <c r="AJ870" s="241"/>
      <c r="AK870" s="87">
        <v>6.031043279510433</v>
      </c>
      <c r="AL870" s="87"/>
      <c r="AM870" s="242"/>
      <c r="AN870" s="242">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43" t="s">
        <v>32</v>
      </c>
      <c r="AY870" s="102">
        <v>2100</v>
      </c>
      <c r="AZ870" s="103">
        <v>1050</v>
      </c>
      <c r="BA870" s="103">
        <v>630</v>
      </c>
      <c r="BB870" s="103">
        <v>560</v>
      </c>
      <c r="BC870" s="240">
        <v>1800</v>
      </c>
      <c r="BD870" s="240">
        <v>900</v>
      </c>
      <c r="BE870" s="240">
        <v>540</v>
      </c>
      <c r="BF870" s="240">
        <v>480</v>
      </c>
      <c r="BG870" s="104">
        <f>AV870-AW870</f>
        <v>312.5</v>
      </c>
      <c r="BJ870" s="238" t="e">
        <f>M870*#REF!</f>
        <v>#REF!</v>
      </c>
      <c r="BK870" s="238" t="e">
        <f>N870*#REF!</f>
        <v>#REF!</v>
      </c>
      <c r="BL870" s="238" t="e">
        <f>O870*#REF!</f>
        <v>#REF!</v>
      </c>
      <c r="BM870" s="238" t="e">
        <f>P870*#REF!</f>
        <v>#REF!</v>
      </c>
    </row>
    <row r="871" spans="1:65" s="313"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6256</v>
      </c>
      <c r="I871" s="85" t="s">
        <v>6257</v>
      </c>
      <c r="J871" s="85" t="s">
        <v>6258</v>
      </c>
      <c r="K871" s="85" t="str">
        <f t="shared" si="503"/>
        <v>VC6DT_D2</v>
      </c>
      <c r="L871" s="85" t="s">
        <v>6259</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40" t="e">
        <f>VLOOKUP(A871,#REF!,32,0)</f>
        <v>#REF!</v>
      </c>
      <c r="V871" s="240" t="e">
        <f>VLOOKUP(B871,#REF!,32,0)</f>
        <v>#REF!</v>
      </c>
      <c r="W871" s="240"/>
      <c r="X871" s="240"/>
      <c r="Y871" s="241" t="e">
        <f>U871/M871</f>
        <v>#REF!</v>
      </c>
      <c r="Z871" s="241" t="e">
        <f>V871/N871</f>
        <v>#REF!</v>
      </c>
      <c r="AA871" s="241"/>
      <c r="AB871" s="241"/>
      <c r="AC871" s="240"/>
      <c r="AD871" s="240"/>
      <c r="AE871" s="240"/>
      <c r="AF871" s="240"/>
      <c r="AG871" s="241"/>
      <c r="AH871" s="241"/>
      <c r="AI871" s="241"/>
      <c r="AJ871" s="241"/>
      <c r="AK871" s="87">
        <v>5.37</v>
      </c>
      <c r="AL871" s="87"/>
      <c r="AM871" s="242"/>
      <c r="AN871" s="242">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43" t="s">
        <v>32</v>
      </c>
      <c r="AY871" s="102">
        <v>1960</v>
      </c>
      <c r="AZ871" s="103">
        <v>980</v>
      </c>
      <c r="BA871" s="103">
        <v>700</v>
      </c>
      <c r="BB871" s="103">
        <v>630</v>
      </c>
      <c r="BC871" s="240">
        <v>1680</v>
      </c>
      <c r="BD871" s="240">
        <v>840</v>
      </c>
      <c r="BE871" s="240">
        <v>600</v>
      </c>
      <c r="BF871" s="240">
        <v>540</v>
      </c>
      <c r="BG871" s="104">
        <f>AV871-AW871</f>
        <v>475</v>
      </c>
      <c r="BJ871" s="238" t="e">
        <f>M871*#REF!</f>
        <v>#REF!</v>
      </c>
      <c r="BK871" s="238" t="e">
        <f>N871*#REF!</f>
        <v>#REF!</v>
      </c>
      <c r="BL871" s="238" t="e">
        <f>O871*#REF!</f>
        <v>#REF!</v>
      </c>
      <c r="BM871" s="238" t="e">
        <f>P871*#REF!</f>
        <v>#REF!</v>
      </c>
    </row>
    <row r="872" spans="1:65" s="313"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6260</v>
      </c>
      <c r="I872" s="85" t="s">
        <v>6261</v>
      </c>
      <c r="J872" s="85" t="s">
        <v>6262</v>
      </c>
      <c r="K872" s="85" t="str">
        <f t="shared" si="503"/>
        <v>VC6DT_D3</v>
      </c>
      <c r="L872" s="85" t="s">
        <v>5413</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40"/>
      <c r="V872" s="240"/>
      <c r="W872" s="240"/>
      <c r="X872" s="240"/>
      <c r="Y872" s="241"/>
      <c r="Z872" s="241"/>
      <c r="AA872" s="241"/>
      <c r="AB872" s="241"/>
      <c r="AC872" s="240"/>
      <c r="AD872" s="240"/>
      <c r="AE872" s="240"/>
      <c r="AF872" s="240"/>
      <c r="AG872" s="241"/>
      <c r="AH872" s="241"/>
      <c r="AI872" s="241"/>
      <c r="AJ872" s="241"/>
      <c r="AK872" s="87">
        <v>5.37</v>
      </c>
      <c r="AL872" s="87"/>
      <c r="AM872" s="242"/>
      <c r="AN872" s="242">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43" t="s">
        <v>32</v>
      </c>
      <c r="AY872" s="102">
        <v>1470</v>
      </c>
      <c r="AZ872" s="103">
        <v>700</v>
      </c>
      <c r="BA872" s="103">
        <v>630</v>
      </c>
      <c r="BB872" s="103">
        <v>560</v>
      </c>
      <c r="BC872" s="240">
        <v>1260</v>
      </c>
      <c r="BD872" s="240">
        <v>600</v>
      </c>
      <c r="BE872" s="240">
        <v>540</v>
      </c>
      <c r="BF872" s="240">
        <v>480</v>
      </c>
      <c r="BG872" s="104">
        <f>AV872-AW872</f>
        <v>542.5</v>
      </c>
      <c r="BJ872" s="238" t="e">
        <f>M872*#REF!</f>
        <v>#REF!</v>
      </c>
      <c r="BK872" s="238" t="e">
        <f>N872*#REF!</f>
        <v>#REF!</v>
      </c>
      <c r="BL872" s="238" t="e">
        <f>O872*#REF!</f>
        <v>#REF!</v>
      </c>
      <c r="BM872" s="238" t="e">
        <f>P872*#REF!</f>
        <v>#REF!</v>
      </c>
    </row>
    <row r="873" spans="1:65" s="313"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6263</v>
      </c>
      <c r="I873" s="85" t="s">
        <v>6264</v>
      </c>
      <c r="J873" s="85" t="s">
        <v>6265</v>
      </c>
      <c r="K873" s="85" t="str">
        <f t="shared" si="503"/>
        <v>VC6DT_D4</v>
      </c>
      <c r="L873" s="85" t="s">
        <v>6266</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40"/>
      <c r="V873" s="240"/>
      <c r="W873" s="240"/>
      <c r="X873" s="240"/>
      <c r="Y873" s="241"/>
      <c r="Z873" s="241"/>
      <c r="AA873" s="241"/>
      <c r="AB873" s="241"/>
      <c r="AC873" s="240"/>
      <c r="AD873" s="240"/>
      <c r="AE873" s="240"/>
      <c r="AF873" s="240"/>
      <c r="AG873" s="241"/>
      <c r="AH873" s="241"/>
      <c r="AI873" s="241"/>
      <c r="AJ873" s="241"/>
      <c r="AK873" s="87">
        <v>5.37</v>
      </c>
      <c r="AL873" s="87"/>
      <c r="AM873" s="242"/>
      <c r="AN873" s="242">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43" t="s">
        <v>32</v>
      </c>
      <c r="AY873" s="102">
        <v>1400</v>
      </c>
      <c r="AZ873" s="103">
        <v>700</v>
      </c>
      <c r="BA873" s="103">
        <v>630</v>
      </c>
      <c r="BB873" s="103">
        <v>560</v>
      </c>
      <c r="BC873" s="98">
        <v>1200</v>
      </c>
      <c r="BD873" s="98">
        <v>600</v>
      </c>
      <c r="BE873" s="98">
        <v>540</v>
      </c>
      <c r="BF873" s="98">
        <v>480</v>
      </c>
      <c r="BG873" s="104">
        <f>AV873-AW873</f>
        <v>1523.5</v>
      </c>
      <c r="BJ873" s="238" t="e">
        <f>M873*#REF!</f>
        <v>#REF!</v>
      </c>
      <c r="BK873" s="238" t="e">
        <f>N873*#REF!</f>
        <v>#REF!</v>
      </c>
      <c r="BL873" s="238" t="e">
        <f>O873*#REF!</f>
        <v>#REF!</v>
      </c>
      <c r="BM873" s="238" t="e">
        <f>P873*#REF!</f>
        <v>#REF!</v>
      </c>
    </row>
    <row r="874" spans="1:65" s="313"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6267</v>
      </c>
      <c r="I874" s="85" t="s">
        <v>4531</v>
      </c>
      <c r="J874" s="85" t="s">
        <v>6268</v>
      </c>
      <c r="K874" s="85"/>
      <c r="L874" s="85" t="s">
        <v>541</v>
      </c>
      <c r="M874" s="97"/>
      <c r="N874" s="97"/>
      <c r="O874" s="97"/>
      <c r="P874" s="97"/>
      <c r="Q874" s="96"/>
      <c r="R874" s="96"/>
      <c r="S874" s="96"/>
      <c r="T874" s="96"/>
      <c r="U874" s="240"/>
      <c r="V874" s="240"/>
      <c r="W874" s="240"/>
      <c r="X874" s="240"/>
      <c r="Y874" s="241"/>
      <c r="Z874" s="241"/>
      <c r="AA874" s="241"/>
      <c r="AB874" s="241"/>
      <c r="AC874" s="240"/>
      <c r="AD874" s="240"/>
      <c r="AE874" s="240"/>
      <c r="AF874" s="240"/>
      <c r="AG874" s="241"/>
      <c r="AH874" s="241"/>
      <c r="AI874" s="241"/>
      <c r="AJ874" s="241"/>
      <c r="AK874" s="87"/>
      <c r="AL874" s="87"/>
      <c r="AM874" s="242"/>
      <c r="AN874" s="242"/>
      <c r="AO874" s="99"/>
      <c r="AP874" s="99"/>
      <c r="AQ874" s="99"/>
      <c r="AR874" s="99"/>
      <c r="AS874" s="99"/>
      <c r="AT874" s="99"/>
      <c r="AU874" s="99"/>
      <c r="AV874" s="99"/>
      <c r="AW874" s="60"/>
      <c r="AX874" s="243" t="s">
        <v>32</v>
      </c>
      <c r="AY874" s="102">
        <v>1400</v>
      </c>
      <c r="AZ874" s="103">
        <v>700</v>
      </c>
      <c r="BA874" s="103">
        <v>630</v>
      </c>
      <c r="BB874" s="103">
        <v>560</v>
      </c>
      <c r="BC874" s="240">
        <v>1200</v>
      </c>
      <c r="BD874" s="240">
        <v>600</v>
      </c>
      <c r="BE874" s="240">
        <v>540</v>
      </c>
      <c r="BF874" s="240">
        <v>480</v>
      </c>
      <c r="BJ874" s="238" t="e">
        <f>M874*#REF!</f>
        <v>#REF!</v>
      </c>
      <c r="BK874" s="238" t="e">
        <f>N874*#REF!</f>
        <v>#REF!</v>
      </c>
      <c r="BL874" s="238" t="e">
        <f>O874*#REF!</f>
        <v>#REF!</v>
      </c>
      <c r="BM874" s="238" t="e">
        <f>P874*#REF!</f>
        <v>#REF!</v>
      </c>
    </row>
    <row r="875" spans="1:65" s="313" customFormat="1" ht="35.1" customHeight="1">
      <c r="A875" s="84" t="str">
        <f t="shared" si="486"/>
        <v>VC7DT_D1+1</v>
      </c>
      <c r="B875" s="84" t="str">
        <f t="shared" si="487"/>
        <v>VC7DT_D1+2</v>
      </c>
      <c r="C875" s="84" t="str">
        <f t="shared" si="488"/>
        <v>VC7DT_D1+3</v>
      </c>
      <c r="D875" s="84" t="str">
        <f t="shared" si="489"/>
        <v>VC7DT_D1+4</v>
      </c>
      <c r="E875" s="29" t="s">
        <v>32</v>
      </c>
      <c r="F875" s="86"/>
      <c r="G875" s="86"/>
      <c r="H875" s="314" t="s">
        <v>6269</v>
      </c>
      <c r="I875" s="85" t="s">
        <v>6270</v>
      </c>
      <c r="J875" s="85" t="s">
        <v>6268</v>
      </c>
      <c r="K875" s="85" t="str">
        <f t="shared" si="503"/>
        <v>VC7DT_D1</v>
      </c>
      <c r="L875" s="85" t="s">
        <v>275</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40"/>
      <c r="V875" s="240"/>
      <c r="W875" s="240"/>
      <c r="X875" s="240"/>
      <c r="Y875" s="241"/>
      <c r="Z875" s="241"/>
      <c r="AA875" s="241"/>
      <c r="AB875" s="241"/>
      <c r="AC875" s="240"/>
      <c r="AD875" s="240"/>
      <c r="AE875" s="240"/>
      <c r="AF875" s="240"/>
      <c r="AG875" s="241"/>
      <c r="AH875" s="241"/>
      <c r="AI875" s="241"/>
      <c r="AJ875" s="241"/>
      <c r="AK875" s="87">
        <v>5.37</v>
      </c>
      <c r="AL875" s="87"/>
      <c r="AM875" s="242"/>
      <c r="AN875" s="242">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43" t="s">
        <v>32</v>
      </c>
      <c r="AY875" s="102">
        <v>2800</v>
      </c>
      <c r="AZ875" s="103">
        <v>980</v>
      </c>
      <c r="BA875" s="103">
        <v>700</v>
      </c>
      <c r="BB875" s="103">
        <v>630</v>
      </c>
      <c r="BC875" s="240">
        <v>2400</v>
      </c>
      <c r="BD875" s="240">
        <v>840</v>
      </c>
      <c r="BE875" s="240">
        <v>600</v>
      </c>
      <c r="BF875" s="240">
        <v>540</v>
      </c>
      <c r="BG875" s="104">
        <f t="shared" ref="BG875:BG900" si="524">AV875-AW875</f>
        <v>872.5</v>
      </c>
      <c r="BJ875" s="238" t="e">
        <f>M875*#REF!</f>
        <v>#REF!</v>
      </c>
      <c r="BK875" s="238" t="e">
        <f>N875*#REF!</f>
        <v>#REF!</v>
      </c>
      <c r="BL875" s="238" t="e">
        <f>O875*#REF!</f>
        <v>#REF!</v>
      </c>
      <c r="BM875" s="238" t="e">
        <f>P875*#REF!</f>
        <v>#REF!</v>
      </c>
    </row>
    <row r="876" spans="1:65" s="313"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14" t="s">
        <v>6271</v>
      </c>
      <c r="I876" s="85" t="s">
        <v>6272</v>
      </c>
      <c r="J876" s="85" t="s">
        <v>6273</v>
      </c>
      <c r="K876" s="85" t="str">
        <f t="shared" si="503"/>
        <v>VC7DT_D2</v>
      </c>
      <c r="L876" s="85" t="s">
        <v>541</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40"/>
      <c r="V876" s="240"/>
      <c r="W876" s="240"/>
      <c r="X876" s="240"/>
      <c r="Y876" s="241"/>
      <c r="Z876" s="241"/>
      <c r="AA876" s="241"/>
      <c r="AB876" s="241"/>
      <c r="AC876" s="240"/>
      <c r="AD876" s="240"/>
      <c r="AE876" s="240"/>
      <c r="AF876" s="240"/>
      <c r="AG876" s="241"/>
      <c r="AH876" s="241"/>
      <c r="AI876" s="241"/>
      <c r="AJ876" s="241"/>
      <c r="AK876" s="87">
        <v>5.37</v>
      </c>
      <c r="AL876" s="87"/>
      <c r="AM876" s="242"/>
      <c r="AN876" s="242">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43" t="s">
        <v>32</v>
      </c>
      <c r="AY876" s="102">
        <v>2800</v>
      </c>
      <c r="AZ876" s="103">
        <v>980</v>
      </c>
      <c r="BA876" s="103">
        <v>770</v>
      </c>
      <c r="BB876" s="103">
        <v>560</v>
      </c>
      <c r="BC876" s="240">
        <v>2400</v>
      </c>
      <c r="BD876" s="240">
        <v>840</v>
      </c>
      <c r="BE876" s="240">
        <v>660</v>
      </c>
      <c r="BF876" s="240">
        <v>480</v>
      </c>
      <c r="BG876" s="104">
        <f t="shared" si="524"/>
        <v>1105</v>
      </c>
      <c r="BJ876" s="238" t="e">
        <f>M876*#REF!</f>
        <v>#REF!</v>
      </c>
      <c r="BK876" s="238" t="e">
        <f>N876*#REF!</f>
        <v>#REF!</v>
      </c>
      <c r="BL876" s="238" t="e">
        <f>O876*#REF!</f>
        <v>#REF!</v>
      </c>
      <c r="BM876" s="238" t="e">
        <f>P876*#REF!</f>
        <v>#REF!</v>
      </c>
    </row>
    <row r="877" spans="1:65" s="313"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6274</v>
      </c>
      <c r="I877" s="85" t="s">
        <v>6275</v>
      </c>
      <c r="J877" s="85" t="s">
        <v>6276</v>
      </c>
      <c r="K877" s="85" t="str">
        <f t="shared" si="503"/>
        <v>VC8DT</v>
      </c>
      <c r="L877" s="85" t="s">
        <v>6277</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40"/>
      <c r="V877" s="240"/>
      <c r="W877" s="240"/>
      <c r="X877" s="240"/>
      <c r="Y877" s="241"/>
      <c r="Z877" s="241"/>
      <c r="AA877" s="241"/>
      <c r="AB877" s="241"/>
      <c r="AC877" s="240"/>
      <c r="AD877" s="240"/>
      <c r="AE877" s="240"/>
      <c r="AF877" s="240"/>
      <c r="AG877" s="241"/>
      <c r="AH877" s="241"/>
      <c r="AI877" s="241"/>
      <c r="AJ877" s="241"/>
      <c r="AK877" s="87">
        <v>4.3386502613240419</v>
      </c>
      <c r="AL877" s="87"/>
      <c r="AM877" s="242"/>
      <c r="AN877" s="242">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43" t="s">
        <v>32</v>
      </c>
      <c r="AY877" s="102">
        <v>2100</v>
      </c>
      <c r="AZ877" s="103">
        <v>1050</v>
      </c>
      <c r="BA877" s="103">
        <v>670</v>
      </c>
      <c r="BB877" s="103">
        <v>560</v>
      </c>
      <c r="BC877" s="240">
        <v>1800</v>
      </c>
      <c r="BD877" s="240">
        <v>900</v>
      </c>
      <c r="BE877" s="240">
        <v>570</v>
      </c>
      <c r="BF877" s="240">
        <v>480</v>
      </c>
      <c r="BG877" s="104">
        <f t="shared" si="524"/>
        <v>1250</v>
      </c>
      <c r="BJ877" s="238" t="e">
        <f>M877*#REF!</f>
        <v>#REF!</v>
      </c>
      <c r="BK877" s="238" t="e">
        <f>N877*#REF!</f>
        <v>#REF!</v>
      </c>
      <c r="BL877" s="238" t="e">
        <f>O877*#REF!</f>
        <v>#REF!</v>
      </c>
      <c r="BM877" s="238" t="e">
        <f>P877*#REF!</f>
        <v>#REF!</v>
      </c>
    </row>
    <row r="878" spans="1:65" s="312"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6278</v>
      </c>
      <c r="I878" s="85" t="s">
        <v>6279</v>
      </c>
      <c r="J878" s="85" t="s">
        <v>6280</v>
      </c>
      <c r="K878" s="85" t="str">
        <f t="shared" si="503"/>
        <v>VC9DT</v>
      </c>
      <c r="L878" s="85" t="s">
        <v>6281</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40"/>
      <c r="V878" s="240"/>
      <c r="W878" s="240"/>
      <c r="X878" s="240"/>
      <c r="Y878" s="241"/>
      <c r="Z878" s="241"/>
      <c r="AA878" s="241"/>
      <c r="AB878" s="241"/>
      <c r="AC878" s="240"/>
      <c r="AD878" s="240"/>
      <c r="AE878" s="240"/>
      <c r="AF878" s="240"/>
      <c r="AG878" s="241"/>
      <c r="AH878" s="241"/>
      <c r="AI878" s="241"/>
      <c r="AJ878" s="241"/>
      <c r="AK878" s="87">
        <v>5.37</v>
      </c>
      <c r="AL878" s="87"/>
      <c r="AM878" s="242"/>
      <c r="AN878" s="242">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43" t="s">
        <v>32</v>
      </c>
      <c r="AY878" s="102">
        <v>2100</v>
      </c>
      <c r="AZ878" s="103">
        <v>1050</v>
      </c>
      <c r="BA878" s="103">
        <v>670</v>
      </c>
      <c r="BB878" s="103">
        <v>560</v>
      </c>
      <c r="BC878" s="240">
        <v>1800</v>
      </c>
      <c r="BD878" s="240">
        <v>900</v>
      </c>
      <c r="BE878" s="240">
        <v>570</v>
      </c>
      <c r="BF878" s="240">
        <v>480</v>
      </c>
      <c r="BG878" s="104">
        <f t="shared" si="524"/>
        <v>1523.5</v>
      </c>
      <c r="BJ878" s="238" t="e">
        <f>M878*#REF!</f>
        <v>#REF!</v>
      </c>
      <c r="BK878" s="238" t="e">
        <f>N878*#REF!</f>
        <v>#REF!</v>
      </c>
      <c r="BL878" s="238" t="e">
        <f>O878*#REF!</f>
        <v>#REF!</v>
      </c>
      <c r="BM878" s="238" t="e">
        <f>P878*#REF!</f>
        <v>#REF!</v>
      </c>
    </row>
    <row r="879" spans="1:65" s="312"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6282</v>
      </c>
      <c r="I879" s="85" t="s">
        <v>6283</v>
      </c>
      <c r="J879" s="85" t="s">
        <v>6231</v>
      </c>
      <c r="K879" s="85" t="str">
        <f t="shared" si="503"/>
        <v>VC10DT</v>
      </c>
      <c r="L879" s="85" t="s">
        <v>6284</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40"/>
      <c r="V879" s="240"/>
      <c r="W879" s="240"/>
      <c r="X879" s="240"/>
      <c r="Y879" s="241"/>
      <c r="Z879" s="241"/>
      <c r="AA879" s="241"/>
      <c r="AB879" s="241"/>
      <c r="AC879" s="240"/>
      <c r="AD879" s="240"/>
      <c r="AE879" s="240"/>
      <c r="AF879" s="240"/>
      <c r="AG879" s="241"/>
      <c r="AH879" s="241"/>
      <c r="AI879" s="241"/>
      <c r="AJ879" s="241"/>
      <c r="AK879" s="87">
        <v>5.37</v>
      </c>
      <c r="AL879" s="87"/>
      <c r="AM879" s="242"/>
      <c r="AN879" s="242">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43" t="s">
        <v>32</v>
      </c>
      <c r="AY879" s="102">
        <v>2450</v>
      </c>
      <c r="AZ879" s="103">
        <v>980</v>
      </c>
      <c r="BA879" s="103">
        <v>700</v>
      </c>
      <c r="BB879" s="103">
        <v>630</v>
      </c>
      <c r="BC879" s="240">
        <v>2100</v>
      </c>
      <c r="BD879" s="240">
        <v>840</v>
      </c>
      <c r="BE879" s="240">
        <v>600</v>
      </c>
      <c r="BF879" s="240">
        <v>540</v>
      </c>
      <c r="BG879" s="104">
        <f t="shared" si="524"/>
        <v>1570</v>
      </c>
      <c r="BJ879" s="238" t="e">
        <f>M879*#REF!</f>
        <v>#REF!</v>
      </c>
      <c r="BK879" s="238" t="e">
        <f>N879*#REF!</f>
        <v>#REF!</v>
      </c>
      <c r="BL879" s="238" t="e">
        <f>O879*#REF!</f>
        <v>#REF!</v>
      </c>
      <c r="BM879" s="238"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6285</v>
      </c>
      <c r="I880" s="85" t="s">
        <v>253</v>
      </c>
      <c r="J880" s="85" t="s">
        <v>6231</v>
      </c>
      <c r="K880" s="85" t="str">
        <f t="shared" si="503"/>
        <v>VC11DT</v>
      </c>
      <c r="L880" s="85" t="s">
        <v>6286</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40"/>
      <c r="V880" s="240"/>
      <c r="W880" s="240"/>
      <c r="X880" s="240"/>
      <c r="Y880" s="241"/>
      <c r="Z880" s="241"/>
      <c r="AA880" s="241"/>
      <c r="AB880" s="241"/>
      <c r="AC880" s="240"/>
      <c r="AD880" s="240"/>
      <c r="AE880" s="240"/>
      <c r="AF880" s="240"/>
      <c r="AG880" s="241"/>
      <c r="AH880" s="241"/>
      <c r="AI880" s="241"/>
      <c r="AJ880" s="241"/>
      <c r="AK880" s="87">
        <v>5.37</v>
      </c>
      <c r="AL880" s="87"/>
      <c r="AM880" s="242"/>
      <c r="AN880" s="242">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43" t="s">
        <v>32</v>
      </c>
      <c r="AY880" s="102">
        <v>1540</v>
      </c>
      <c r="AZ880" s="103">
        <v>770</v>
      </c>
      <c r="BA880" s="103">
        <v>700</v>
      </c>
      <c r="BB880" s="103">
        <v>420</v>
      </c>
      <c r="BC880" s="240">
        <v>1320</v>
      </c>
      <c r="BD880" s="240">
        <v>660</v>
      </c>
      <c r="BE880" s="240">
        <v>600</v>
      </c>
      <c r="BF880" s="240">
        <v>360</v>
      </c>
      <c r="BG880" s="104">
        <f t="shared" si="524"/>
        <v>1570</v>
      </c>
      <c r="BJ880" s="238" t="e">
        <f>M880*#REF!</f>
        <v>#REF!</v>
      </c>
      <c r="BK880" s="238" t="e">
        <f>N880*#REF!</f>
        <v>#REF!</v>
      </c>
      <c r="BL880" s="238" t="e">
        <f>O880*#REF!</f>
        <v>#REF!</v>
      </c>
      <c r="BM880" s="238"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6287</v>
      </c>
      <c r="I881" s="85" t="s">
        <v>6288</v>
      </c>
      <c r="J881" s="85" t="s">
        <v>2891</v>
      </c>
      <c r="K881" s="85" t="str">
        <f t="shared" si="503"/>
        <v>VC12DT</v>
      </c>
      <c r="L881" s="85" t="s">
        <v>5413</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40"/>
      <c r="V881" s="240"/>
      <c r="W881" s="240"/>
      <c r="X881" s="240"/>
      <c r="Y881" s="241"/>
      <c r="Z881" s="241"/>
      <c r="AA881" s="241"/>
      <c r="AB881" s="241"/>
      <c r="AC881" s="240"/>
      <c r="AD881" s="240"/>
      <c r="AE881" s="240"/>
      <c r="AF881" s="240"/>
      <c r="AG881" s="241"/>
      <c r="AH881" s="241"/>
      <c r="AI881" s="241"/>
      <c r="AJ881" s="241"/>
      <c r="AK881" s="87">
        <v>5.37</v>
      </c>
      <c r="AL881" s="87"/>
      <c r="AM881" s="242"/>
      <c r="AN881" s="242">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43" t="s">
        <v>32</v>
      </c>
      <c r="AY881" s="102">
        <v>1470</v>
      </c>
      <c r="AZ881" s="103">
        <v>700</v>
      </c>
      <c r="BA881" s="103">
        <v>630</v>
      </c>
      <c r="BB881" s="103">
        <v>560</v>
      </c>
      <c r="BC881" s="240">
        <v>1260</v>
      </c>
      <c r="BD881" s="240">
        <v>600</v>
      </c>
      <c r="BE881" s="240">
        <v>540</v>
      </c>
      <c r="BF881" s="240">
        <v>480</v>
      </c>
      <c r="BG881" s="104">
        <f t="shared" si="524"/>
        <v>940</v>
      </c>
      <c r="BJ881" s="238" t="e">
        <f>M881*#REF!</f>
        <v>#REF!</v>
      </c>
      <c r="BK881" s="238" t="e">
        <f>N881*#REF!</f>
        <v>#REF!</v>
      </c>
      <c r="BL881" s="238" t="e">
        <f>O881*#REF!</f>
        <v>#REF!</v>
      </c>
      <c r="BM881" s="238"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6289</v>
      </c>
      <c r="I882" s="85" t="s">
        <v>6290</v>
      </c>
      <c r="J882" s="85" t="s">
        <v>2891</v>
      </c>
      <c r="K882" s="85" t="str">
        <f t="shared" si="503"/>
        <v>VC13DT</v>
      </c>
      <c r="L882" s="85" t="s">
        <v>6291</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40"/>
      <c r="V882" s="240"/>
      <c r="W882" s="240"/>
      <c r="X882" s="240"/>
      <c r="Y882" s="241"/>
      <c r="Z882" s="241"/>
      <c r="AA882" s="241"/>
      <c r="AB882" s="241"/>
      <c r="AC882" s="240"/>
      <c r="AD882" s="240"/>
      <c r="AE882" s="240"/>
      <c r="AF882" s="240"/>
      <c r="AG882" s="241"/>
      <c r="AH882" s="241"/>
      <c r="AI882" s="241"/>
      <c r="AJ882" s="241"/>
      <c r="AK882" s="87">
        <v>5.37</v>
      </c>
      <c r="AL882" s="87"/>
      <c r="AM882" s="242"/>
      <c r="AN882" s="242">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43" t="s">
        <v>32</v>
      </c>
      <c r="AY882" s="102">
        <v>1470</v>
      </c>
      <c r="AZ882" s="103">
        <v>700</v>
      </c>
      <c r="BA882" s="103">
        <v>630</v>
      </c>
      <c r="BB882" s="103">
        <v>560</v>
      </c>
      <c r="BC882" s="240">
        <v>1260</v>
      </c>
      <c r="BD882" s="240">
        <v>600</v>
      </c>
      <c r="BE882" s="240">
        <v>540</v>
      </c>
      <c r="BF882" s="240">
        <v>480</v>
      </c>
      <c r="BG882" s="104">
        <f t="shared" si="524"/>
        <v>640</v>
      </c>
      <c r="BJ882" s="238" t="e">
        <f>M882*#REF!</f>
        <v>#REF!</v>
      </c>
      <c r="BK882" s="238" t="e">
        <f>N882*#REF!</f>
        <v>#REF!</v>
      </c>
      <c r="BL882" s="238" t="e">
        <f>O882*#REF!</f>
        <v>#REF!</v>
      </c>
      <c r="BM882" s="238"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6292</v>
      </c>
      <c r="I883" s="85" t="s">
        <v>1102</v>
      </c>
      <c r="J883" s="85" t="s">
        <v>2891</v>
      </c>
      <c r="K883" s="85" t="str">
        <f t="shared" si="503"/>
        <v>VC14DT</v>
      </c>
      <c r="L883" s="85" t="s">
        <v>6293</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40"/>
      <c r="V883" s="240" t="e">
        <f>VLOOKUP(B883,#REF!,32,0)</f>
        <v>#REF!</v>
      </c>
      <c r="W883" s="240"/>
      <c r="X883" s="240"/>
      <c r="Y883" s="241"/>
      <c r="Z883" s="241" t="e">
        <f>V883/N883</f>
        <v>#REF!</v>
      </c>
      <c r="AA883" s="241"/>
      <c r="AB883" s="241"/>
      <c r="AC883" s="240"/>
      <c r="AD883" s="240"/>
      <c r="AE883" s="240"/>
      <c r="AF883" s="240"/>
      <c r="AG883" s="241"/>
      <c r="AH883" s="241"/>
      <c r="AI883" s="241"/>
      <c r="AJ883" s="241"/>
      <c r="AK883" s="87">
        <v>5.37</v>
      </c>
      <c r="AL883" s="87"/>
      <c r="AM883" s="242"/>
      <c r="AN883" s="242">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43" t="s">
        <v>32</v>
      </c>
      <c r="AY883" s="102">
        <v>1470</v>
      </c>
      <c r="AZ883" s="103">
        <v>700</v>
      </c>
      <c r="BA883" s="103">
        <v>630</v>
      </c>
      <c r="BB883" s="103">
        <v>560</v>
      </c>
      <c r="BC883" s="240">
        <v>1260</v>
      </c>
      <c r="BD883" s="240">
        <v>600</v>
      </c>
      <c r="BE883" s="240">
        <v>540</v>
      </c>
      <c r="BF883" s="240">
        <v>480</v>
      </c>
      <c r="BG883" s="104">
        <f t="shared" si="524"/>
        <v>1105</v>
      </c>
      <c r="BJ883" s="238" t="e">
        <f>M883*#REF!</f>
        <v>#REF!</v>
      </c>
      <c r="BK883" s="238" t="e">
        <f>N883*#REF!</f>
        <v>#REF!</v>
      </c>
      <c r="BL883" s="238" t="e">
        <f>O883*#REF!</f>
        <v>#REF!</v>
      </c>
      <c r="BM883" s="238"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6294</v>
      </c>
      <c r="I884" s="85" t="s">
        <v>213</v>
      </c>
      <c r="J884" s="85" t="s">
        <v>2891</v>
      </c>
      <c r="K884" s="85" t="str">
        <f t="shared" si="503"/>
        <v>VC15DT</v>
      </c>
      <c r="L884" s="85" t="s">
        <v>6293</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40"/>
      <c r="V884" s="240"/>
      <c r="W884" s="240"/>
      <c r="X884" s="240"/>
      <c r="Y884" s="241"/>
      <c r="Z884" s="241"/>
      <c r="AA884" s="241"/>
      <c r="AB884" s="241"/>
      <c r="AC884" s="240"/>
      <c r="AD884" s="240"/>
      <c r="AE884" s="240"/>
      <c r="AF884" s="240"/>
      <c r="AG884" s="241"/>
      <c r="AH884" s="241"/>
      <c r="AI884" s="241"/>
      <c r="AJ884" s="241"/>
      <c r="AK884" s="87">
        <v>5.37</v>
      </c>
      <c r="AL884" s="87"/>
      <c r="AM884" s="242"/>
      <c r="AN884" s="242">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43" t="s">
        <v>32</v>
      </c>
      <c r="AY884" s="102">
        <v>1400</v>
      </c>
      <c r="AZ884" s="103">
        <v>700</v>
      </c>
      <c r="BA884" s="103">
        <v>630</v>
      </c>
      <c r="BB884" s="103">
        <v>560</v>
      </c>
      <c r="BC884" s="240">
        <v>1200</v>
      </c>
      <c r="BD884" s="240">
        <v>600</v>
      </c>
      <c r="BE884" s="240">
        <v>540</v>
      </c>
      <c r="BF884" s="240">
        <v>480</v>
      </c>
      <c r="BG884" s="104">
        <f t="shared" si="524"/>
        <v>1105</v>
      </c>
      <c r="BJ884" s="238" t="e">
        <f>M884*#REF!</f>
        <v>#REF!</v>
      </c>
      <c r="BK884" s="238" t="e">
        <f>N884*#REF!</f>
        <v>#REF!</v>
      </c>
      <c r="BL884" s="238" t="e">
        <f>O884*#REF!</f>
        <v>#REF!</v>
      </c>
      <c r="BM884" s="238"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6295</v>
      </c>
      <c r="I885" s="85" t="s">
        <v>6296</v>
      </c>
      <c r="J885" s="85" t="s">
        <v>6297</v>
      </c>
      <c r="K885" s="85" t="str">
        <f t="shared" si="503"/>
        <v>VC16DT</v>
      </c>
      <c r="L885" s="85" t="s">
        <v>6298</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40"/>
      <c r="V885" s="240"/>
      <c r="W885" s="240"/>
      <c r="X885" s="240"/>
      <c r="Y885" s="241"/>
      <c r="Z885" s="241"/>
      <c r="AA885" s="241"/>
      <c r="AB885" s="241"/>
      <c r="AC885" s="240"/>
      <c r="AD885" s="240"/>
      <c r="AE885" s="240"/>
      <c r="AF885" s="240"/>
      <c r="AG885" s="241"/>
      <c r="AH885" s="241"/>
      <c r="AI885" s="241"/>
      <c r="AJ885" s="241"/>
      <c r="AK885" s="87">
        <v>5.37</v>
      </c>
      <c r="AL885" s="87"/>
      <c r="AM885" s="242"/>
      <c r="AN885" s="242">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43" t="s">
        <v>32</v>
      </c>
      <c r="AY885" s="102">
        <v>2100</v>
      </c>
      <c r="AZ885" s="103">
        <v>1050</v>
      </c>
      <c r="BA885" s="103">
        <v>700</v>
      </c>
      <c r="BB885" s="103">
        <v>560</v>
      </c>
      <c r="BC885" s="240">
        <v>1800</v>
      </c>
      <c r="BD885" s="240">
        <v>900</v>
      </c>
      <c r="BE885" s="240">
        <v>600</v>
      </c>
      <c r="BF885" s="240">
        <v>480</v>
      </c>
      <c r="BG885" s="104">
        <f t="shared" si="524"/>
        <v>1172.5</v>
      </c>
      <c r="BJ885" s="238" t="e">
        <f>M885*#REF!</f>
        <v>#REF!</v>
      </c>
      <c r="BK885" s="238" t="e">
        <f>N885*#REF!</f>
        <v>#REF!</v>
      </c>
      <c r="BL885" s="238" t="e">
        <f>O885*#REF!</f>
        <v>#REF!</v>
      </c>
      <c r="BM885" s="238"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6299</v>
      </c>
      <c r="I886" s="85" t="s">
        <v>6300</v>
      </c>
      <c r="J886" s="85" t="s">
        <v>4531</v>
      </c>
      <c r="K886" s="85" t="str">
        <f t="shared" si="503"/>
        <v>VC17DT</v>
      </c>
      <c r="L886" s="85" t="s">
        <v>6301</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40"/>
      <c r="V886" s="240"/>
      <c r="W886" s="240"/>
      <c r="X886" s="240"/>
      <c r="Y886" s="241"/>
      <c r="Z886" s="241"/>
      <c r="AA886" s="241"/>
      <c r="AB886" s="241"/>
      <c r="AC886" s="240"/>
      <c r="AD886" s="240"/>
      <c r="AE886" s="240"/>
      <c r="AF886" s="240"/>
      <c r="AG886" s="241"/>
      <c r="AH886" s="241"/>
      <c r="AI886" s="241"/>
      <c r="AJ886" s="241"/>
      <c r="AK886" s="87">
        <v>5.37</v>
      </c>
      <c r="AL886" s="87"/>
      <c r="AM886" s="242"/>
      <c r="AN886" s="242">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43" t="s">
        <v>32</v>
      </c>
      <c r="AY886" s="102">
        <v>2100</v>
      </c>
      <c r="AZ886" s="103">
        <v>840</v>
      </c>
      <c r="BA886" s="103">
        <v>630</v>
      </c>
      <c r="BB886" s="103">
        <v>560</v>
      </c>
      <c r="BC886" s="240">
        <v>1800</v>
      </c>
      <c r="BD886" s="240">
        <v>720</v>
      </c>
      <c r="BE886" s="240">
        <v>540</v>
      </c>
      <c r="BF886" s="240">
        <v>480</v>
      </c>
      <c r="BG886" s="104">
        <f t="shared" si="524"/>
        <v>877</v>
      </c>
      <c r="BJ886" s="238" t="e">
        <f>M886*#REF!</f>
        <v>#REF!</v>
      </c>
      <c r="BK886" s="238" t="e">
        <f>N886*#REF!</f>
        <v>#REF!</v>
      </c>
      <c r="BL886" s="238" t="e">
        <f>O886*#REF!</f>
        <v>#REF!</v>
      </c>
      <c r="BM886" s="238"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6302</v>
      </c>
      <c r="I887" s="85" t="s">
        <v>6303</v>
      </c>
      <c r="J887" s="85" t="s">
        <v>6304</v>
      </c>
      <c r="K887" s="85" t="str">
        <f t="shared" si="503"/>
        <v>VC18DT</v>
      </c>
      <c r="L887" s="85" t="s">
        <v>6305</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40"/>
      <c r="V887" s="240"/>
      <c r="W887" s="240"/>
      <c r="X887" s="240"/>
      <c r="Y887" s="241"/>
      <c r="Z887" s="241"/>
      <c r="AA887" s="241"/>
      <c r="AB887" s="241"/>
      <c r="AC887" s="240"/>
      <c r="AD887" s="240"/>
      <c r="AE887" s="240"/>
      <c r="AF887" s="240"/>
      <c r="AG887" s="241"/>
      <c r="AH887" s="241"/>
      <c r="AI887" s="241"/>
      <c r="AJ887" s="241"/>
      <c r="AK887" s="87">
        <v>5.37</v>
      </c>
      <c r="AL887" s="87"/>
      <c r="AM887" s="242"/>
      <c r="AN887" s="242">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43" t="s">
        <v>32</v>
      </c>
      <c r="AY887" s="102">
        <v>1050</v>
      </c>
      <c r="AZ887" s="103">
        <v>490</v>
      </c>
      <c r="BA887" s="103">
        <v>390</v>
      </c>
      <c r="BB887" s="103">
        <v>350</v>
      </c>
      <c r="BC887" s="240">
        <v>900</v>
      </c>
      <c r="BD887" s="240">
        <v>420</v>
      </c>
      <c r="BE887" s="240">
        <v>330</v>
      </c>
      <c r="BF887" s="240">
        <v>300</v>
      </c>
      <c r="BG887" s="104">
        <f t="shared" si="524"/>
        <v>1523.5</v>
      </c>
      <c r="BJ887" s="238" t="e">
        <f>M887*#REF!</f>
        <v>#REF!</v>
      </c>
      <c r="BK887" s="238" t="e">
        <f>N887*#REF!</f>
        <v>#REF!</v>
      </c>
      <c r="BL887" s="238" t="e">
        <f>O887*#REF!</f>
        <v>#REF!</v>
      </c>
      <c r="BM887" s="238"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6306</v>
      </c>
      <c r="I888" s="85" t="s">
        <v>6307</v>
      </c>
      <c r="J888" s="85" t="s">
        <v>6308</v>
      </c>
      <c r="K888" s="85" t="str">
        <f t="shared" si="503"/>
        <v>VC19DT</v>
      </c>
      <c r="L888" s="85" t="s">
        <v>6309</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40" t="e">
        <f>VLOOKUP(A888,#REF!,32,0)</f>
        <v>#REF!</v>
      </c>
      <c r="V888" s="240"/>
      <c r="W888" s="240"/>
      <c r="X888" s="240"/>
      <c r="Y888" s="241" t="e">
        <f>U888/M888</f>
        <v>#REF!</v>
      </c>
      <c r="Z888" s="241"/>
      <c r="AA888" s="241"/>
      <c r="AB888" s="241"/>
      <c r="AC888" s="240"/>
      <c r="AD888" s="240"/>
      <c r="AE888" s="240"/>
      <c r="AF888" s="240"/>
      <c r="AG888" s="241"/>
      <c r="AH888" s="241"/>
      <c r="AI888" s="241"/>
      <c r="AJ888" s="241"/>
      <c r="AK888" s="87">
        <v>5.37</v>
      </c>
      <c r="AL888" s="87"/>
      <c r="AM888" s="242"/>
      <c r="AN888" s="242">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43" t="s">
        <v>32</v>
      </c>
      <c r="AY888" s="102">
        <v>1470</v>
      </c>
      <c r="AZ888" s="103">
        <v>700</v>
      </c>
      <c r="BA888" s="103">
        <v>630</v>
      </c>
      <c r="BB888" s="103">
        <v>560</v>
      </c>
      <c r="BC888" s="240">
        <v>1260</v>
      </c>
      <c r="BD888" s="240">
        <v>600</v>
      </c>
      <c r="BE888" s="240">
        <v>540</v>
      </c>
      <c r="BF888" s="240">
        <v>480</v>
      </c>
      <c r="BG888" s="104">
        <f t="shared" si="524"/>
        <v>1523.5</v>
      </c>
      <c r="BJ888" s="238" t="e">
        <f>M888*#REF!</f>
        <v>#REF!</v>
      </c>
      <c r="BK888" s="238" t="e">
        <f>N888*#REF!</f>
        <v>#REF!</v>
      </c>
      <c r="BL888" s="238" t="e">
        <f>O888*#REF!</f>
        <v>#REF!</v>
      </c>
      <c r="BM888" s="238"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6310</v>
      </c>
      <c r="I889" s="85" t="s">
        <v>6311</v>
      </c>
      <c r="J889" s="85" t="s">
        <v>6312</v>
      </c>
      <c r="K889" s="85" t="str">
        <f t="shared" si="503"/>
        <v>VC20DT</v>
      </c>
      <c r="L889" s="85" t="s">
        <v>6313</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40"/>
      <c r="V889" s="240"/>
      <c r="W889" s="240"/>
      <c r="X889" s="240"/>
      <c r="Y889" s="241"/>
      <c r="Z889" s="241"/>
      <c r="AA889" s="241"/>
      <c r="AB889" s="241"/>
      <c r="AC889" s="240"/>
      <c r="AD889" s="240"/>
      <c r="AE889" s="240"/>
      <c r="AF889" s="240"/>
      <c r="AG889" s="241"/>
      <c r="AH889" s="241"/>
      <c r="AI889" s="241"/>
      <c r="AJ889" s="241"/>
      <c r="AK889" s="87">
        <v>5.5350553505535061</v>
      </c>
      <c r="AL889" s="87"/>
      <c r="AM889" s="242"/>
      <c r="AN889" s="242">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43" t="s">
        <v>32</v>
      </c>
      <c r="AY889" s="102">
        <v>1400</v>
      </c>
      <c r="AZ889" s="103">
        <v>700</v>
      </c>
      <c r="BA889" s="103">
        <v>600</v>
      </c>
      <c r="BB889" s="103">
        <v>490</v>
      </c>
      <c r="BC889" s="240">
        <v>1200</v>
      </c>
      <c r="BD889" s="240">
        <v>600</v>
      </c>
      <c r="BE889" s="240">
        <v>510</v>
      </c>
      <c r="BF889" s="240">
        <v>420</v>
      </c>
      <c r="BG889" s="104">
        <f t="shared" si="524"/>
        <v>1592</v>
      </c>
      <c r="BJ889" s="238" t="e">
        <f>M889*#REF!</f>
        <v>#REF!</v>
      </c>
      <c r="BK889" s="238" t="e">
        <f>N889*#REF!</f>
        <v>#REF!</v>
      </c>
      <c r="BL889" s="238" t="e">
        <f>O889*#REF!</f>
        <v>#REF!</v>
      </c>
      <c r="BM889" s="238"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6314</v>
      </c>
      <c r="I890" s="85" t="s">
        <v>6315</v>
      </c>
      <c r="J890" s="85" t="s">
        <v>6308</v>
      </c>
      <c r="K890" s="85" t="str">
        <f t="shared" si="503"/>
        <v>VC21DT</v>
      </c>
      <c r="L890" s="85" t="s">
        <v>6316</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40"/>
      <c r="V890" s="240"/>
      <c r="W890" s="240"/>
      <c r="X890" s="240"/>
      <c r="Y890" s="241"/>
      <c r="Z890" s="241"/>
      <c r="AA890" s="241"/>
      <c r="AB890" s="241"/>
      <c r="AC890" s="240"/>
      <c r="AD890" s="240"/>
      <c r="AE890" s="240"/>
      <c r="AF890" s="240"/>
      <c r="AG890" s="241"/>
      <c r="AH890" s="241"/>
      <c r="AI890" s="241"/>
      <c r="AJ890" s="241"/>
      <c r="AK890" s="87">
        <v>5.37</v>
      </c>
      <c r="AL890" s="87"/>
      <c r="AM890" s="242"/>
      <c r="AN890" s="242">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43" t="s">
        <v>32</v>
      </c>
      <c r="AY890" s="102">
        <v>1400</v>
      </c>
      <c r="AZ890" s="103">
        <v>700</v>
      </c>
      <c r="BA890" s="103">
        <v>560</v>
      </c>
      <c r="BB890" s="103">
        <v>350</v>
      </c>
      <c r="BC890" s="240">
        <v>1200</v>
      </c>
      <c r="BD890" s="240">
        <v>600</v>
      </c>
      <c r="BE890" s="240">
        <v>480</v>
      </c>
      <c r="BF890" s="240">
        <v>300</v>
      </c>
      <c r="BG890" s="104">
        <f t="shared" si="524"/>
        <v>1570</v>
      </c>
      <c r="BJ890" s="238" t="e">
        <f>M890*#REF!</f>
        <v>#REF!</v>
      </c>
      <c r="BK890" s="238" t="e">
        <f>N890*#REF!</f>
        <v>#REF!</v>
      </c>
      <c r="BL890" s="238" t="e">
        <f>O890*#REF!</f>
        <v>#REF!</v>
      </c>
      <c r="BM890" s="238"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6317</v>
      </c>
      <c r="I891" s="85" t="s">
        <v>6318</v>
      </c>
      <c r="J891" s="85" t="s">
        <v>6319</v>
      </c>
      <c r="K891" s="85" t="str">
        <f t="shared" si="503"/>
        <v>VC22DT</v>
      </c>
      <c r="L891" s="85" t="s">
        <v>6320</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40" t="e">
        <f>VLOOKUP(A891,#REF!,32,0)</f>
        <v>#REF!</v>
      </c>
      <c r="V891" s="240"/>
      <c r="W891" s="240"/>
      <c r="X891" s="240"/>
      <c r="Y891" s="241" t="e">
        <f>U891/M891</f>
        <v>#REF!</v>
      </c>
      <c r="Z891" s="241"/>
      <c r="AA891" s="241"/>
      <c r="AB891" s="241"/>
      <c r="AC891" s="240"/>
      <c r="AD891" s="240"/>
      <c r="AE891" s="240"/>
      <c r="AF891" s="240"/>
      <c r="AG891" s="241"/>
      <c r="AH891" s="241"/>
      <c r="AI891" s="241"/>
      <c r="AJ891" s="241"/>
      <c r="AK891" s="87">
        <v>5.37</v>
      </c>
      <c r="AL891" s="87"/>
      <c r="AM891" s="242"/>
      <c r="AN891" s="242">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43" t="s">
        <v>32</v>
      </c>
      <c r="AY891" s="102">
        <v>1470</v>
      </c>
      <c r="AZ891" s="103">
        <v>700</v>
      </c>
      <c r="BA891" s="103">
        <v>630</v>
      </c>
      <c r="BB891" s="103">
        <v>560</v>
      </c>
      <c r="BC891" s="240">
        <v>1260</v>
      </c>
      <c r="BD891" s="240">
        <v>600</v>
      </c>
      <c r="BE891" s="240">
        <v>540</v>
      </c>
      <c r="BF891" s="240">
        <v>480</v>
      </c>
      <c r="BG891" s="104">
        <f t="shared" si="524"/>
        <v>1105</v>
      </c>
      <c r="BJ891" s="238" t="e">
        <f>M891*#REF!</f>
        <v>#REF!</v>
      </c>
      <c r="BK891" s="238" t="e">
        <f>N891*#REF!</f>
        <v>#REF!</v>
      </c>
      <c r="BL891" s="238" t="e">
        <f>O891*#REF!</f>
        <v>#REF!</v>
      </c>
      <c r="BM891" s="238"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6321</v>
      </c>
      <c r="I892" s="85" t="s">
        <v>6322</v>
      </c>
      <c r="J892" s="85" t="s">
        <v>6323</v>
      </c>
      <c r="K892" s="85" t="str">
        <f t="shared" si="503"/>
        <v>VC23DT</v>
      </c>
      <c r="L892" s="85" t="s">
        <v>264</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40"/>
      <c r="V892" s="240"/>
      <c r="W892" s="240"/>
      <c r="X892" s="240"/>
      <c r="Y892" s="241"/>
      <c r="Z892" s="241"/>
      <c r="AA892" s="241"/>
      <c r="AB892" s="241"/>
      <c r="AC892" s="240"/>
      <c r="AD892" s="240"/>
      <c r="AE892" s="240"/>
      <c r="AF892" s="240"/>
      <c r="AG892" s="241"/>
      <c r="AH892" s="241"/>
      <c r="AI892" s="241"/>
      <c r="AJ892" s="241"/>
      <c r="AK892" s="87">
        <v>5.37</v>
      </c>
      <c r="AL892" s="87"/>
      <c r="AM892" s="242"/>
      <c r="AN892" s="242">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43" t="s">
        <v>32</v>
      </c>
      <c r="AY892" s="102">
        <v>1470</v>
      </c>
      <c r="AZ892" s="103">
        <v>770</v>
      </c>
      <c r="BA892" s="103">
        <v>630</v>
      </c>
      <c r="BB892" s="103">
        <v>560</v>
      </c>
      <c r="BC892" s="240">
        <v>1260</v>
      </c>
      <c r="BD892" s="240">
        <v>660</v>
      </c>
      <c r="BE892" s="240">
        <v>540</v>
      </c>
      <c r="BF892" s="240">
        <v>480</v>
      </c>
      <c r="BG892" s="104">
        <f t="shared" si="524"/>
        <v>1105</v>
      </c>
      <c r="BJ892" s="238" t="e">
        <f>M892*#REF!</f>
        <v>#REF!</v>
      </c>
      <c r="BK892" s="238" t="e">
        <f>N892*#REF!</f>
        <v>#REF!</v>
      </c>
      <c r="BL892" s="238" t="e">
        <f>O892*#REF!</f>
        <v>#REF!</v>
      </c>
      <c r="BM892" s="238"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6324</v>
      </c>
      <c r="I893" s="85" t="s">
        <v>6325</v>
      </c>
      <c r="J893" s="85" t="s">
        <v>2891</v>
      </c>
      <c r="K893" s="85" t="str">
        <f t="shared" si="503"/>
        <v>VC24DT</v>
      </c>
      <c r="L893" s="85" t="s">
        <v>418</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40" t="e">
        <f>VLOOKUP(A893,#REF!,32,0)</f>
        <v>#REF!</v>
      </c>
      <c r="V893" s="240"/>
      <c r="W893" s="240"/>
      <c r="X893" s="240"/>
      <c r="Y893" s="241" t="e">
        <f>U893/M893</f>
        <v>#REF!</v>
      </c>
      <c r="Z893" s="241"/>
      <c r="AA893" s="241"/>
      <c r="AB893" s="241"/>
      <c r="AC893" s="240"/>
      <c r="AD893" s="240"/>
      <c r="AE893" s="240"/>
      <c r="AF893" s="240"/>
      <c r="AG893" s="241"/>
      <c r="AH893" s="241"/>
      <c r="AI893" s="241"/>
      <c r="AJ893" s="241"/>
      <c r="AK893" s="87">
        <v>5.37</v>
      </c>
      <c r="AL893" s="87"/>
      <c r="AM893" s="242"/>
      <c r="AN893" s="242">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43" t="s">
        <v>32</v>
      </c>
      <c r="AY893" s="102">
        <v>1470</v>
      </c>
      <c r="AZ893" s="103">
        <v>770</v>
      </c>
      <c r="BA893" s="103">
        <v>630</v>
      </c>
      <c r="BB893" s="103">
        <v>560</v>
      </c>
      <c r="BC893" s="240">
        <v>1260</v>
      </c>
      <c r="BD893" s="240">
        <v>660</v>
      </c>
      <c r="BE893" s="240">
        <v>540</v>
      </c>
      <c r="BF893" s="240">
        <v>480</v>
      </c>
      <c r="BG893" s="104">
        <f t="shared" si="524"/>
        <v>902.5</v>
      </c>
      <c r="BJ893" s="238" t="e">
        <f>M893*#REF!</f>
        <v>#REF!</v>
      </c>
      <c r="BK893" s="238" t="e">
        <f>N893*#REF!</f>
        <v>#REF!</v>
      </c>
      <c r="BL893" s="238" t="e">
        <f>O893*#REF!</f>
        <v>#REF!</v>
      </c>
      <c r="BM893" s="238"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6326</v>
      </c>
      <c r="I894" s="85" t="s">
        <v>6327</v>
      </c>
      <c r="J894" s="85" t="s">
        <v>6328</v>
      </c>
      <c r="K894" s="85" t="str">
        <f t="shared" si="503"/>
        <v>VC25DT</v>
      </c>
      <c r="L894" s="85" t="s">
        <v>5413</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40"/>
      <c r="V894" s="240"/>
      <c r="W894" s="240"/>
      <c r="X894" s="240"/>
      <c r="Y894" s="241"/>
      <c r="Z894" s="241"/>
      <c r="AA894" s="241"/>
      <c r="AB894" s="241"/>
      <c r="AC894" s="240"/>
      <c r="AD894" s="240"/>
      <c r="AE894" s="240"/>
      <c r="AF894" s="240"/>
      <c r="AG894" s="241"/>
      <c r="AH894" s="241"/>
      <c r="AI894" s="241"/>
      <c r="AJ894" s="241"/>
      <c r="AK894" s="87">
        <v>7.6768707482993195</v>
      </c>
      <c r="AL894" s="87"/>
      <c r="AM894" s="242"/>
      <c r="AN894" s="242">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43" t="s">
        <v>32</v>
      </c>
      <c r="AY894" s="102">
        <v>1959.9999999999998</v>
      </c>
      <c r="AZ894" s="103">
        <v>909.99999999999989</v>
      </c>
      <c r="BA894" s="103">
        <v>700</v>
      </c>
      <c r="BB894" s="103">
        <v>560</v>
      </c>
      <c r="BC894" s="240">
        <v>1680</v>
      </c>
      <c r="BD894" s="240">
        <v>780</v>
      </c>
      <c r="BE894" s="240">
        <v>600</v>
      </c>
      <c r="BF894" s="240">
        <v>480</v>
      </c>
      <c r="BG894" s="104">
        <f t="shared" si="524"/>
        <v>2182.5</v>
      </c>
      <c r="BJ894" s="238" t="e">
        <f>M894*#REF!</f>
        <v>#REF!</v>
      </c>
      <c r="BK894" s="238" t="e">
        <f>N894*#REF!</f>
        <v>#REF!</v>
      </c>
      <c r="BL894" s="238" t="e">
        <f>O894*#REF!</f>
        <v>#REF!</v>
      </c>
      <c r="BM894" s="238" t="e">
        <f>P894*#REF!</f>
        <v>#REF!</v>
      </c>
    </row>
    <row r="895" spans="1:65" s="315" customFormat="1" ht="47.25">
      <c r="A895" s="217" t="str">
        <f t="shared" si="525"/>
        <v>VC26DT+1</v>
      </c>
      <c r="B895" s="217" t="str">
        <f t="shared" si="526"/>
        <v>VC26DT+2</v>
      </c>
      <c r="C895" s="217" t="str">
        <f t="shared" si="527"/>
        <v>VC26DT+3</v>
      </c>
      <c r="D895" s="217" t="str">
        <f t="shared" si="528"/>
        <v>VC26DT+4</v>
      </c>
      <c r="E895" s="29" t="s">
        <v>32</v>
      </c>
      <c r="F895" s="86">
        <v>26</v>
      </c>
      <c r="G895" s="86"/>
      <c r="H895" s="94" t="s">
        <v>6329</v>
      </c>
      <c r="I895" s="85" t="s">
        <v>6330</v>
      </c>
      <c r="J895" s="85" t="s">
        <v>6331</v>
      </c>
      <c r="K895" s="85" t="str">
        <f t="shared" si="503"/>
        <v>VC26DT</v>
      </c>
      <c r="L895" s="85" t="s">
        <v>6332</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53"/>
      <c r="V895" s="253"/>
      <c r="W895" s="253"/>
      <c r="X895" s="253"/>
      <c r="Y895" s="254"/>
      <c r="Z895" s="254"/>
      <c r="AA895" s="254"/>
      <c r="AB895" s="254"/>
      <c r="AC895" s="253"/>
      <c r="AD895" s="253"/>
      <c r="AE895" s="253"/>
      <c r="AF895" s="253"/>
      <c r="AG895" s="254"/>
      <c r="AH895" s="254"/>
      <c r="AI895" s="254">
        <f>MIN(AK896:AK906)</f>
        <v>4.0818635714285714</v>
      </c>
      <c r="AJ895" s="254">
        <f>MAX(AK896:AK906)</f>
        <v>6.0845588235294112</v>
      </c>
      <c r="AK895" s="87">
        <v>5.37</v>
      </c>
      <c r="AL895" s="87"/>
      <c r="AM895" s="255"/>
      <c r="AN895" s="242">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56" t="s">
        <v>1891</v>
      </c>
      <c r="AY895" s="279"/>
      <c r="AZ895" s="280"/>
      <c r="BA895" s="280"/>
      <c r="BB895" s="280"/>
      <c r="BC895" s="253"/>
      <c r="BD895" s="253"/>
      <c r="BE895" s="253"/>
      <c r="BF895" s="253"/>
      <c r="BG895" s="104">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6333</v>
      </c>
      <c r="I896" s="85" t="s">
        <v>6334</v>
      </c>
      <c r="J896" s="85" t="s">
        <v>51</v>
      </c>
      <c r="K896" s="85" t="str">
        <f t="shared" si="503"/>
        <v>VC27DT</v>
      </c>
      <c r="L896" s="85" t="s">
        <v>418</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40"/>
      <c r="V896" s="240"/>
      <c r="W896" s="240"/>
      <c r="X896" s="240"/>
      <c r="Y896" s="241"/>
      <c r="Z896" s="241"/>
      <c r="AA896" s="241"/>
      <c r="AB896" s="241"/>
      <c r="AC896" s="240"/>
      <c r="AD896" s="240"/>
      <c r="AE896" s="240"/>
      <c r="AF896" s="240"/>
      <c r="AG896" s="241"/>
      <c r="AH896" s="241"/>
      <c r="AI896" s="241"/>
      <c r="AJ896" s="241"/>
      <c r="AK896" s="87">
        <v>5.37</v>
      </c>
      <c r="AL896" s="87"/>
      <c r="AM896" s="242"/>
      <c r="AN896" s="242">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43" t="s">
        <v>1891</v>
      </c>
      <c r="AY896" s="102"/>
      <c r="AZ896" s="103"/>
      <c r="BA896" s="103"/>
      <c r="BB896" s="103"/>
      <c r="BC896" s="98"/>
      <c r="BD896" s="98"/>
      <c r="BE896" s="98"/>
      <c r="BF896" s="98"/>
      <c r="BG896" s="104">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6335</v>
      </c>
      <c r="I897" s="85" t="s">
        <v>6336</v>
      </c>
      <c r="J897" s="85" t="s">
        <v>4531</v>
      </c>
      <c r="K897" s="85" t="str">
        <f t="shared" si="503"/>
        <v>VC28DT</v>
      </c>
      <c r="L897" s="85" t="s">
        <v>4302</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40" t="e">
        <f>VLOOKUP(A897,#REF!,32,0)</f>
        <v>#REF!</v>
      </c>
      <c r="V897" s="240" t="e">
        <f>VLOOKUP(B897,#REF!,32,0)</f>
        <v>#REF!</v>
      </c>
      <c r="W897" s="240"/>
      <c r="X897" s="240"/>
      <c r="Y897" s="241" t="e">
        <f>U897/M897</f>
        <v>#REF!</v>
      </c>
      <c r="Z897" s="241" t="e">
        <f>V897/N897</f>
        <v>#REF!</v>
      </c>
      <c r="AA897" s="241"/>
      <c r="AB897" s="241"/>
      <c r="AC897" s="240"/>
      <c r="AD897" s="240"/>
      <c r="AE897" s="240"/>
      <c r="AF897" s="240"/>
      <c r="AG897" s="241"/>
      <c r="AH897" s="241"/>
      <c r="AI897" s="241"/>
      <c r="AJ897" s="241"/>
      <c r="AK897" s="87">
        <v>4.1725342930162208</v>
      </c>
      <c r="AL897" s="87"/>
      <c r="AM897" s="242"/>
      <c r="AN897" s="242">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43" t="s">
        <v>1891</v>
      </c>
      <c r="AY897" s="102">
        <v>2625</v>
      </c>
      <c r="AZ897" s="103">
        <v>1225</v>
      </c>
      <c r="BA897" s="103">
        <v>665</v>
      </c>
      <c r="BB897" s="103">
        <v>540</v>
      </c>
      <c r="BC897" s="98">
        <v>2250</v>
      </c>
      <c r="BD897" s="98">
        <v>1050</v>
      </c>
      <c r="BE897" s="98">
        <v>570</v>
      </c>
      <c r="BF897" s="98">
        <v>465</v>
      </c>
      <c r="BG897" s="104">
        <f t="shared" si="524"/>
        <v>1144</v>
      </c>
      <c r="BJ897" s="238" t="e">
        <f>M897*#REF!</f>
        <v>#REF!</v>
      </c>
      <c r="BK897" s="238" t="e">
        <f>N897*#REF!</f>
        <v>#REF!</v>
      </c>
      <c r="BL897" s="238" t="e">
        <f>O897*#REF!</f>
        <v>#REF!</v>
      </c>
      <c r="BM897" s="238"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6337</v>
      </c>
      <c r="I898" s="85" t="s">
        <v>6338</v>
      </c>
      <c r="J898" s="85" t="s">
        <v>6339</v>
      </c>
      <c r="K898" s="85" t="str">
        <f t="shared" si="503"/>
        <v>VC29DT</v>
      </c>
      <c r="L898" s="85" t="s">
        <v>6340</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40"/>
      <c r="V898" s="240"/>
      <c r="W898" s="240"/>
      <c r="X898" s="240"/>
      <c r="Y898" s="241"/>
      <c r="Z898" s="241"/>
      <c r="AA898" s="241"/>
      <c r="AB898" s="241"/>
      <c r="AC898" s="240"/>
      <c r="AD898" s="240"/>
      <c r="AE898" s="240"/>
      <c r="AF898" s="240"/>
      <c r="AG898" s="241"/>
      <c r="AH898" s="241"/>
      <c r="AI898" s="241"/>
      <c r="AJ898" s="241"/>
      <c r="AK898" s="87">
        <v>5.37</v>
      </c>
      <c r="AL898" s="87"/>
      <c r="AM898" s="242"/>
      <c r="AN898" s="242">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43" t="s">
        <v>1891</v>
      </c>
      <c r="AY898" s="102">
        <v>2170</v>
      </c>
      <c r="AZ898" s="103">
        <v>1085</v>
      </c>
      <c r="BA898" s="103">
        <v>665</v>
      </c>
      <c r="BB898" s="103">
        <v>540</v>
      </c>
      <c r="BC898" s="98">
        <v>1860</v>
      </c>
      <c r="BD898" s="98">
        <v>930</v>
      </c>
      <c r="BE898" s="98">
        <v>570</v>
      </c>
      <c r="BF898" s="98">
        <v>465</v>
      </c>
      <c r="BG898" s="104">
        <f t="shared" si="524"/>
        <v>1523.5</v>
      </c>
      <c r="BJ898" s="238" t="e">
        <f>M898*#REF!</f>
        <v>#REF!</v>
      </c>
      <c r="BK898" s="238" t="e">
        <f>N898*#REF!</f>
        <v>#REF!</v>
      </c>
      <c r="BL898" s="238" t="e">
        <f>O898*#REF!</f>
        <v>#REF!</v>
      </c>
      <c r="BM898" s="238"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6341</v>
      </c>
      <c r="I899" s="85" t="s">
        <v>6342</v>
      </c>
      <c r="J899" s="85" t="s">
        <v>6343</v>
      </c>
      <c r="K899" s="85" t="str">
        <f t="shared" si="503"/>
        <v>VC30DT</v>
      </c>
      <c r="L899" s="85" t="s">
        <v>6344</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40" t="e">
        <f>VLOOKUP(A899,#REF!,32,0)</f>
        <v>#REF!</v>
      </c>
      <c r="V899" s="240" t="e">
        <f>VLOOKUP(B899,#REF!,32,0)</f>
        <v>#REF!</v>
      </c>
      <c r="W899" s="240" t="e">
        <f>VLOOKUP(C899,#REF!,32,0)</f>
        <v>#REF!</v>
      </c>
      <c r="X899" s="240" t="e">
        <f>VLOOKUP(D899,#REF!,32,0)</f>
        <v>#REF!</v>
      </c>
      <c r="Y899" s="241" t="e">
        <f>U899/M899</f>
        <v>#REF!</v>
      </c>
      <c r="Z899" s="241" t="e">
        <f>V899/N899</f>
        <v>#REF!</v>
      </c>
      <c r="AA899" s="241" t="e">
        <f>W899/O899</f>
        <v>#REF!</v>
      </c>
      <c r="AB899" s="241" t="e">
        <f>X899/P899</f>
        <v>#REF!</v>
      </c>
      <c r="AC899" s="240"/>
      <c r="AD899" s="240"/>
      <c r="AE899" s="240"/>
      <c r="AF899" s="240"/>
      <c r="AG899" s="241"/>
      <c r="AH899" s="241"/>
      <c r="AI899" s="241"/>
      <c r="AJ899" s="241"/>
      <c r="AK899" s="87">
        <v>4.0818635714285714</v>
      </c>
      <c r="AL899" s="87"/>
      <c r="AM899" s="242"/>
      <c r="AN899" s="242">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43" t="s">
        <v>1891</v>
      </c>
      <c r="AY899" s="102">
        <v>1854.9999999999998</v>
      </c>
      <c r="AZ899" s="103">
        <v>909.99999999999989</v>
      </c>
      <c r="BA899" s="103">
        <v>665</v>
      </c>
      <c r="BB899" s="103">
        <v>540</v>
      </c>
      <c r="BC899" s="98">
        <v>1590</v>
      </c>
      <c r="BD899" s="98">
        <v>780</v>
      </c>
      <c r="BE899" s="98">
        <v>570</v>
      </c>
      <c r="BF899" s="98">
        <v>465</v>
      </c>
      <c r="BG899" s="104">
        <f t="shared" si="524"/>
        <v>1144</v>
      </c>
      <c r="BJ899" s="238" t="e">
        <f>M899*#REF!</f>
        <v>#REF!</v>
      </c>
      <c r="BK899" s="238" t="e">
        <f>N899*#REF!</f>
        <v>#REF!</v>
      </c>
      <c r="BL899" s="238" t="e">
        <f>O899*#REF!</f>
        <v>#REF!</v>
      </c>
      <c r="BM899" s="238"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6345</v>
      </c>
      <c r="I900" s="85" t="s">
        <v>277</v>
      </c>
      <c r="J900" s="85" t="s">
        <v>4302</v>
      </c>
      <c r="K900" s="85" t="str">
        <f t="shared" si="503"/>
        <v>VC31DT</v>
      </c>
      <c r="L900" s="85" t="s">
        <v>242</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40"/>
      <c r="V900" s="240"/>
      <c r="W900" s="240"/>
      <c r="X900" s="240"/>
      <c r="Y900" s="241"/>
      <c r="Z900" s="241"/>
      <c r="AA900" s="241"/>
      <c r="AB900" s="241"/>
      <c r="AC900" s="240"/>
      <c r="AD900" s="240"/>
      <c r="AE900" s="240"/>
      <c r="AF900" s="240"/>
      <c r="AG900" s="241"/>
      <c r="AH900" s="241"/>
      <c r="AI900" s="241"/>
      <c r="AJ900" s="241"/>
      <c r="AK900" s="87">
        <v>5.37</v>
      </c>
      <c r="AL900" s="87"/>
      <c r="AM900" s="242"/>
      <c r="AN900" s="242">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43" t="s">
        <v>1891</v>
      </c>
      <c r="AY900" s="102"/>
      <c r="AZ900" s="103"/>
      <c r="BA900" s="103"/>
      <c r="BB900" s="103"/>
      <c r="BC900" s="98"/>
      <c r="BD900" s="98"/>
      <c r="BE900" s="98"/>
      <c r="BF900" s="98"/>
      <c r="BG900" s="104">
        <f t="shared" si="524"/>
        <v>1198</v>
      </c>
    </row>
    <row r="901" spans="1:65" s="316" customFormat="1" ht="35.1" customHeight="1">
      <c r="A901" s="259" t="str">
        <f t="shared" si="525"/>
        <v>CM+1</v>
      </c>
      <c r="B901" s="259" t="str">
        <f t="shared" si="526"/>
        <v>CM+2</v>
      </c>
      <c r="C901" s="259" t="str">
        <f t="shared" si="527"/>
        <v>CM+3</v>
      </c>
      <c r="D901" s="259" t="str">
        <f t="shared" si="528"/>
        <v>CM+4</v>
      </c>
      <c r="E901" s="260" t="s">
        <v>1891</v>
      </c>
      <c r="F901" s="187" t="s">
        <v>3878</v>
      </c>
      <c r="G901" s="187"/>
      <c r="H901" s="188" t="s">
        <v>1891</v>
      </c>
      <c r="I901" s="261" t="s">
        <v>6346</v>
      </c>
      <c r="J901" s="261"/>
      <c r="K901" s="261"/>
      <c r="L901" s="261"/>
      <c r="M901" s="263"/>
      <c r="N901" s="263"/>
      <c r="O901" s="263"/>
      <c r="P901" s="263"/>
      <c r="Q901" s="264"/>
      <c r="R901" s="264"/>
      <c r="S901" s="264"/>
      <c r="T901" s="264"/>
      <c r="U901" s="262"/>
      <c r="V901" s="262" t="e">
        <f>VLOOKUP(B901,#REF!,32,0)</f>
        <v>#REF!</v>
      </c>
      <c r="W901" s="262"/>
      <c r="X901" s="262"/>
      <c r="Y901" s="265"/>
      <c r="Z901" s="265" t="e">
        <f>V901/N901</f>
        <v>#REF!</v>
      </c>
      <c r="AA901" s="265"/>
      <c r="AB901" s="265"/>
      <c r="AC901" s="262"/>
      <c r="AD901" s="262"/>
      <c r="AE901" s="262"/>
      <c r="AF901" s="262"/>
      <c r="AG901" s="265"/>
      <c r="AH901" s="265"/>
      <c r="AI901" s="265"/>
      <c r="AJ901" s="265"/>
      <c r="AK901" s="266">
        <f>AVERAGE(AK903:AK912)</f>
        <v>5.6101785714285715</v>
      </c>
      <c r="AL901" s="266"/>
      <c r="AM901" s="267"/>
      <c r="AN901" s="268">
        <f t="shared" si="517"/>
        <v>3.3</v>
      </c>
      <c r="AO901" s="269"/>
      <c r="AP901" s="269"/>
      <c r="AQ901" s="269"/>
      <c r="AR901" s="269"/>
      <c r="AS901" s="269"/>
      <c r="AT901" s="269"/>
      <c r="AU901" s="269"/>
      <c r="AV901" s="269"/>
      <c r="AW901" s="192"/>
      <c r="AX901" s="270" t="s">
        <v>1891</v>
      </c>
      <c r="AY901" s="271">
        <v>2450</v>
      </c>
      <c r="AZ901" s="272">
        <v>1225</v>
      </c>
      <c r="BA901" s="272">
        <v>665</v>
      </c>
      <c r="BB901" s="272">
        <v>540</v>
      </c>
      <c r="BC901" s="272">
        <v>2100</v>
      </c>
      <c r="BD901" s="272">
        <v>1050</v>
      </c>
      <c r="BE901" s="272">
        <v>570</v>
      </c>
      <c r="BF901" s="272">
        <v>465</v>
      </c>
      <c r="BJ901" s="274" t="e">
        <f>M901*#REF!</f>
        <v>#REF!</v>
      </c>
      <c r="BK901" s="274" t="e">
        <f>N901*#REF!</f>
        <v>#REF!</v>
      </c>
      <c r="BL901" s="274" t="e">
        <f>O901*#REF!</f>
        <v>#REF!</v>
      </c>
      <c r="BM901" s="274" t="e">
        <f>P901*#REF!</f>
        <v>#REF!</v>
      </c>
    </row>
    <row r="902" spans="1:65" s="1" customFormat="1" ht="35.1" customHeight="1">
      <c r="A902" s="84" t="str">
        <f t="shared" si="525"/>
        <v>CM1DT+1</v>
      </c>
      <c r="B902" s="84" t="str">
        <f t="shared" si="526"/>
        <v>CM1DT+2</v>
      </c>
      <c r="C902" s="84" t="str">
        <f t="shared" si="527"/>
        <v>CM1DT+3</v>
      </c>
      <c r="D902" s="84" t="str">
        <f t="shared" si="528"/>
        <v>CM1DT+4</v>
      </c>
      <c r="E902" s="18" t="s">
        <v>1891</v>
      </c>
      <c r="F902" s="86">
        <v>1</v>
      </c>
      <c r="G902" s="86"/>
      <c r="H902" s="56" t="s">
        <v>6347</v>
      </c>
      <c r="I902" s="85" t="s">
        <v>6348</v>
      </c>
      <c r="J902" s="85" t="s">
        <v>2074</v>
      </c>
      <c r="K902" s="85"/>
      <c r="L902" s="85" t="s">
        <v>6349</v>
      </c>
      <c r="M902" s="97"/>
      <c r="N902" s="97"/>
      <c r="O902" s="97"/>
      <c r="P902" s="97"/>
      <c r="Q902" s="96"/>
      <c r="R902" s="96"/>
      <c r="S902" s="96"/>
      <c r="T902" s="96"/>
      <c r="U902" s="240"/>
      <c r="V902" s="240"/>
      <c r="W902" s="240"/>
      <c r="X902" s="240"/>
      <c r="Y902" s="241"/>
      <c r="Z902" s="241"/>
      <c r="AA902" s="241"/>
      <c r="AB902" s="241"/>
      <c r="AC902" s="240"/>
      <c r="AD902" s="240"/>
      <c r="AE902" s="240"/>
      <c r="AF902" s="240"/>
      <c r="AG902" s="241"/>
      <c r="AH902" s="241"/>
      <c r="AI902" s="241"/>
      <c r="AJ902" s="241"/>
      <c r="AK902" s="87"/>
      <c r="AL902" s="87"/>
      <c r="AM902" s="242"/>
      <c r="AN902" s="242"/>
      <c r="AO902" s="99"/>
      <c r="AP902" s="99"/>
      <c r="AQ902" s="99"/>
      <c r="AR902" s="99"/>
      <c r="AS902" s="99"/>
      <c r="AT902" s="99"/>
      <c r="AU902" s="99"/>
      <c r="AV902" s="99"/>
      <c r="AW902" s="60"/>
      <c r="AX902" s="243" t="s">
        <v>1891</v>
      </c>
      <c r="AY902" s="102">
        <v>2310</v>
      </c>
      <c r="AZ902" s="103">
        <v>1155</v>
      </c>
      <c r="BA902" s="103">
        <v>665</v>
      </c>
      <c r="BB902" s="103">
        <v>540</v>
      </c>
      <c r="BC902" s="98">
        <v>1980</v>
      </c>
      <c r="BD902" s="98">
        <v>990</v>
      </c>
      <c r="BE902" s="98">
        <v>570</v>
      </c>
      <c r="BF902" s="98">
        <v>465</v>
      </c>
      <c r="BJ902" s="238" t="e">
        <f>M902*#REF!</f>
        <v>#REF!</v>
      </c>
      <c r="BK902" s="238" t="e">
        <f>N902*#REF!</f>
        <v>#REF!</v>
      </c>
      <c r="BL902" s="238" t="e">
        <f>O902*#REF!</f>
        <v>#REF!</v>
      </c>
      <c r="BM902" s="238"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1891</v>
      </c>
      <c r="F903" s="86"/>
      <c r="G903" s="86"/>
      <c r="H903" s="317" t="s">
        <v>6350</v>
      </c>
      <c r="I903" s="85" t="s">
        <v>6351</v>
      </c>
      <c r="J903" s="85" t="s">
        <v>2074</v>
      </c>
      <c r="K903" s="85" t="str">
        <f t="shared" si="503"/>
        <v>CM1DT_D1</v>
      </c>
      <c r="L903" s="85" t="s">
        <v>6352</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40"/>
      <c r="V903" s="240"/>
      <c r="W903" s="240"/>
      <c r="X903" s="240"/>
      <c r="Y903" s="241"/>
      <c r="Z903" s="241"/>
      <c r="AA903" s="241"/>
      <c r="AB903" s="241"/>
      <c r="AC903" s="240"/>
      <c r="AD903" s="240"/>
      <c r="AE903" s="240"/>
      <c r="AF903" s="240"/>
      <c r="AG903" s="241"/>
      <c r="AH903" s="241"/>
      <c r="AI903" s="241"/>
      <c r="AJ903" s="241"/>
      <c r="AK903" s="87">
        <v>6.0845588235294112</v>
      </c>
      <c r="AL903" s="87"/>
      <c r="AM903" s="242"/>
      <c r="AN903" s="242">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43" t="s">
        <v>1891</v>
      </c>
      <c r="AY903" s="102"/>
      <c r="AZ903" s="103"/>
      <c r="BA903" s="103"/>
      <c r="BB903" s="103"/>
      <c r="BC903" s="98"/>
      <c r="BD903" s="98"/>
      <c r="BE903" s="98"/>
      <c r="BF903" s="98"/>
      <c r="BG903" s="104">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1891</v>
      </c>
      <c r="F904" s="86"/>
      <c r="G904" s="86"/>
      <c r="H904" s="317" t="s">
        <v>6353</v>
      </c>
      <c r="I904" s="85" t="s">
        <v>6354</v>
      </c>
      <c r="J904" s="85" t="s">
        <v>6355</v>
      </c>
      <c r="K904" s="85" t="str">
        <f t="shared" si="503"/>
        <v>CM1DT_D2</v>
      </c>
      <c r="L904" s="85" t="s">
        <v>6356</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40"/>
      <c r="V904" s="240"/>
      <c r="W904" s="240"/>
      <c r="X904" s="240"/>
      <c r="Y904" s="241"/>
      <c r="Z904" s="241"/>
      <c r="AA904" s="241"/>
      <c r="AB904" s="241"/>
      <c r="AC904" s="240"/>
      <c r="AD904" s="240"/>
      <c r="AE904" s="240"/>
      <c r="AF904" s="240"/>
      <c r="AG904" s="241"/>
      <c r="AH904" s="241"/>
      <c r="AI904" s="241"/>
      <c r="AJ904" s="241"/>
      <c r="AK904" s="87">
        <v>5.61</v>
      </c>
      <c r="AL904" s="87"/>
      <c r="AM904" s="242"/>
      <c r="AN904" s="242">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43" t="s">
        <v>1891</v>
      </c>
      <c r="AY904" s="102">
        <v>1540</v>
      </c>
      <c r="AZ904" s="103">
        <v>770</v>
      </c>
      <c r="BA904" s="103">
        <v>616</v>
      </c>
      <c r="BB904" s="103">
        <v>454.99999999999994</v>
      </c>
      <c r="BC904" s="98">
        <v>1320</v>
      </c>
      <c r="BD904" s="98">
        <v>660</v>
      </c>
      <c r="BE904" s="98">
        <v>528</v>
      </c>
      <c r="BF904" s="98">
        <v>390</v>
      </c>
      <c r="BG904" s="104">
        <f>AV904-AW904</f>
        <v>914</v>
      </c>
      <c r="BJ904" s="238" t="e">
        <f>M904*#REF!</f>
        <v>#REF!</v>
      </c>
      <c r="BK904" s="238" t="e">
        <f>N904*#REF!</f>
        <v>#REF!</v>
      </c>
      <c r="BL904" s="238" t="e">
        <f>O904*#REF!</f>
        <v>#REF!</v>
      </c>
      <c r="BM904" s="238"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1891</v>
      </c>
      <c r="F905" s="86"/>
      <c r="G905" s="86"/>
      <c r="H905" s="317" t="s">
        <v>6357</v>
      </c>
      <c r="I905" s="85" t="s">
        <v>6358</v>
      </c>
      <c r="J905" s="85" t="s">
        <v>6359</v>
      </c>
      <c r="K905" s="85" t="str">
        <f t="shared" si="503"/>
        <v>CM1DT_D3</v>
      </c>
      <c r="L905" s="85" t="s">
        <v>6349</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40"/>
      <c r="V905" s="240"/>
      <c r="W905" s="240"/>
      <c r="X905" s="240"/>
      <c r="Y905" s="241"/>
      <c r="Z905" s="241"/>
      <c r="AA905" s="241"/>
      <c r="AB905" s="241"/>
      <c r="AC905" s="240"/>
      <c r="AD905" s="240"/>
      <c r="AE905" s="240"/>
      <c r="AF905" s="240"/>
      <c r="AG905" s="241"/>
      <c r="AH905" s="241"/>
      <c r="AI905" s="241"/>
      <c r="AJ905" s="241"/>
      <c r="AK905" s="87">
        <v>5.1368697478991594</v>
      </c>
      <c r="AL905" s="87"/>
      <c r="AM905" s="242"/>
      <c r="AN905" s="242">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43" t="s">
        <v>1891</v>
      </c>
      <c r="AY905" s="102">
        <v>1225</v>
      </c>
      <c r="AZ905" s="103">
        <v>620</v>
      </c>
      <c r="BA905" s="103">
        <v>540</v>
      </c>
      <c r="BB905" s="103">
        <v>420</v>
      </c>
      <c r="BC905" s="98">
        <v>1050</v>
      </c>
      <c r="BD905" s="98">
        <v>530</v>
      </c>
      <c r="BE905" s="98">
        <v>465</v>
      </c>
      <c r="BF905" s="98">
        <v>360</v>
      </c>
      <c r="BG905" s="104">
        <f>AV905-AW905</f>
        <v>1020</v>
      </c>
      <c r="BJ905" s="238" t="e">
        <f>M905*#REF!</f>
        <v>#REF!</v>
      </c>
      <c r="BK905" s="238" t="e">
        <f>N905*#REF!</f>
        <v>#REF!</v>
      </c>
      <c r="BL905" s="238" t="e">
        <f>O905*#REF!</f>
        <v>#REF!</v>
      </c>
      <c r="BM905" s="238" t="e">
        <f>P905*#REF!</f>
        <v>#REF!</v>
      </c>
    </row>
    <row r="906" spans="1:65" s="1" customFormat="1" ht="25.5" customHeight="1">
      <c r="A906" s="84" t="str">
        <f t="shared" si="525"/>
        <v>CM2DT+1</v>
      </c>
      <c r="B906" s="84" t="str">
        <f t="shared" si="526"/>
        <v>CM2DT+2</v>
      </c>
      <c r="C906" s="84" t="str">
        <f t="shared" si="527"/>
        <v>CM2DT+3</v>
      </c>
      <c r="D906" s="84" t="str">
        <f t="shared" si="528"/>
        <v>CM2DT+4</v>
      </c>
      <c r="E906" s="18" t="s">
        <v>1891</v>
      </c>
      <c r="F906" s="86">
        <v>2</v>
      </c>
      <c r="G906" s="86"/>
      <c r="H906" s="56" t="s">
        <v>6360</v>
      </c>
      <c r="I906" s="85" t="s">
        <v>6361</v>
      </c>
      <c r="J906" s="85" t="s">
        <v>4251</v>
      </c>
      <c r="K906" s="85"/>
      <c r="L906" s="85" t="s">
        <v>6362</v>
      </c>
      <c r="M906" s="97"/>
      <c r="N906" s="97"/>
      <c r="O906" s="97"/>
      <c r="P906" s="97"/>
      <c r="Q906" s="96"/>
      <c r="R906" s="96"/>
      <c r="S906" s="96"/>
      <c r="T906" s="96"/>
      <c r="U906" s="318"/>
      <c r="V906" s="318" t="e">
        <f>VLOOKUP(B906,#REF!,32,0)</f>
        <v>#REF!</v>
      </c>
      <c r="W906" s="318"/>
      <c r="X906" s="318"/>
      <c r="Y906" s="319"/>
      <c r="Z906" s="319" t="e">
        <f>V906/N906</f>
        <v>#REF!</v>
      </c>
      <c r="AA906" s="319"/>
      <c r="AB906" s="319"/>
      <c r="AC906" s="318"/>
      <c r="AD906" s="318"/>
      <c r="AE906" s="318"/>
      <c r="AF906" s="318"/>
      <c r="AG906" s="319"/>
      <c r="AH906" s="319"/>
      <c r="AI906" s="319"/>
      <c r="AJ906" s="319"/>
      <c r="AK906" s="87"/>
      <c r="AL906" s="346"/>
      <c r="AM906" s="320"/>
      <c r="AN906" s="242"/>
      <c r="AO906" s="99"/>
      <c r="AP906" s="99"/>
      <c r="AQ906" s="99"/>
      <c r="AR906" s="99"/>
      <c r="AS906" s="99"/>
      <c r="AT906" s="99"/>
      <c r="AU906" s="99"/>
      <c r="AV906" s="99"/>
      <c r="AW906" s="199"/>
      <c r="AX906" s="243" t="s">
        <v>1891</v>
      </c>
      <c r="AY906" s="321">
        <v>1225</v>
      </c>
      <c r="AZ906" s="322">
        <v>620</v>
      </c>
      <c r="BA906" s="322">
        <v>540</v>
      </c>
      <c r="BB906" s="322">
        <v>420</v>
      </c>
      <c r="BC906" s="323">
        <v>1050</v>
      </c>
      <c r="BD906" s="323">
        <v>530</v>
      </c>
      <c r="BE906" s="323">
        <v>465</v>
      </c>
      <c r="BF906" s="323">
        <v>360</v>
      </c>
      <c r="BJ906" s="238" t="e">
        <f>M906*#REF!</f>
        <v>#REF!</v>
      </c>
      <c r="BK906" s="238" t="e">
        <f>N906*#REF!</f>
        <v>#REF!</v>
      </c>
      <c r="BL906" s="238" t="e">
        <f>O906*#REF!</f>
        <v>#REF!</v>
      </c>
      <c r="BM906" s="238" t="e">
        <f>P906*#REF!</f>
        <v>#REF!</v>
      </c>
    </row>
    <row r="907" spans="1:65" ht="27" customHeight="1">
      <c r="A907" s="18"/>
      <c r="B907" s="18"/>
      <c r="C907" s="18"/>
      <c r="D907" s="18"/>
      <c r="E907" s="18" t="s">
        <v>1891</v>
      </c>
      <c r="F907" s="86"/>
      <c r="G907" s="86"/>
      <c r="H907" s="56" t="s">
        <v>6363</v>
      </c>
      <c r="I907" s="85" t="s">
        <v>6364</v>
      </c>
      <c r="J907" s="85" t="s">
        <v>4251</v>
      </c>
      <c r="K907" s="85" t="str">
        <f t="shared" si="503"/>
        <v>CM2DT_D1</v>
      </c>
      <c r="L907" s="85" t="s">
        <v>6365</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2">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c r="A908" s="18"/>
      <c r="B908" s="18"/>
      <c r="C908" s="18"/>
      <c r="D908" s="18"/>
      <c r="E908" s="18" t="s">
        <v>1891</v>
      </c>
      <c r="F908" s="86"/>
      <c r="G908" s="86"/>
      <c r="H908" s="56" t="s">
        <v>6366</v>
      </c>
      <c r="I908" s="85" t="s">
        <v>6367</v>
      </c>
      <c r="J908" s="85" t="s">
        <v>6368</v>
      </c>
      <c r="K908" s="85" t="str">
        <f>H908</f>
        <v>CM2DT_D2</v>
      </c>
      <c r="L908" s="85" t="s">
        <v>6362</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01" t="s">
        <v>6369</v>
      </c>
      <c r="AH908" s="401"/>
      <c r="AI908" s="401"/>
      <c r="AJ908" s="401"/>
      <c r="AK908" s="34">
        <v>5.61</v>
      </c>
      <c r="AL908" s="34"/>
      <c r="AM908" s="324"/>
      <c r="AN908" s="242">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24"/>
      <c r="AY908" s="324"/>
      <c r="AZ908" s="324"/>
      <c r="BA908" s="324"/>
      <c r="BB908" s="324"/>
      <c r="BC908" s="324"/>
      <c r="BD908" s="324"/>
      <c r="BE908" s="324"/>
      <c r="BF908" s="25"/>
      <c r="BG908" s="104">
        <f>AV908-AW908</f>
        <v>815</v>
      </c>
    </row>
    <row r="909" spans="1:65" ht="37.5" customHeight="1">
      <c r="A909" s="18"/>
      <c r="B909" s="18"/>
      <c r="C909" s="18"/>
      <c r="D909" s="18"/>
      <c r="E909" s="18" t="s">
        <v>1891</v>
      </c>
      <c r="F909" s="86">
        <v>3</v>
      </c>
      <c r="G909" s="86"/>
      <c r="H909" s="56" t="s">
        <v>6370</v>
      </c>
      <c r="I909" s="85" t="s">
        <v>6371</v>
      </c>
      <c r="J909" s="85" t="s">
        <v>4251</v>
      </c>
      <c r="K909" s="85"/>
      <c r="L909" s="85" t="s">
        <v>2031</v>
      </c>
      <c r="M909" s="97"/>
      <c r="N909" s="97"/>
      <c r="O909" s="97"/>
      <c r="P909" s="97"/>
      <c r="Q909" s="96"/>
      <c r="R909" s="96"/>
      <c r="S909" s="96"/>
      <c r="T909" s="96"/>
      <c r="U909" s="33"/>
      <c r="V909" s="33"/>
      <c r="W909" s="33"/>
      <c r="X909" s="33"/>
      <c r="Y909" s="33"/>
      <c r="Z909" s="33"/>
      <c r="AA909" s="33"/>
      <c r="AB909" s="33"/>
      <c r="AC909" s="33"/>
      <c r="AD909" s="33"/>
      <c r="AE909" s="33"/>
      <c r="AF909" s="33"/>
      <c r="AG909" s="325"/>
      <c r="AH909" s="325"/>
      <c r="AI909" s="326"/>
      <c r="AJ909" s="325"/>
      <c r="AK909" s="327"/>
      <c r="AL909" s="327"/>
      <c r="AM909" s="325"/>
      <c r="AN909" s="242"/>
      <c r="AO909" s="99"/>
      <c r="AP909" s="99"/>
      <c r="AQ909" s="99"/>
      <c r="AR909" s="99"/>
      <c r="AS909" s="99"/>
      <c r="AT909" s="99"/>
      <c r="AU909" s="99"/>
      <c r="AV909" s="99"/>
      <c r="AW909" s="328"/>
      <c r="AX909" s="328"/>
      <c r="AY909" s="328"/>
      <c r="AZ909" s="328"/>
      <c r="BA909" s="328"/>
      <c r="BB909" s="328"/>
      <c r="BC909" s="328"/>
      <c r="BD909" s="328"/>
      <c r="BE909" s="328"/>
      <c r="BF909" s="25"/>
    </row>
    <row r="910" spans="1:65" ht="31.5">
      <c r="A910" s="18"/>
      <c r="B910" s="18"/>
      <c r="C910" s="18"/>
      <c r="D910" s="18"/>
      <c r="E910" s="18" t="s">
        <v>1891</v>
      </c>
      <c r="F910" s="86"/>
      <c r="G910" s="86"/>
      <c r="H910" s="56" t="s">
        <v>6372</v>
      </c>
      <c r="I910" s="85" t="s">
        <v>6373</v>
      </c>
      <c r="J910" s="85" t="s">
        <v>4251</v>
      </c>
      <c r="K910" s="85" t="str">
        <f>H910</f>
        <v>CM3DT_D1</v>
      </c>
      <c r="L910" s="85" t="s">
        <v>6374</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25"/>
      <c r="AH910" s="325"/>
      <c r="AI910" s="326"/>
      <c r="AJ910" s="325"/>
      <c r="AK910" s="34">
        <v>5.61</v>
      </c>
      <c r="AL910" s="34"/>
      <c r="AM910" s="325"/>
      <c r="AN910" s="242">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28"/>
      <c r="AY910" s="328"/>
      <c r="AZ910" s="328"/>
      <c r="BA910" s="328"/>
      <c r="BB910" s="328"/>
      <c r="BC910" s="328"/>
      <c r="BD910" s="328"/>
      <c r="BE910" s="328"/>
      <c r="BF910" s="25"/>
      <c r="BG910" s="104">
        <f>AV910-AW910</f>
        <v>1010</v>
      </c>
    </row>
    <row r="911" spans="1:65" ht="31.5">
      <c r="A911" s="18"/>
      <c r="B911" s="18"/>
      <c r="C911" s="18"/>
      <c r="D911" s="18"/>
      <c r="E911" s="18" t="s">
        <v>1891</v>
      </c>
      <c r="F911" s="86"/>
      <c r="G911" s="86"/>
      <c r="H911" s="56" t="s">
        <v>6375</v>
      </c>
      <c r="I911" s="85" t="s">
        <v>6376</v>
      </c>
      <c r="J911" s="85" t="s">
        <v>6377</v>
      </c>
      <c r="K911" s="85" t="str">
        <f>H911</f>
        <v>CM3DT_D2</v>
      </c>
      <c r="L911" s="85" t="s">
        <v>2031</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25"/>
      <c r="AH911" s="325"/>
      <c r="AI911" s="326"/>
      <c r="AJ911" s="325"/>
      <c r="AK911" s="34">
        <v>5.61</v>
      </c>
      <c r="AL911" s="34"/>
      <c r="AM911" s="325"/>
      <c r="AN911" s="242">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28"/>
      <c r="AY911" s="328"/>
      <c r="AZ911" s="328"/>
      <c r="BA911" s="328"/>
      <c r="BB911" s="328"/>
      <c r="BC911" s="328"/>
      <c r="BD911" s="328"/>
      <c r="BE911" s="328"/>
      <c r="BF911" s="25"/>
      <c r="BG911" s="104">
        <f>AV911-AW911</f>
        <v>1008</v>
      </c>
    </row>
    <row r="912" spans="1:65" ht="31.5">
      <c r="A912" s="18"/>
      <c r="B912" s="18"/>
      <c r="C912" s="18"/>
      <c r="D912" s="18"/>
      <c r="E912" s="18" t="s">
        <v>1891</v>
      </c>
      <c r="F912" s="329">
        <v>4</v>
      </c>
      <c r="G912" s="329"/>
      <c r="H912" s="205" t="s">
        <v>6378</v>
      </c>
      <c r="I912" s="330" t="s">
        <v>6379</v>
      </c>
      <c r="J912" s="330" t="s">
        <v>4251</v>
      </c>
      <c r="K912" s="85" t="str">
        <f>H912</f>
        <v>CM4DT</v>
      </c>
      <c r="L912" s="330" t="s">
        <v>6380</v>
      </c>
      <c r="M912" s="331">
        <v>1750</v>
      </c>
      <c r="N912" s="332">
        <v>880</v>
      </c>
      <c r="O912" s="332">
        <v>770</v>
      </c>
      <c r="P912" s="332">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25"/>
      <c r="AH912" s="325"/>
      <c r="AI912" s="326"/>
      <c r="AJ912" s="325"/>
      <c r="AK912" s="34">
        <v>5.61</v>
      </c>
      <c r="AL912" s="34"/>
      <c r="AM912" s="325"/>
      <c r="AN912" s="242">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28"/>
      <c r="AY912" s="328"/>
      <c r="AZ912" s="328"/>
      <c r="BA912" s="328"/>
      <c r="BB912" s="328"/>
      <c r="BC912" s="328"/>
      <c r="BD912" s="328"/>
      <c r="BE912" s="328"/>
      <c r="BF912" s="25"/>
      <c r="BG912" s="104">
        <f>AV912-AW912</f>
        <v>1133.75</v>
      </c>
    </row>
    <row r="913" spans="33:57">
      <c r="AG913" s="333"/>
      <c r="AH913" s="333"/>
      <c r="AI913" s="334"/>
      <c r="AJ913" s="333"/>
      <c r="AK913" s="335"/>
      <c r="AL913" s="335"/>
      <c r="AM913" s="333"/>
      <c r="AN913" s="336"/>
      <c r="AO913" s="337"/>
      <c r="AP913" s="338"/>
      <c r="AQ913" s="338"/>
      <c r="AR913" s="339"/>
      <c r="AS913" s="340"/>
      <c r="AT913" s="340"/>
      <c r="AU913" s="340"/>
      <c r="AV913" s="340"/>
      <c r="AW913" s="341"/>
      <c r="AX913" s="341"/>
      <c r="AY913" s="341"/>
      <c r="AZ913" s="341"/>
      <c r="BA913" s="341"/>
      <c r="BB913" s="341"/>
      <c r="BC913" s="341"/>
      <c r="BD913" s="341"/>
      <c r="BE913" s="341"/>
    </row>
    <row r="914" spans="33:57">
      <c r="AG914" s="388" t="s">
        <v>4197</v>
      </c>
      <c r="AH914" s="388"/>
      <c r="AI914" s="388"/>
      <c r="AJ914" s="388"/>
      <c r="AK914" s="388"/>
      <c r="AL914" s="388"/>
      <c r="AM914" s="388"/>
      <c r="AN914" s="388"/>
      <c r="AO914" s="342"/>
      <c r="AP914" s="343"/>
      <c r="AQ914" s="343"/>
      <c r="AR914" s="344"/>
      <c r="AS914" s="345"/>
      <c r="AT914" s="345"/>
      <c r="AU914" s="345"/>
      <c r="AV914" s="345"/>
      <c r="AW914" s="342"/>
      <c r="AX914" s="342"/>
      <c r="AY914" s="342"/>
      <c r="AZ914" s="342"/>
      <c r="BA914" s="342"/>
      <c r="BB914" s="342"/>
      <c r="BC914" s="342"/>
      <c r="BD914" s="342"/>
      <c r="BE914" s="34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5" sqref="H115"/>
      <selection pane="topRight" activeCell="H115" sqref="H11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2" customWidth="1"/>
    <col min="14" max="14" width="8" style="113" customWidth="1"/>
    <col min="15" max="16" width="7.42578125" style="113" customWidth="1"/>
    <col min="17" max="17" width="8.5703125" style="113" hidden="1" customWidth="1"/>
    <col min="18" max="20" width="6.42578125" style="113" hidden="1" customWidth="1"/>
    <col min="21" max="21" width="13.5703125" style="113" hidden="1" customWidth="1"/>
    <col min="22" max="22" width="11.28515625" style="113" hidden="1" customWidth="1"/>
    <col min="23" max="23" width="9" style="113" hidden="1" customWidth="1"/>
    <col min="24" max="24" width="10.42578125" style="113" hidden="1" customWidth="1"/>
    <col min="25" max="25" width="11" style="113" hidden="1" customWidth="1"/>
    <col min="26" max="37" width="5.28515625" style="113" hidden="1" customWidth="1"/>
    <col min="38" max="38" width="12.7109375" style="114" customWidth="1"/>
    <col min="39" max="39" width="12.7109375" style="115" customWidth="1"/>
    <col min="40" max="40" width="12.140625" style="115" customWidth="1"/>
    <col min="41" max="44" width="10.42578125" style="113" customWidth="1"/>
    <col min="45" max="48" width="9.28515625" style="113" bestFit="1" customWidth="1"/>
    <col min="49" max="49" width="36.85546875" style="116" customWidth="1"/>
    <col min="50" max="50" width="6.28515625" style="117" customWidth="1"/>
    <col min="51" max="51" width="6.28515625" style="113" customWidth="1"/>
    <col min="52" max="52" width="9.85546875" style="11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02" t="s">
        <v>341</v>
      </c>
      <c r="H2" s="402"/>
      <c r="I2" s="402"/>
      <c r="J2" s="402"/>
      <c r="K2" s="402"/>
      <c r="L2" s="402"/>
      <c r="M2" s="418"/>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2"/>
      <c r="AN2" s="402"/>
      <c r="AO2" s="402"/>
      <c r="AP2" s="402"/>
      <c r="AQ2" s="402"/>
      <c r="AR2" s="402"/>
      <c r="AS2" s="402"/>
      <c r="AT2" s="402"/>
      <c r="AU2" s="402"/>
      <c r="AV2" s="402"/>
      <c r="AW2" s="20"/>
      <c r="AX2" s="20"/>
    </row>
    <row r="3" spans="1:52" ht="16.5" customHeight="1">
      <c r="G3" s="402" t="s">
        <v>342</v>
      </c>
      <c r="H3" s="402"/>
      <c r="I3" s="402"/>
      <c r="J3" s="402"/>
      <c r="K3" s="402"/>
      <c r="L3" s="402"/>
      <c r="M3" s="418"/>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402"/>
      <c r="AP3" s="402"/>
      <c r="AQ3" s="402"/>
      <c r="AR3" s="402"/>
      <c r="AS3" s="402"/>
      <c r="AT3" s="402"/>
      <c r="AU3" s="402"/>
      <c r="AV3" s="402"/>
      <c r="AW3" s="20"/>
      <c r="AX3" s="20"/>
    </row>
    <row r="4" spans="1:52" ht="36" customHeight="1">
      <c r="G4" s="403" t="s">
        <v>0</v>
      </c>
      <c r="H4" s="403"/>
      <c r="I4" s="403"/>
      <c r="J4" s="403"/>
      <c r="K4" s="403"/>
      <c r="L4" s="403"/>
      <c r="M4" s="419"/>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c r="AW4" s="28"/>
      <c r="AX4" s="28"/>
    </row>
    <row r="5" spans="1:52" ht="13.5" customHeight="1">
      <c r="I5" s="420"/>
      <c r="J5" s="420"/>
      <c r="K5" s="420"/>
      <c r="L5" s="420"/>
      <c r="M5" s="421"/>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52" ht="21.75" hidden="1" customHeight="1">
      <c r="M6" s="113"/>
      <c r="AX6" s="118" t="s">
        <v>1</v>
      </c>
    </row>
    <row r="7" spans="1:52" s="53" customFormat="1" ht="62.25" customHeight="1">
      <c r="G7" s="399" t="s">
        <v>2</v>
      </c>
      <c r="H7" s="423" t="s">
        <v>3</v>
      </c>
      <c r="I7" s="397" t="s">
        <v>4</v>
      </c>
      <c r="J7" s="423" t="s">
        <v>5</v>
      </c>
      <c r="K7" s="119"/>
      <c r="L7" s="414" t="s">
        <v>7</v>
      </c>
      <c r="M7" s="427" t="s">
        <v>8</v>
      </c>
      <c r="N7" s="413"/>
      <c r="O7" s="413"/>
      <c r="P7" s="413"/>
      <c r="Q7" s="119"/>
      <c r="R7" s="120"/>
      <c r="S7" s="120"/>
      <c r="T7" s="120"/>
      <c r="U7" s="120"/>
      <c r="V7" s="413" t="s">
        <v>9</v>
      </c>
      <c r="W7" s="414"/>
      <c r="X7" s="414"/>
      <c r="Y7" s="414"/>
      <c r="Z7" s="413" t="s">
        <v>10</v>
      </c>
      <c r="AA7" s="414"/>
      <c r="AB7" s="414"/>
      <c r="AC7" s="414"/>
      <c r="AD7" s="413" t="s">
        <v>11</v>
      </c>
      <c r="AE7" s="413"/>
      <c r="AF7" s="413"/>
      <c r="AG7" s="413"/>
      <c r="AH7" s="413" t="s">
        <v>12</v>
      </c>
      <c r="AI7" s="414"/>
      <c r="AJ7" s="414"/>
      <c r="AK7" s="414"/>
      <c r="AL7" s="415" t="s">
        <v>13</v>
      </c>
      <c r="AM7" s="89"/>
      <c r="AN7" s="389" t="s">
        <v>343</v>
      </c>
      <c r="AO7" s="428" t="s">
        <v>344</v>
      </c>
      <c r="AP7" s="429"/>
      <c r="AQ7" s="429"/>
      <c r="AR7" s="423"/>
      <c r="AS7" s="428" t="s">
        <v>345</v>
      </c>
      <c r="AT7" s="429"/>
      <c r="AU7" s="429"/>
      <c r="AV7" s="423"/>
      <c r="AW7" s="409" t="s">
        <v>6</v>
      </c>
      <c r="AX7" s="399" t="s">
        <v>18</v>
      </c>
      <c r="AY7" s="50"/>
      <c r="AZ7" s="121"/>
    </row>
    <row r="8" spans="1:52" s="53" customFormat="1" ht="43.5" customHeight="1">
      <c r="G8" s="422"/>
      <c r="H8" s="424"/>
      <c r="I8" s="425"/>
      <c r="J8" s="424"/>
      <c r="K8" s="122"/>
      <c r="L8" s="426"/>
      <c r="M8" s="125" t="s">
        <v>19</v>
      </c>
      <c r="N8" s="120" t="s">
        <v>20</v>
      </c>
      <c r="O8" s="120" t="s">
        <v>21</v>
      </c>
      <c r="P8" s="120" t="s">
        <v>22</v>
      </c>
      <c r="Q8" s="122"/>
      <c r="R8" s="124"/>
      <c r="S8" s="124"/>
      <c r="T8" s="124"/>
      <c r="U8" s="124"/>
      <c r="V8" s="124" t="s">
        <v>19</v>
      </c>
      <c r="W8" s="124" t="s">
        <v>20</v>
      </c>
      <c r="X8" s="124" t="s">
        <v>21</v>
      </c>
      <c r="Y8" s="124" t="s">
        <v>22</v>
      </c>
      <c r="Z8" s="124" t="s">
        <v>19</v>
      </c>
      <c r="AA8" s="124" t="s">
        <v>20</v>
      </c>
      <c r="AB8" s="124" t="s">
        <v>21</v>
      </c>
      <c r="AC8" s="124" t="s">
        <v>22</v>
      </c>
      <c r="AD8" s="124" t="s">
        <v>19</v>
      </c>
      <c r="AE8" s="124" t="s">
        <v>20</v>
      </c>
      <c r="AF8" s="124" t="s">
        <v>21</v>
      </c>
      <c r="AG8" s="124" t="s">
        <v>22</v>
      </c>
      <c r="AH8" s="124" t="s">
        <v>19</v>
      </c>
      <c r="AI8" s="124" t="s">
        <v>20</v>
      </c>
      <c r="AJ8" s="124" t="s">
        <v>21</v>
      </c>
      <c r="AK8" s="124" t="s">
        <v>22</v>
      </c>
      <c r="AL8" s="416"/>
      <c r="AM8" s="123"/>
      <c r="AN8" s="417"/>
      <c r="AO8" s="122" t="s">
        <v>19</v>
      </c>
      <c r="AP8" s="124" t="s">
        <v>20</v>
      </c>
      <c r="AQ8" s="124" t="s">
        <v>21</v>
      </c>
      <c r="AR8" s="124" t="s">
        <v>22</v>
      </c>
      <c r="AS8" s="122" t="s">
        <v>19</v>
      </c>
      <c r="AT8" s="124" t="s">
        <v>20</v>
      </c>
      <c r="AU8" s="124" t="s">
        <v>21</v>
      </c>
      <c r="AV8" s="124" t="s">
        <v>22</v>
      </c>
      <c r="AW8" s="410"/>
      <c r="AX8" s="400"/>
      <c r="AY8" s="126"/>
      <c r="AZ8" s="119" t="s">
        <v>346</v>
      </c>
    </row>
    <row r="9" spans="1:52" s="67" customFormat="1">
      <c r="A9" s="53"/>
      <c r="B9" s="53"/>
      <c r="C9" s="53"/>
      <c r="D9" s="53"/>
      <c r="E9" s="53"/>
      <c r="F9" s="67" t="s">
        <v>347</v>
      </c>
      <c r="G9" s="127" t="s">
        <v>348</v>
      </c>
      <c r="H9" s="128" t="s">
        <v>347</v>
      </c>
      <c r="I9" s="129" t="s">
        <v>349</v>
      </c>
      <c r="J9" s="130"/>
      <c r="K9" s="130"/>
      <c r="L9" s="131"/>
      <c r="M9" s="132"/>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3"/>
      <c r="AM9" s="134"/>
      <c r="AN9" s="134"/>
      <c r="AO9" s="135"/>
      <c r="AP9" s="130"/>
      <c r="AQ9" s="130"/>
      <c r="AR9" s="130"/>
      <c r="AS9" s="135"/>
      <c r="AT9" s="130"/>
      <c r="AU9" s="130"/>
      <c r="AV9" s="130"/>
      <c r="AW9" s="136"/>
      <c r="AX9" s="67" t="s">
        <v>347</v>
      </c>
      <c r="AY9" s="137"/>
      <c r="AZ9" s="138"/>
    </row>
    <row r="10" spans="1:52" s="53" customFormat="1">
      <c r="F10" s="53" t="s">
        <v>347</v>
      </c>
      <c r="G10" s="139">
        <v>1</v>
      </c>
      <c r="H10" s="139" t="s">
        <v>350</v>
      </c>
      <c r="I10" s="56" t="s">
        <v>351</v>
      </c>
      <c r="J10" s="140"/>
      <c r="K10" s="140"/>
      <c r="L10" s="141"/>
      <c r="M10" s="142"/>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43">
        <f>AVERAGE(AL11:AL14)</f>
        <v>3.1007383699999997</v>
      </c>
      <c r="AM10" s="144"/>
      <c r="AN10" s="145">
        <v>1.8</v>
      </c>
      <c r="AO10" s="139"/>
      <c r="AP10" s="58"/>
      <c r="AQ10" s="58"/>
      <c r="AR10" s="58"/>
      <c r="AS10" s="139"/>
      <c r="AT10" s="58"/>
      <c r="AU10" s="58"/>
      <c r="AV10" s="58"/>
      <c r="AW10" s="146"/>
      <c r="AX10" s="147" t="s">
        <v>347</v>
      </c>
      <c r="AY10" s="148"/>
      <c r="AZ10" s="149"/>
    </row>
    <row r="11" spans="1:52" s="53" customFormat="1" ht="31.5">
      <c r="A11" s="53" t="str">
        <f>H11&amp;"+1"</f>
        <v>BH1NT_D1+1</v>
      </c>
      <c r="B11" s="53" t="str">
        <f>H11&amp;"+2"</f>
        <v>BH1NT_D1+2</v>
      </c>
      <c r="C11" s="53" t="str">
        <f>H11&amp;"+3"</f>
        <v>BH1NT_D1+3</v>
      </c>
      <c r="D11" s="53" t="str">
        <f>H11&amp;"+4"</f>
        <v>BH1NT_D1+4</v>
      </c>
      <c r="F11" s="53" t="s">
        <v>347</v>
      </c>
      <c r="G11" s="139"/>
      <c r="H11" s="139" t="s">
        <v>352</v>
      </c>
      <c r="I11" s="56" t="s">
        <v>353</v>
      </c>
      <c r="J11" s="140" t="s">
        <v>354</v>
      </c>
      <c r="K11" s="140"/>
      <c r="L11" s="150"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51">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52" t="s">
        <v>347</v>
      </c>
      <c r="AY11" s="153"/>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39"/>
      <c r="H12" s="139" t="s">
        <v>356</v>
      </c>
      <c r="I12" s="56" t="s">
        <v>357</v>
      </c>
      <c r="J12" s="154" t="s">
        <v>358</v>
      </c>
      <c r="K12" s="154"/>
      <c r="L12" s="150"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51">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13" customFormat="1" ht="31.5">
      <c r="A13" s="53" t="str">
        <f t="shared" si="1"/>
        <v>BH1NT_D3+1</v>
      </c>
      <c r="B13" s="53" t="str">
        <f t="shared" si="2"/>
        <v>BH1NT_D3+2</v>
      </c>
      <c r="C13" s="53" t="str">
        <f t="shared" si="3"/>
        <v>BH1NT_D3+3</v>
      </c>
      <c r="D13" s="53" t="str">
        <f t="shared" si="4"/>
        <v>BH1NT_D3+4</v>
      </c>
      <c r="F13" s="53" t="s">
        <v>347</v>
      </c>
      <c r="G13" s="139"/>
      <c r="H13" s="139" t="s">
        <v>360</v>
      </c>
      <c r="I13" s="56" t="s">
        <v>361</v>
      </c>
      <c r="J13" s="154" t="s">
        <v>362</v>
      </c>
      <c r="K13" s="154"/>
      <c r="L13" s="141"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51">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13" customFormat="1" ht="47.25">
      <c r="A14" s="53" t="str">
        <f t="shared" si="1"/>
        <v>BH2NT+1</v>
      </c>
      <c r="B14" s="53" t="str">
        <f t="shared" si="2"/>
        <v>BH2NT+2</v>
      </c>
      <c r="C14" s="53" t="str">
        <f t="shared" si="3"/>
        <v>BH2NT+3</v>
      </c>
      <c r="D14" s="53" t="str">
        <f t="shared" si="4"/>
        <v>BH2NT+4</v>
      </c>
      <c r="F14" s="53" t="s">
        <v>347</v>
      </c>
      <c r="G14" s="139">
        <v>2</v>
      </c>
      <c r="H14" s="139" t="s">
        <v>364</v>
      </c>
      <c r="I14" s="56" t="s">
        <v>365</v>
      </c>
      <c r="J14" s="154" t="s">
        <v>366</v>
      </c>
      <c r="K14" s="154"/>
      <c r="L14" s="150"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51">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55" customFormat="1">
      <c r="A15" s="53" t="str">
        <f t="shared" si="1"/>
        <v>LT+1</v>
      </c>
      <c r="B15" s="53" t="str">
        <f t="shared" si="2"/>
        <v>LT+2</v>
      </c>
      <c r="C15" s="53" t="str">
        <f t="shared" si="3"/>
        <v>LT+3</v>
      </c>
      <c r="D15" s="53" t="str">
        <f t="shared" si="4"/>
        <v>LT+4</v>
      </c>
      <c r="E15" s="113"/>
      <c r="F15" s="155" t="s">
        <v>368</v>
      </c>
      <c r="G15" s="156" t="s">
        <v>31</v>
      </c>
      <c r="H15" s="41" t="s">
        <v>368</v>
      </c>
      <c r="I15" s="157"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51">
        <f>AVERAGE(AL17:AL89)</f>
        <v>4.2928245939449097</v>
      </c>
      <c r="AM15" s="77"/>
      <c r="AN15" s="158">
        <f>ROUNDDOWN(AL15*$AN$10/$AL$10,1)</f>
        <v>2.4</v>
      </c>
      <c r="AO15" s="74">
        <f t="shared" si="0"/>
        <v>0</v>
      </c>
      <c r="AP15" s="74">
        <f t="shared" si="0"/>
        <v>0</v>
      </c>
      <c r="AQ15" s="74">
        <f t="shared" si="0"/>
        <v>0</v>
      </c>
      <c r="AR15" s="74">
        <f t="shared" si="0"/>
        <v>0</v>
      </c>
      <c r="AS15" s="74"/>
      <c r="AT15" s="74"/>
      <c r="AU15" s="74"/>
      <c r="AV15" s="74"/>
      <c r="AW15" s="78"/>
      <c r="AX15" s="155" t="s">
        <v>368</v>
      </c>
      <c r="AY15" s="79"/>
      <c r="AZ15" s="80"/>
    </row>
    <row r="16" spans="1:52" s="113" customFormat="1" ht="31.5">
      <c r="A16" s="53" t="str">
        <f t="shared" si="1"/>
        <v>LT1NT1+1</v>
      </c>
      <c r="B16" s="53" t="str">
        <f t="shared" si="2"/>
        <v>LT1NT1+2</v>
      </c>
      <c r="C16" s="53" t="str">
        <f t="shared" si="3"/>
        <v>LT1NT1+3</v>
      </c>
      <c r="D16" s="53" t="str">
        <f t="shared" si="4"/>
        <v>LT1NT1+4</v>
      </c>
      <c r="F16" s="113"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51"/>
      <c r="AM16" s="62"/>
      <c r="AN16" s="62"/>
      <c r="AO16" s="59">
        <f t="shared" si="0"/>
        <v>0</v>
      </c>
      <c r="AP16" s="59">
        <f t="shared" si="0"/>
        <v>0</v>
      </c>
      <c r="AQ16" s="59">
        <f t="shared" si="0"/>
        <v>0</v>
      </c>
      <c r="AR16" s="59">
        <f t="shared" si="0"/>
        <v>0</v>
      </c>
      <c r="AS16" s="59"/>
      <c r="AT16" s="59"/>
      <c r="AU16" s="59"/>
      <c r="AV16" s="59"/>
      <c r="AW16" s="64"/>
      <c r="AX16" s="113" t="s">
        <v>368</v>
      </c>
      <c r="AY16" s="65"/>
      <c r="AZ16" s="66"/>
    </row>
    <row r="17" spans="1:188" s="113" customFormat="1" ht="47.25">
      <c r="A17" s="53" t="str">
        <f t="shared" si="1"/>
        <v>LT1NT1_D1+1</v>
      </c>
      <c r="B17" s="53" t="str">
        <f t="shared" si="2"/>
        <v>LT1NT1_D1+2</v>
      </c>
      <c r="C17" s="53" t="str">
        <f t="shared" si="3"/>
        <v>LT1NT1_D1+3</v>
      </c>
      <c r="D17" s="53" t="str">
        <f t="shared" si="4"/>
        <v>LT1NT1_D1+4</v>
      </c>
      <c r="F17" s="113"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51">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13" t="s">
        <v>368</v>
      </c>
      <c r="AY17" s="65"/>
      <c r="AZ17" s="66">
        <v>1260</v>
      </c>
    </row>
    <row r="18" spans="1:188" s="113" customFormat="1" ht="34.5" customHeight="1">
      <c r="A18" s="53" t="str">
        <f t="shared" si="1"/>
        <v>LT1NT1_D2+1</v>
      </c>
      <c r="B18" s="53" t="str">
        <f t="shared" si="2"/>
        <v>LT1NT1_D2+2</v>
      </c>
      <c r="C18" s="53" t="str">
        <f t="shared" si="3"/>
        <v>LT1NT1_D2+3</v>
      </c>
      <c r="D18" s="53" t="str">
        <f t="shared" si="4"/>
        <v>LT1NT1_D2+4</v>
      </c>
      <c r="F18" s="113"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51">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59" t="s">
        <v>368</v>
      </c>
      <c r="AY18" s="153"/>
      <c r="AZ18" s="66">
        <v>1260</v>
      </c>
    </row>
    <row r="19" spans="1:188" s="113" customFormat="1" ht="25.5" customHeight="1">
      <c r="A19" s="53" t="str">
        <f t="shared" si="1"/>
        <v>LT1NT1_D3+1</v>
      </c>
      <c r="B19" s="53" t="str">
        <f t="shared" si="2"/>
        <v>LT1NT1_D3+2</v>
      </c>
      <c r="C19" s="53" t="str">
        <f t="shared" si="3"/>
        <v>LT1NT1_D3+3</v>
      </c>
      <c r="D19" s="53" t="str">
        <f t="shared" si="4"/>
        <v>LT1NT1_D3+4</v>
      </c>
      <c r="F19" s="113"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51">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13" t="s">
        <v>368</v>
      </c>
      <c r="AY19" s="65"/>
      <c r="AZ19" s="66">
        <v>1080</v>
      </c>
    </row>
    <row r="20" spans="1:188" s="113" customFormat="1" ht="31.5">
      <c r="A20" s="53" t="str">
        <f t="shared" si="1"/>
        <v>LT1NT1_D4+1</v>
      </c>
      <c r="B20" s="53" t="str">
        <f t="shared" si="2"/>
        <v>LT1NT1_D4+2</v>
      </c>
      <c r="C20" s="53" t="str">
        <f t="shared" si="3"/>
        <v>LT1NT1_D4+3</v>
      </c>
      <c r="D20" s="53" t="str">
        <f t="shared" si="4"/>
        <v>LT1NT1_D4+4</v>
      </c>
      <c r="F20" s="113"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51">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13" t="s">
        <v>368</v>
      </c>
      <c r="AY20" s="65"/>
      <c r="AZ20" s="66">
        <v>1080</v>
      </c>
    </row>
    <row r="21" spans="1:188" s="113" customFormat="1" ht="31.5">
      <c r="A21" s="53" t="str">
        <f t="shared" si="1"/>
        <v>LT1NT1_D5+1</v>
      </c>
      <c r="B21" s="53" t="str">
        <f t="shared" si="2"/>
        <v>LT1NT1_D5+2</v>
      </c>
      <c r="C21" s="53" t="str">
        <f t="shared" si="3"/>
        <v>LT1NT1_D5+3</v>
      </c>
      <c r="D21" s="53" t="str">
        <f t="shared" si="4"/>
        <v>LT1NT1_D5+4</v>
      </c>
      <c r="F21" s="113"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51">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13" t="s">
        <v>368</v>
      </c>
      <c r="AY21" s="65"/>
      <c r="AZ21" s="66">
        <v>1080</v>
      </c>
    </row>
    <row r="22" spans="1:188" s="113" customFormat="1" ht="31.5">
      <c r="A22" s="53" t="str">
        <f t="shared" si="1"/>
        <v>LT1NT1_D6+1</v>
      </c>
      <c r="B22" s="53" t="str">
        <f t="shared" si="2"/>
        <v>LT1NT1_D6+2</v>
      </c>
      <c r="C22" s="53" t="str">
        <f t="shared" si="3"/>
        <v>LT1NT1_D6+3</v>
      </c>
      <c r="D22" s="53" t="str">
        <f t="shared" si="4"/>
        <v>LT1NT1_D6+4</v>
      </c>
      <c r="F22" s="113"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51">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13" t="s">
        <v>368</v>
      </c>
      <c r="AY22" s="65"/>
      <c r="AZ22" s="66">
        <v>1080</v>
      </c>
    </row>
    <row r="23" spans="1:188" s="113" customFormat="1" ht="20.100000000000001" customHeight="1">
      <c r="A23" s="55" t="str">
        <f t="shared" si="1"/>
        <v>LT1NT1_D7+1</v>
      </c>
      <c r="B23" s="56" t="str">
        <f t="shared" si="2"/>
        <v>LT1NT1_D7+2</v>
      </c>
      <c r="C23" s="160" t="str">
        <f t="shared" si="3"/>
        <v>LT1NT1_D7+3</v>
      </c>
      <c r="D23" s="64" t="str">
        <f t="shared" si="4"/>
        <v>LT1NT1_D7+4</v>
      </c>
      <c r="E23" s="153"/>
      <c r="F23" s="113" t="s">
        <v>368</v>
      </c>
      <c r="G23" s="161"/>
      <c r="H23" s="161" t="s">
        <v>393</v>
      </c>
      <c r="I23" s="56" t="s">
        <v>394</v>
      </c>
      <c r="J23" s="161" t="s">
        <v>392</v>
      </c>
      <c r="K23" s="161"/>
      <c r="L23" s="113"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51">
        <v>5.1428571428571432</v>
      </c>
      <c r="AM23" s="162"/>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13" t="e">
        <f>VLOOKUP($H23,#REF!,3,0)</f>
        <v>#REF!</v>
      </c>
      <c r="AX23" s="113" t="s">
        <v>368</v>
      </c>
      <c r="AZ23" s="113">
        <v>1080</v>
      </c>
      <c r="GB23" s="55"/>
      <c r="GC23" s="56"/>
      <c r="GD23" s="160"/>
      <c r="GE23" s="64"/>
      <c r="GF23" s="153"/>
    </row>
    <row r="24" spans="1:188" s="113" customFormat="1" ht="31.5">
      <c r="A24" s="53" t="str">
        <f t="shared" si="1"/>
        <v>LT1NT1_D8+1</v>
      </c>
      <c r="B24" s="53" t="str">
        <f t="shared" si="2"/>
        <v>LT1NT1_D8+2</v>
      </c>
      <c r="C24" s="53" t="str">
        <f t="shared" si="3"/>
        <v>LT1NT1_D8+3</v>
      </c>
      <c r="D24" s="53" t="str">
        <f t="shared" si="4"/>
        <v>LT1NT1_D8+4</v>
      </c>
      <c r="F24" s="113"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51">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13" t="s">
        <v>368</v>
      </c>
      <c r="AY24" s="65"/>
      <c r="AZ24" s="66">
        <v>1080</v>
      </c>
    </row>
    <row r="25" spans="1:188" s="113" customFormat="1" ht="31.5">
      <c r="A25" s="53" t="str">
        <f t="shared" si="1"/>
        <v>LT1NT1_D9+1</v>
      </c>
      <c r="B25" s="53" t="str">
        <f t="shared" si="2"/>
        <v>LT1NT1_D9+2</v>
      </c>
      <c r="C25" s="53" t="str">
        <f t="shared" si="3"/>
        <v>LT1NT1_D9+3</v>
      </c>
      <c r="D25" s="53" t="str">
        <f t="shared" si="4"/>
        <v>LT1NT1_D9+4</v>
      </c>
      <c r="F25" s="113"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51">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13" t="s">
        <v>368</v>
      </c>
      <c r="AY25" s="65"/>
      <c r="AZ25" s="66">
        <v>1080</v>
      </c>
    </row>
    <row r="26" spans="1:188" s="113" customFormat="1" ht="34.5" customHeight="1">
      <c r="A26" s="53" t="str">
        <f t="shared" si="1"/>
        <v>LT1NT1_D10+1</v>
      </c>
      <c r="B26" s="53" t="str">
        <f t="shared" si="2"/>
        <v>LT1NT1_D10+2</v>
      </c>
      <c r="C26" s="53" t="str">
        <f t="shared" si="3"/>
        <v>LT1NT1_D10+3</v>
      </c>
      <c r="D26" s="53" t="str">
        <f t="shared" si="4"/>
        <v>LT1NT1_D10+4</v>
      </c>
      <c r="F26" s="113"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51">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13" t="s">
        <v>368</v>
      </c>
      <c r="AY26" s="163"/>
      <c r="AZ26" s="164">
        <v>1080</v>
      </c>
    </row>
    <row r="27" spans="1:188" s="113" customFormat="1" ht="47.25">
      <c r="A27" s="53" t="str">
        <f t="shared" si="1"/>
        <v>LT1NT1_D11+1</v>
      </c>
      <c r="B27" s="53" t="str">
        <f t="shared" si="2"/>
        <v>LT1NT1_D11+2</v>
      </c>
      <c r="C27" s="53" t="str">
        <f t="shared" si="3"/>
        <v>LT1NT1_D11+3</v>
      </c>
      <c r="D27" s="53" t="str">
        <f t="shared" si="4"/>
        <v>LT1NT1_D11+4</v>
      </c>
      <c r="F27" s="113"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51">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13" t="s">
        <v>368</v>
      </c>
      <c r="AY27" s="65"/>
      <c r="AZ27" s="66">
        <v>1080</v>
      </c>
    </row>
    <row r="28" spans="1:188" s="113" customFormat="1" ht="58.5" customHeight="1">
      <c r="A28" s="53" t="str">
        <f t="shared" si="1"/>
        <v>LT1NT1_D12+1</v>
      </c>
      <c r="B28" s="53" t="str">
        <f t="shared" si="2"/>
        <v>LT1NT1_D12+2</v>
      </c>
      <c r="C28" s="53" t="str">
        <f t="shared" si="3"/>
        <v>LT1NT1_D12+3</v>
      </c>
      <c r="D28" s="53" t="str">
        <f t="shared" si="4"/>
        <v>LT1NT1_D12+4</v>
      </c>
      <c r="F28" s="113"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51">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13" t="s">
        <v>368</v>
      </c>
      <c r="AY28" s="65"/>
      <c r="AZ28" s="66">
        <v>1080</v>
      </c>
    </row>
    <row r="29" spans="1:188" s="113" customFormat="1" ht="31.5">
      <c r="A29" s="53" t="str">
        <f t="shared" si="1"/>
        <v>LT2NT2+1</v>
      </c>
      <c r="B29" s="53" t="str">
        <f t="shared" si="2"/>
        <v>LT2NT2+2</v>
      </c>
      <c r="C29" s="53" t="str">
        <f t="shared" si="3"/>
        <v>LT2NT2+3</v>
      </c>
      <c r="D29" s="53" t="str">
        <f t="shared" si="4"/>
        <v>LT2NT2+4</v>
      </c>
      <c r="F29" s="113"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51">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13" t="s">
        <v>368</v>
      </c>
      <c r="AY29" s="65"/>
      <c r="AZ29" s="66">
        <v>780</v>
      </c>
    </row>
    <row r="30" spans="1:188" s="113" customFormat="1" ht="31.5">
      <c r="A30" s="53" t="str">
        <f t="shared" si="1"/>
        <v>LT3NT1+1</v>
      </c>
      <c r="B30" s="53" t="str">
        <f t="shared" si="2"/>
        <v>LT3NT1+2</v>
      </c>
      <c r="C30" s="53" t="str">
        <f t="shared" si="3"/>
        <v>LT3NT1+3</v>
      </c>
      <c r="D30" s="53" t="str">
        <f t="shared" si="4"/>
        <v>LT3NT1+4</v>
      </c>
      <c r="F30" s="113"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51">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13" t="s">
        <v>368</v>
      </c>
      <c r="AY30" s="65"/>
      <c r="AZ30" s="66">
        <v>960</v>
      </c>
    </row>
    <row r="31" spans="1:188" s="113" customFormat="1">
      <c r="A31" s="53" t="str">
        <f t="shared" si="1"/>
        <v>LT4NT2+1</v>
      </c>
      <c r="B31" s="53" t="str">
        <f t="shared" si="2"/>
        <v>LT4NT2+2</v>
      </c>
      <c r="C31" s="53" t="str">
        <f t="shared" si="3"/>
        <v>LT4NT2+3</v>
      </c>
      <c r="D31" s="53" t="str">
        <f t="shared" si="4"/>
        <v>LT4NT2+4</v>
      </c>
      <c r="F31" s="113"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51"/>
      <c r="AM31" s="62"/>
      <c r="AN31" s="62"/>
      <c r="AO31" s="59">
        <f t="shared" si="0"/>
        <v>0</v>
      </c>
      <c r="AP31" s="59">
        <f t="shared" si="0"/>
        <v>0</v>
      </c>
      <c r="AQ31" s="59">
        <f t="shared" si="0"/>
        <v>0</v>
      </c>
      <c r="AR31" s="59">
        <f t="shared" si="0"/>
        <v>0</v>
      </c>
      <c r="AS31" s="59"/>
      <c r="AT31" s="59"/>
      <c r="AU31" s="59"/>
      <c r="AV31" s="59"/>
      <c r="AW31" s="64"/>
      <c r="AX31" s="113" t="s">
        <v>368</v>
      </c>
      <c r="AY31" s="65"/>
      <c r="AZ31" s="66"/>
    </row>
    <row r="32" spans="1:188" s="113" customFormat="1" ht="20.100000000000001" customHeight="1">
      <c r="A32" s="53" t="str">
        <f t="shared" si="1"/>
        <v>LT4NT2_D1+1</v>
      </c>
      <c r="B32" s="53" t="str">
        <f t="shared" si="2"/>
        <v>LT4NT2_D1+2</v>
      </c>
      <c r="C32" s="53" t="str">
        <f t="shared" si="3"/>
        <v>LT4NT2_D1+3</v>
      </c>
      <c r="D32" s="53" t="str">
        <f t="shared" si="4"/>
        <v>LT4NT2_D1+4</v>
      </c>
      <c r="F32" s="113"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51">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65" t="s">
        <v>368</v>
      </c>
      <c r="AY32" s="166"/>
      <c r="AZ32" s="164">
        <v>1080</v>
      </c>
    </row>
    <row r="33" spans="1:52" s="113" customFormat="1" ht="39" customHeight="1">
      <c r="A33" s="53" t="str">
        <f t="shared" si="1"/>
        <v>LT4NT2_D2+1</v>
      </c>
      <c r="B33" s="53" t="str">
        <f t="shared" si="2"/>
        <v>LT4NT2_D2+2</v>
      </c>
      <c r="C33" s="53" t="str">
        <f t="shared" si="3"/>
        <v>LT4NT2_D2+3</v>
      </c>
      <c r="D33" s="53" t="str">
        <f t="shared" si="4"/>
        <v>LT4NT2_D2+4</v>
      </c>
      <c r="F33" s="113"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51">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67" t="s">
        <v>368</v>
      </c>
      <c r="AY33" s="166"/>
      <c r="AZ33" s="164">
        <v>1080</v>
      </c>
    </row>
    <row r="34" spans="1:52" s="113" customFormat="1">
      <c r="A34" s="53" t="str">
        <f t="shared" si="1"/>
        <v>LT5NT1+1</v>
      </c>
      <c r="B34" s="53" t="str">
        <f t="shared" si="2"/>
        <v>LT5NT1+2</v>
      </c>
      <c r="C34" s="53" t="str">
        <f t="shared" si="3"/>
        <v>LT5NT1+3</v>
      </c>
      <c r="D34" s="53" t="str">
        <f t="shared" si="4"/>
        <v>LT5NT1+4</v>
      </c>
      <c r="F34" s="113"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51"/>
      <c r="AM34" s="62"/>
      <c r="AN34" s="62"/>
      <c r="AO34" s="59">
        <f t="shared" si="0"/>
        <v>0</v>
      </c>
      <c r="AP34" s="59">
        <f t="shared" si="0"/>
        <v>0</v>
      </c>
      <c r="AQ34" s="59">
        <f t="shared" si="0"/>
        <v>0</v>
      </c>
      <c r="AR34" s="59">
        <f t="shared" si="0"/>
        <v>0</v>
      </c>
      <c r="AS34" s="59"/>
      <c r="AT34" s="59"/>
      <c r="AU34" s="59"/>
      <c r="AV34" s="59"/>
      <c r="AW34" s="64"/>
      <c r="AX34" s="113" t="s">
        <v>368</v>
      </c>
      <c r="AY34" s="65"/>
      <c r="AZ34" s="66"/>
    </row>
    <row r="35" spans="1:52" s="113" customFormat="1" ht="31.5">
      <c r="A35" s="53" t="str">
        <f t="shared" si="1"/>
        <v>LT5NT1_D1+1</v>
      </c>
      <c r="B35" s="53" t="str">
        <f t="shared" si="2"/>
        <v>LT5NT1_D1+2</v>
      </c>
      <c r="C35" s="53" t="str">
        <f t="shared" si="3"/>
        <v>LT5NT1_D1+3</v>
      </c>
      <c r="D35" s="53" t="str">
        <f t="shared" si="4"/>
        <v>LT5NT1_D1+4</v>
      </c>
      <c r="F35" s="113"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51">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13" t="s">
        <v>368</v>
      </c>
      <c r="AY35" s="65"/>
      <c r="AZ35" s="66">
        <v>960</v>
      </c>
    </row>
    <row r="36" spans="1:52" s="113" customFormat="1" ht="31.5">
      <c r="A36" s="53" t="str">
        <f t="shared" si="1"/>
        <v>LT5NT1_D2+1</v>
      </c>
      <c r="B36" s="53" t="str">
        <f t="shared" si="2"/>
        <v>LT5NT1_D2+2</v>
      </c>
      <c r="C36" s="53" t="str">
        <f t="shared" si="3"/>
        <v>LT5NT1_D2+3</v>
      </c>
      <c r="D36" s="53" t="str">
        <f t="shared" si="4"/>
        <v>LT5NT1_D2+4</v>
      </c>
      <c r="F36" s="113"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51">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13" t="s">
        <v>368</v>
      </c>
      <c r="AY36" s="65"/>
      <c r="AZ36" s="66">
        <v>960</v>
      </c>
    </row>
    <row r="37" spans="1:52" s="113" customFormat="1" ht="31.5">
      <c r="A37" s="53" t="str">
        <f t="shared" si="1"/>
        <v>LT5NT1_D3+1</v>
      </c>
      <c r="B37" s="53" t="str">
        <f t="shared" si="2"/>
        <v>LT5NT1_D3+2</v>
      </c>
      <c r="C37" s="53" t="str">
        <f t="shared" si="3"/>
        <v>LT5NT1_D3+3</v>
      </c>
      <c r="D37" s="53" t="str">
        <f t="shared" si="4"/>
        <v>LT5NT1_D3+4</v>
      </c>
      <c r="F37" s="113"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51">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13" t="s">
        <v>368</v>
      </c>
      <c r="AY37" s="65"/>
      <c r="AZ37" s="66">
        <v>780</v>
      </c>
    </row>
    <row r="38" spans="1:52" s="113" customFormat="1" ht="31.5">
      <c r="A38" s="53" t="str">
        <f t="shared" si="1"/>
        <v>LT5NT1_D4+1</v>
      </c>
      <c r="B38" s="53" t="str">
        <f t="shared" si="2"/>
        <v>LT5NT1_D4+2</v>
      </c>
      <c r="C38" s="53" t="str">
        <f t="shared" si="3"/>
        <v>LT5NT1_D4+3</v>
      </c>
      <c r="D38" s="53" t="str">
        <f t="shared" si="4"/>
        <v>LT5NT1_D4+4</v>
      </c>
      <c r="F38" s="113"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51">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13" t="s">
        <v>368</v>
      </c>
      <c r="AY38" s="65"/>
      <c r="AZ38" s="66">
        <v>780</v>
      </c>
    </row>
    <row r="39" spans="1:52" s="113" customFormat="1" ht="31.5">
      <c r="A39" s="53" t="str">
        <f t="shared" si="1"/>
        <v>LT5NT1_D5+1</v>
      </c>
      <c r="B39" s="53" t="str">
        <f t="shared" si="2"/>
        <v>LT5NT1_D5+2</v>
      </c>
      <c r="C39" s="53" t="str">
        <f t="shared" si="3"/>
        <v>LT5NT1_D5+3</v>
      </c>
      <c r="D39" s="53" t="str">
        <f t="shared" si="4"/>
        <v>LT5NT1_D5+4</v>
      </c>
      <c r="F39" s="113"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51">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13" t="s">
        <v>368</v>
      </c>
      <c r="AY39" s="65"/>
      <c r="AZ39" s="66">
        <v>780</v>
      </c>
    </row>
    <row r="40" spans="1:52" s="113" customFormat="1" ht="31.5">
      <c r="A40" s="53" t="str">
        <f t="shared" si="1"/>
        <v>LT5NT1_D6+1</v>
      </c>
      <c r="B40" s="53" t="str">
        <f t="shared" si="2"/>
        <v>LT5NT1_D6+2</v>
      </c>
      <c r="C40" s="53" t="str">
        <f t="shared" si="3"/>
        <v>LT5NT1_D6+3</v>
      </c>
      <c r="D40" s="53" t="str">
        <f t="shared" si="4"/>
        <v>LT5NT1_D6+4</v>
      </c>
      <c r="F40" s="113"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51">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13" t="s">
        <v>368</v>
      </c>
      <c r="AY40" s="65"/>
      <c r="AZ40" s="66">
        <v>780</v>
      </c>
    </row>
    <row r="41" spans="1:52" s="113" customFormat="1" ht="31.5">
      <c r="A41" s="53" t="str">
        <f t="shared" si="1"/>
        <v>LT6NT1+1</v>
      </c>
      <c r="B41" s="53" t="str">
        <f t="shared" si="2"/>
        <v>LT6NT1+2</v>
      </c>
      <c r="C41" s="53" t="str">
        <f t="shared" si="3"/>
        <v>LT6NT1+3</v>
      </c>
      <c r="D41" s="53" t="str">
        <f t="shared" si="4"/>
        <v>LT6NT1+4</v>
      </c>
      <c r="F41" s="113"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51">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13" t="s">
        <v>368</v>
      </c>
      <c r="AY41" s="65"/>
      <c r="AZ41" s="66">
        <v>780</v>
      </c>
    </row>
    <row r="42" spans="1:52" s="113" customFormat="1" ht="31.5">
      <c r="A42" s="53" t="str">
        <f t="shared" si="1"/>
        <v>LT7NT+1</v>
      </c>
      <c r="B42" s="53" t="str">
        <f t="shared" si="2"/>
        <v>LT7NT+2</v>
      </c>
      <c r="C42" s="53" t="str">
        <f t="shared" si="3"/>
        <v>LT7NT+3</v>
      </c>
      <c r="D42" s="53" t="str">
        <f t="shared" si="4"/>
        <v>LT7NT+4</v>
      </c>
      <c r="F42" s="113"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51">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13" t="s">
        <v>368</v>
      </c>
      <c r="AY42" s="65"/>
      <c r="AZ42" s="66">
        <v>1080</v>
      </c>
    </row>
    <row r="43" spans="1:52" s="113" customFormat="1" ht="78.75">
      <c r="A43" s="53" t="str">
        <f t="shared" si="1"/>
        <v>LT8NT+1</v>
      </c>
      <c r="B43" s="53" t="str">
        <f t="shared" si="2"/>
        <v>LT8NT+2</v>
      </c>
      <c r="C43" s="53" t="str">
        <f t="shared" si="3"/>
        <v>LT8NT+3</v>
      </c>
      <c r="D43" s="53" t="str">
        <f t="shared" si="4"/>
        <v>LT8NT+4</v>
      </c>
      <c r="F43" s="113"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51">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13" t="s">
        <v>368</v>
      </c>
      <c r="AY43" s="65"/>
      <c r="AZ43" s="66">
        <v>960</v>
      </c>
    </row>
    <row r="44" spans="1:52" s="113" customFormat="1" ht="31.5" customHeight="1">
      <c r="A44" s="53" t="str">
        <f t="shared" si="1"/>
        <v>LT9NT2+1</v>
      </c>
      <c r="B44" s="53" t="str">
        <f t="shared" si="2"/>
        <v>LT9NT2+2</v>
      </c>
      <c r="C44" s="53" t="str">
        <f t="shared" si="3"/>
        <v>LT9NT2+3</v>
      </c>
      <c r="D44" s="53" t="str">
        <f t="shared" si="4"/>
        <v>LT9NT2+4</v>
      </c>
      <c r="F44" s="113"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51">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13" t="s">
        <v>368</v>
      </c>
      <c r="AY44" s="65"/>
      <c r="AZ44" s="66">
        <v>1080</v>
      </c>
    </row>
    <row r="45" spans="1:52" s="113" customFormat="1" ht="36.75" customHeight="1">
      <c r="A45" s="53" t="str">
        <f t="shared" si="1"/>
        <v>LT10NT2+1</v>
      </c>
      <c r="B45" s="53" t="str">
        <f t="shared" si="2"/>
        <v>LT10NT2+2</v>
      </c>
      <c r="C45" s="53" t="str">
        <f t="shared" si="3"/>
        <v>LT10NT2+3</v>
      </c>
      <c r="D45" s="53" t="str">
        <f t="shared" si="4"/>
        <v>LT10NT2+4</v>
      </c>
      <c r="F45" s="113"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51">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59" t="s">
        <v>368</v>
      </c>
      <c r="AY45" s="153"/>
      <c r="AZ45" s="66">
        <v>780</v>
      </c>
    </row>
    <row r="46" spans="1:52" s="113" customFormat="1">
      <c r="A46" s="53" t="str">
        <f t="shared" si="1"/>
        <v>LT11NT2+1</v>
      </c>
      <c r="B46" s="53" t="str">
        <f t="shared" si="2"/>
        <v>LT11NT2+2</v>
      </c>
      <c r="C46" s="53" t="str">
        <f t="shared" si="3"/>
        <v>LT11NT2+3</v>
      </c>
      <c r="D46" s="53" t="str">
        <f t="shared" si="4"/>
        <v>LT11NT2+4</v>
      </c>
      <c r="F46" s="113"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51"/>
      <c r="AM46" s="62"/>
      <c r="AN46" s="62"/>
      <c r="AO46" s="59">
        <f t="shared" si="0"/>
        <v>0</v>
      </c>
      <c r="AP46" s="59">
        <f t="shared" si="0"/>
        <v>0</v>
      </c>
      <c r="AQ46" s="59">
        <f t="shared" si="0"/>
        <v>0</v>
      </c>
      <c r="AR46" s="59">
        <f t="shared" si="0"/>
        <v>0</v>
      </c>
      <c r="AS46" s="59"/>
      <c r="AT46" s="59"/>
      <c r="AU46" s="59"/>
      <c r="AV46" s="59"/>
      <c r="AW46" s="64"/>
      <c r="AX46" s="113" t="s">
        <v>368</v>
      </c>
      <c r="AY46" s="65"/>
      <c r="AZ46" s="66"/>
    </row>
    <row r="47" spans="1:52" s="113" customFormat="1" ht="63">
      <c r="A47" s="53" t="str">
        <f t="shared" si="1"/>
        <v>LT11NT2_D1+1</v>
      </c>
      <c r="B47" s="53" t="str">
        <f t="shared" si="2"/>
        <v>LT11NT2_D1+2</v>
      </c>
      <c r="C47" s="53" t="str">
        <f t="shared" si="3"/>
        <v>LT11NT2_D1+3</v>
      </c>
      <c r="D47" s="53" t="str">
        <f t="shared" si="4"/>
        <v>LT11NT2_D1+4</v>
      </c>
      <c r="F47" s="113"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51">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13" t="s">
        <v>368</v>
      </c>
      <c r="AY47" s="65"/>
      <c r="AZ47" s="66">
        <v>1080</v>
      </c>
    </row>
    <row r="48" spans="1:52" s="113" customFormat="1" ht="110.25">
      <c r="A48" s="53" t="str">
        <f t="shared" si="1"/>
        <v>LT11NT2_D2+1</v>
      </c>
      <c r="B48" s="53" t="str">
        <f t="shared" si="2"/>
        <v>LT11NT2_D2+2</v>
      </c>
      <c r="C48" s="53" t="str">
        <f t="shared" si="3"/>
        <v>LT11NT2_D2+3</v>
      </c>
      <c r="D48" s="53" t="str">
        <f t="shared" si="4"/>
        <v>LT11NT2_D2+4</v>
      </c>
      <c r="F48" s="113"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51">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13" t="s">
        <v>368</v>
      </c>
      <c r="AY48" s="65"/>
      <c r="AZ48" s="66">
        <v>720</v>
      </c>
    </row>
    <row r="49" spans="1:52" s="113" customFormat="1" ht="43.5" customHeight="1">
      <c r="A49" s="53" t="str">
        <f t="shared" si="1"/>
        <v>LT12NT2+1</v>
      </c>
      <c r="B49" s="53" t="str">
        <f t="shared" si="2"/>
        <v>LT12NT2+2</v>
      </c>
      <c r="C49" s="53" t="str">
        <f t="shared" si="3"/>
        <v>LT12NT2+3</v>
      </c>
      <c r="D49" s="53" t="str">
        <f t="shared" si="4"/>
        <v>LT12NT2+4</v>
      </c>
      <c r="F49" s="113"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51"/>
      <c r="AM49" s="62"/>
      <c r="AN49" s="62"/>
      <c r="AO49" s="59">
        <f t="shared" si="0"/>
        <v>0</v>
      </c>
      <c r="AP49" s="59">
        <f t="shared" si="0"/>
        <v>0</v>
      </c>
      <c r="AQ49" s="59">
        <f t="shared" si="0"/>
        <v>0</v>
      </c>
      <c r="AR49" s="59">
        <f t="shared" si="0"/>
        <v>0</v>
      </c>
      <c r="AS49" s="59"/>
      <c r="AT49" s="59"/>
      <c r="AU49" s="59"/>
      <c r="AV49" s="59"/>
      <c r="AW49" s="64"/>
      <c r="AX49" s="113" t="s">
        <v>368</v>
      </c>
      <c r="AY49" s="65"/>
      <c r="AZ49" s="66"/>
    </row>
    <row r="50" spans="1:52" s="113" customFormat="1" ht="43.5" customHeight="1">
      <c r="A50" s="53" t="str">
        <f t="shared" si="1"/>
        <v>LT12NT2_D1+1</v>
      </c>
      <c r="B50" s="53" t="str">
        <f t="shared" si="2"/>
        <v>LT12NT2_D1+2</v>
      </c>
      <c r="C50" s="53" t="str">
        <f t="shared" si="3"/>
        <v>LT12NT2_D1+3</v>
      </c>
      <c r="D50" s="53" t="str">
        <f t="shared" si="4"/>
        <v>LT12NT2_D1+4</v>
      </c>
      <c r="F50" s="113"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51">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13" t="s">
        <v>368</v>
      </c>
      <c r="AY50" s="65"/>
      <c r="AZ50" s="66">
        <v>960</v>
      </c>
    </row>
    <row r="51" spans="1:52" s="113" customFormat="1" ht="47.25">
      <c r="A51" s="53" t="str">
        <f t="shared" si="1"/>
        <v>LT12NT2_D2+1</v>
      </c>
      <c r="B51" s="53" t="str">
        <f t="shared" si="2"/>
        <v>LT12NT2_D2+2</v>
      </c>
      <c r="C51" s="53" t="str">
        <f t="shared" si="3"/>
        <v>LT12NT2_D2+3</v>
      </c>
      <c r="D51" s="53" t="str">
        <f t="shared" si="4"/>
        <v>LT12NT2_D2+4</v>
      </c>
      <c r="F51" s="113"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51">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13" t="s">
        <v>368</v>
      </c>
      <c r="AY51" s="65"/>
      <c r="AZ51" s="66">
        <v>960</v>
      </c>
    </row>
    <row r="52" spans="1:52" s="113" customFormat="1" ht="47.25">
      <c r="A52" s="53" t="str">
        <f t="shared" si="1"/>
        <v>LT12NT2_D3+1</v>
      </c>
      <c r="B52" s="53" t="str">
        <f t="shared" si="2"/>
        <v>LT12NT2_D3+2</v>
      </c>
      <c r="C52" s="53" t="str">
        <f t="shared" si="3"/>
        <v>LT12NT2_D3+3</v>
      </c>
      <c r="D52" s="53" t="str">
        <f t="shared" si="4"/>
        <v>LT12NT2_D3+4</v>
      </c>
      <c r="F52" s="113"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51">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13" t="s">
        <v>368</v>
      </c>
      <c r="AY52" s="65"/>
      <c r="AZ52" s="66">
        <v>960</v>
      </c>
    </row>
    <row r="53" spans="1:52" s="113" customFormat="1" ht="47.25">
      <c r="A53" s="53" t="str">
        <f t="shared" si="1"/>
        <v>LT12NT2_D4+1</v>
      </c>
      <c r="B53" s="53" t="str">
        <f t="shared" si="2"/>
        <v>LT12NT2_D4+2</v>
      </c>
      <c r="C53" s="53" t="str">
        <f t="shared" si="3"/>
        <v>LT12NT2_D4+3</v>
      </c>
      <c r="D53" s="53" t="str">
        <f t="shared" si="4"/>
        <v>LT12NT2_D4+4</v>
      </c>
      <c r="F53" s="113"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51">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13" t="s">
        <v>368</v>
      </c>
      <c r="AY53" s="65"/>
      <c r="AZ53" s="66">
        <v>780</v>
      </c>
    </row>
    <row r="54" spans="1:52" s="113" customFormat="1">
      <c r="A54" s="53" t="str">
        <f t="shared" si="1"/>
        <v>LT13NT2+1</v>
      </c>
      <c r="B54" s="53" t="str">
        <f t="shared" si="2"/>
        <v>LT13NT2+2</v>
      </c>
      <c r="C54" s="53" t="str">
        <f t="shared" si="3"/>
        <v>LT13NT2+3</v>
      </c>
      <c r="D54" s="53" t="str">
        <f t="shared" si="4"/>
        <v>LT13NT2+4</v>
      </c>
      <c r="F54" s="113"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51"/>
      <c r="AM54" s="62"/>
      <c r="AN54" s="62"/>
      <c r="AO54" s="59">
        <f t="shared" si="0"/>
        <v>0</v>
      </c>
      <c r="AP54" s="59">
        <f t="shared" si="0"/>
        <v>0</v>
      </c>
      <c r="AQ54" s="59">
        <f t="shared" si="0"/>
        <v>0</v>
      </c>
      <c r="AR54" s="59">
        <f t="shared" si="0"/>
        <v>0</v>
      </c>
      <c r="AS54" s="59"/>
      <c r="AT54" s="59"/>
      <c r="AU54" s="59"/>
      <c r="AV54" s="59"/>
      <c r="AW54" s="64"/>
      <c r="AX54" s="113" t="s">
        <v>368</v>
      </c>
      <c r="AY54" s="65"/>
      <c r="AZ54" s="66"/>
    </row>
    <row r="55" spans="1:52" s="113" customFormat="1" ht="44.25" customHeight="1">
      <c r="A55" s="53" t="str">
        <f t="shared" si="1"/>
        <v>LT13NT2_D1+1</v>
      </c>
      <c r="B55" s="53" t="str">
        <f t="shared" si="2"/>
        <v>LT13NT2_D1+2</v>
      </c>
      <c r="C55" s="53" t="str">
        <f t="shared" si="3"/>
        <v>LT13NT2_D1+3</v>
      </c>
      <c r="D55" s="53" t="str">
        <f t="shared" si="4"/>
        <v>LT13NT2_D1+4</v>
      </c>
      <c r="F55" s="113"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51">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13" t="s">
        <v>368</v>
      </c>
      <c r="AY55" s="65"/>
      <c r="AZ55" s="66">
        <v>960</v>
      </c>
    </row>
    <row r="56" spans="1:52" s="113" customFormat="1" ht="39" customHeight="1">
      <c r="A56" s="53" t="str">
        <f t="shared" si="1"/>
        <v>LT13NT2_D2+1</v>
      </c>
      <c r="B56" s="53" t="str">
        <f t="shared" si="2"/>
        <v>LT13NT2_D2+2</v>
      </c>
      <c r="C56" s="53" t="str">
        <f t="shared" si="3"/>
        <v>LT13NT2_D2+3</v>
      </c>
      <c r="D56" s="53" t="str">
        <f t="shared" si="4"/>
        <v>LT13NT2_D2+4</v>
      </c>
      <c r="F56" s="113"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51">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13" t="s">
        <v>368</v>
      </c>
      <c r="AY56" s="65"/>
      <c r="AZ56" s="66">
        <v>780</v>
      </c>
    </row>
    <row r="57" spans="1:52" s="113" customFormat="1" ht="31.5">
      <c r="A57" s="53" t="str">
        <f t="shared" si="1"/>
        <v>LT14NT1+1</v>
      </c>
      <c r="B57" s="53" t="str">
        <f t="shared" si="2"/>
        <v>LT14NT1+2</v>
      </c>
      <c r="C57" s="53" t="str">
        <f t="shared" si="3"/>
        <v>LT14NT1+3</v>
      </c>
      <c r="D57" s="53" t="str">
        <f t="shared" si="4"/>
        <v>LT14NT1+4</v>
      </c>
      <c r="F57" s="113"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51">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13" t="s">
        <v>368</v>
      </c>
      <c r="AY57" s="65"/>
      <c r="AZ57" s="66">
        <v>780</v>
      </c>
    </row>
    <row r="58" spans="1:52" s="113" customFormat="1" ht="47.25">
      <c r="A58" s="53" t="str">
        <f t="shared" si="1"/>
        <v>LT15NT+1</v>
      </c>
      <c r="B58" s="53" t="str">
        <f t="shared" si="2"/>
        <v>LT15NT+2</v>
      </c>
      <c r="C58" s="53" t="str">
        <f t="shared" si="3"/>
        <v>LT15NT+3</v>
      </c>
      <c r="D58" s="53" t="str">
        <f t="shared" si="4"/>
        <v>LT15NT+4</v>
      </c>
      <c r="F58" s="113"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51">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13" t="s">
        <v>368</v>
      </c>
      <c r="AY58" s="65"/>
      <c r="AZ58" s="66">
        <v>1080</v>
      </c>
    </row>
    <row r="59" spans="1:52" s="113" customFormat="1" ht="20.100000000000001" customHeight="1">
      <c r="A59" s="53" t="str">
        <f t="shared" si="1"/>
        <v>LT16NT2+1</v>
      </c>
      <c r="B59" s="53" t="str">
        <f t="shared" si="2"/>
        <v>LT16NT2+2</v>
      </c>
      <c r="C59" s="53" t="str">
        <f t="shared" si="3"/>
        <v>LT16NT2+3</v>
      </c>
      <c r="D59" s="53" t="str">
        <f t="shared" si="4"/>
        <v>LT16NT2+4</v>
      </c>
      <c r="F59" s="113"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51">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65" t="s">
        <v>368</v>
      </c>
      <c r="AY59" s="153"/>
      <c r="AZ59" s="66">
        <v>960</v>
      </c>
    </row>
    <row r="60" spans="1:52" s="113" customFormat="1" ht="30.75" customHeight="1">
      <c r="A60" s="53" t="str">
        <f t="shared" si="1"/>
        <v>LT17NT2+1</v>
      </c>
      <c r="B60" s="53" t="str">
        <f t="shared" si="2"/>
        <v>LT17NT2+2</v>
      </c>
      <c r="C60" s="53" t="str">
        <f t="shared" si="3"/>
        <v>LT17NT2+3</v>
      </c>
      <c r="D60" s="53" t="str">
        <f t="shared" si="4"/>
        <v>LT17NT2+4</v>
      </c>
      <c r="F60" s="113"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51">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67" t="s">
        <v>368</v>
      </c>
      <c r="AY60" s="153"/>
      <c r="AZ60" s="66">
        <v>1080</v>
      </c>
    </row>
    <row r="61" spans="1:52" s="113" customFormat="1" ht="47.25">
      <c r="A61" s="53" t="str">
        <f t="shared" si="1"/>
        <v>LT18NT2+1</v>
      </c>
      <c r="B61" s="53" t="str">
        <f t="shared" si="2"/>
        <v>LT18NT2+2</v>
      </c>
      <c r="C61" s="53" t="str">
        <f t="shared" si="3"/>
        <v>LT18NT2+3</v>
      </c>
      <c r="D61" s="53" t="str">
        <f t="shared" si="4"/>
        <v>LT18NT2+4</v>
      </c>
      <c r="F61" s="113"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51">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13" t="s">
        <v>368</v>
      </c>
      <c r="AY61" s="65"/>
      <c r="AZ61" s="66">
        <v>1080</v>
      </c>
    </row>
    <row r="62" spans="1:52" s="113" customFormat="1" ht="31.5">
      <c r="A62" s="53" t="str">
        <f t="shared" si="1"/>
        <v>LT19NT2+1</v>
      </c>
      <c r="B62" s="53" t="str">
        <f t="shared" si="2"/>
        <v>LT19NT2+2</v>
      </c>
      <c r="C62" s="53" t="str">
        <f t="shared" si="3"/>
        <v>LT19NT2+3</v>
      </c>
      <c r="D62" s="53" t="str">
        <f t="shared" si="4"/>
        <v>LT19NT2+4</v>
      </c>
      <c r="F62" s="113"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51">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13" t="s">
        <v>368</v>
      </c>
      <c r="AY62" s="65"/>
      <c r="AZ62" s="66">
        <v>780</v>
      </c>
    </row>
    <row r="63" spans="1:52" s="113" customFormat="1" ht="47.25">
      <c r="A63" s="53" t="str">
        <f t="shared" si="1"/>
        <v>LT20NT2+1</v>
      </c>
      <c r="B63" s="53" t="str">
        <f t="shared" si="2"/>
        <v>LT20NT2+2</v>
      </c>
      <c r="C63" s="53" t="str">
        <f t="shared" si="3"/>
        <v>LT20NT2+3</v>
      </c>
      <c r="D63" s="53" t="str">
        <f t="shared" si="4"/>
        <v>LT20NT2+4</v>
      </c>
      <c r="F63" s="113"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51">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13" t="s">
        <v>368</v>
      </c>
      <c r="AY63" s="65"/>
      <c r="AZ63" s="66">
        <v>960</v>
      </c>
    </row>
    <row r="64" spans="1:52" s="113" customFormat="1" ht="31.5">
      <c r="A64" s="53" t="str">
        <f t="shared" si="1"/>
        <v>LT21NT+1</v>
      </c>
      <c r="B64" s="53" t="str">
        <f t="shared" si="2"/>
        <v>LT21NT+2</v>
      </c>
      <c r="C64" s="53" t="str">
        <f t="shared" si="3"/>
        <v>LT21NT+3</v>
      </c>
      <c r="D64" s="53" t="str">
        <f t="shared" si="4"/>
        <v>LT21NT+4</v>
      </c>
      <c r="F64" s="113"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51">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13" t="s">
        <v>368</v>
      </c>
      <c r="AY64" s="65"/>
      <c r="AZ64" s="66">
        <v>540</v>
      </c>
    </row>
    <row r="65" spans="1:52" s="113" customFormat="1" ht="31.5">
      <c r="A65" s="53" t="str">
        <f t="shared" si="1"/>
        <v>LT22NT2+1</v>
      </c>
      <c r="B65" s="53" t="str">
        <f t="shared" si="2"/>
        <v>LT22NT2+2</v>
      </c>
      <c r="C65" s="53" t="str">
        <f t="shared" si="3"/>
        <v>LT22NT2+3</v>
      </c>
      <c r="D65" s="53" t="str">
        <f t="shared" si="4"/>
        <v>LT22NT2+4</v>
      </c>
      <c r="F65" s="113"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51">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13" t="s">
        <v>368</v>
      </c>
      <c r="AY65" s="65"/>
      <c r="AZ65" s="66">
        <v>1080</v>
      </c>
    </row>
    <row r="66" spans="1:52" s="113" customFormat="1" ht="57" customHeight="1">
      <c r="A66" s="53" t="str">
        <f t="shared" si="1"/>
        <v>LT23NT2+1</v>
      </c>
      <c r="B66" s="53" t="str">
        <f t="shared" si="2"/>
        <v>LT23NT2+2</v>
      </c>
      <c r="C66" s="53" t="str">
        <f t="shared" si="3"/>
        <v>LT23NT2+3</v>
      </c>
      <c r="D66" s="53" t="str">
        <f t="shared" si="4"/>
        <v>LT23NT2+4</v>
      </c>
      <c r="F66" s="113"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51">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65" t="s">
        <v>368</v>
      </c>
      <c r="AY66" s="153"/>
      <c r="AZ66" s="66">
        <v>1080</v>
      </c>
    </row>
    <row r="67" spans="1:52" s="113" customFormat="1" ht="39" customHeight="1">
      <c r="A67" s="53" t="str">
        <f t="shared" si="1"/>
        <v>LT24NT+1</v>
      </c>
      <c r="B67" s="53" t="str">
        <f t="shared" si="2"/>
        <v>LT24NT+2</v>
      </c>
      <c r="C67" s="53" t="str">
        <f t="shared" si="3"/>
        <v>LT24NT+3</v>
      </c>
      <c r="D67" s="53" t="str">
        <f t="shared" si="4"/>
        <v>LT24NT+4</v>
      </c>
      <c r="F67" s="113"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51">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68" t="s">
        <v>368</v>
      </c>
      <c r="AY67" s="153"/>
      <c r="AZ67" s="66">
        <v>780</v>
      </c>
    </row>
    <row r="68" spans="1:52" s="113" customFormat="1" ht="42.75" customHeight="1">
      <c r="A68" s="53" t="str">
        <f t="shared" si="1"/>
        <v>LT25NT+1</v>
      </c>
      <c r="B68" s="53" t="str">
        <f t="shared" si="2"/>
        <v>LT25NT+2</v>
      </c>
      <c r="C68" s="53" t="str">
        <f t="shared" si="3"/>
        <v>LT25NT+3</v>
      </c>
      <c r="D68" s="53" t="str">
        <f t="shared" si="4"/>
        <v>LT25NT+4</v>
      </c>
      <c r="F68" s="113"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51">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67" t="s">
        <v>368</v>
      </c>
      <c r="AY68" s="153"/>
      <c r="AZ68" s="66">
        <v>780</v>
      </c>
    </row>
    <row r="69" spans="1:52" s="113" customFormat="1" ht="20.100000000000001" customHeight="1">
      <c r="A69" s="53" t="str">
        <f t="shared" si="1"/>
        <v>LT26NT2+1</v>
      </c>
      <c r="B69" s="53" t="str">
        <f t="shared" si="2"/>
        <v>LT26NT2+2</v>
      </c>
      <c r="C69" s="53" t="str">
        <f t="shared" si="3"/>
        <v>LT26NT2+3</v>
      </c>
      <c r="D69" s="53" t="str">
        <f t="shared" si="4"/>
        <v>LT26NT2+4</v>
      </c>
      <c r="F69" s="113"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51">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13" t="s">
        <v>368</v>
      </c>
      <c r="AY69" s="65"/>
      <c r="AZ69" s="66">
        <v>1080</v>
      </c>
    </row>
    <row r="70" spans="1:52" s="113" customFormat="1" ht="46.5" customHeight="1">
      <c r="A70" s="53" t="str">
        <f t="shared" si="1"/>
        <v>LT27NT2+1</v>
      </c>
      <c r="B70" s="53" t="str">
        <f t="shared" si="2"/>
        <v>LT27NT2+2</v>
      </c>
      <c r="C70" s="53" t="str">
        <f t="shared" si="3"/>
        <v>LT27NT2+3</v>
      </c>
      <c r="D70" s="53" t="str">
        <f t="shared" si="4"/>
        <v>LT27NT2+4</v>
      </c>
      <c r="F70" s="113"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51">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65" t="s">
        <v>368</v>
      </c>
      <c r="AY70" s="153"/>
      <c r="AZ70" s="66">
        <v>1080</v>
      </c>
    </row>
    <row r="71" spans="1:52" s="113" customFormat="1" ht="50.1" customHeight="1">
      <c r="A71" s="53" t="str">
        <f t="shared" si="1"/>
        <v>LT28NT2+1</v>
      </c>
      <c r="B71" s="53" t="str">
        <f t="shared" si="2"/>
        <v>LT28NT2+2</v>
      </c>
      <c r="C71" s="53" t="str">
        <f t="shared" si="3"/>
        <v>LT28NT2+3</v>
      </c>
      <c r="D71" s="53" t="str">
        <f t="shared" si="4"/>
        <v>LT28NT2+4</v>
      </c>
      <c r="F71" s="113"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51">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67" t="s">
        <v>368</v>
      </c>
      <c r="AY71" s="153"/>
      <c r="AZ71" s="66">
        <v>1080</v>
      </c>
    </row>
    <row r="72" spans="1:52" s="113" customFormat="1" ht="50.1" customHeight="1">
      <c r="A72" s="53" t="str">
        <f t="shared" si="1"/>
        <v>LT29NT2+1</v>
      </c>
      <c r="B72" s="53" t="str">
        <f t="shared" si="2"/>
        <v>LT29NT2+2</v>
      </c>
      <c r="C72" s="53" t="str">
        <f t="shared" si="3"/>
        <v>LT29NT2+3</v>
      </c>
      <c r="D72" s="53" t="str">
        <f t="shared" si="4"/>
        <v>LT29NT2+4</v>
      </c>
      <c r="F72" s="113"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51">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13" t="s">
        <v>368</v>
      </c>
      <c r="AY72" s="65"/>
      <c r="AZ72" s="66">
        <v>1080</v>
      </c>
    </row>
    <row r="73" spans="1:52" s="113" customFormat="1" ht="50.1" customHeight="1">
      <c r="A73" s="53" t="str">
        <f t="shared" si="1"/>
        <v>LT30NT2+1</v>
      </c>
      <c r="B73" s="53" t="str">
        <f t="shared" si="2"/>
        <v>LT30NT2+2</v>
      </c>
      <c r="C73" s="53" t="str">
        <f t="shared" si="3"/>
        <v>LT30NT2+3</v>
      </c>
      <c r="D73" s="53" t="str">
        <f t="shared" si="4"/>
        <v>LT30NT2+4</v>
      </c>
      <c r="F73" s="113"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51">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13" t="s">
        <v>368</v>
      </c>
      <c r="AY73" s="65"/>
      <c r="AZ73" s="66">
        <v>1080</v>
      </c>
    </row>
    <row r="74" spans="1:52" s="113" customFormat="1" ht="39.950000000000003" customHeight="1">
      <c r="A74" s="53" t="str">
        <f t="shared" si="1"/>
        <v>LT31NT2+1</v>
      </c>
      <c r="B74" s="53" t="str">
        <f t="shared" si="2"/>
        <v>LT31NT2+2</v>
      </c>
      <c r="C74" s="53" t="str">
        <f t="shared" si="3"/>
        <v>LT31NT2+3</v>
      </c>
      <c r="D74" s="53" t="str">
        <f t="shared" si="4"/>
        <v>LT31NT2+4</v>
      </c>
      <c r="F74" s="113" t="s">
        <v>368</v>
      </c>
      <c r="G74" s="55">
        <v>31</v>
      </c>
      <c r="H74" s="55" t="s">
        <v>557</v>
      </c>
      <c r="I74" s="56" t="s">
        <v>558</v>
      </c>
      <c r="J74" s="56" t="s">
        <v>559</v>
      </c>
      <c r="K74" s="56"/>
      <c r="L74" s="88"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51">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13" t="s">
        <v>368</v>
      </c>
      <c r="AY74" s="65"/>
      <c r="AZ74" s="66">
        <v>1080</v>
      </c>
    </row>
    <row r="75" spans="1:52" s="113" customFormat="1" ht="50.1" customHeight="1">
      <c r="A75" s="53" t="str">
        <f t="shared" si="1"/>
        <v>LT32NT+1</v>
      </c>
      <c r="B75" s="53" t="str">
        <f t="shared" si="2"/>
        <v>LT32NT+2</v>
      </c>
      <c r="C75" s="53" t="str">
        <f t="shared" si="3"/>
        <v>LT32NT+3</v>
      </c>
      <c r="D75" s="53" t="str">
        <f t="shared" si="4"/>
        <v>LT32NT+4</v>
      </c>
      <c r="F75" s="113"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51">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13" t="s">
        <v>368</v>
      </c>
      <c r="AY75" s="65"/>
      <c r="AZ75" s="66">
        <v>960</v>
      </c>
    </row>
    <row r="76" spans="1:52" s="113"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13"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51">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13" t="s">
        <v>368</v>
      </c>
      <c r="AY76" s="65"/>
      <c r="AZ76" s="66">
        <v>1800</v>
      </c>
    </row>
    <row r="77" spans="1:52" s="113" customFormat="1" ht="55.5" customHeight="1">
      <c r="A77" s="53" t="str">
        <f t="shared" si="16"/>
        <v>LT34NT+1</v>
      </c>
      <c r="B77" s="53" t="str">
        <f t="shared" si="17"/>
        <v>LT34NT+2</v>
      </c>
      <c r="C77" s="53" t="str">
        <f t="shared" si="18"/>
        <v>LT34NT+3</v>
      </c>
      <c r="D77" s="53" t="str">
        <f t="shared" si="19"/>
        <v>LT34NT+4</v>
      </c>
      <c r="F77" s="113"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51">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13" t="s">
        <v>368</v>
      </c>
      <c r="AY77" s="65"/>
      <c r="AZ77" s="66">
        <v>960</v>
      </c>
    </row>
    <row r="78" spans="1:52" s="113" customFormat="1" ht="31.5">
      <c r="A78" s="53" t="str">
        <f t="shared" si="16"/>
        <v>LT35NT+1</v>
      </c>
      <c r="B78" s="53" t="str">
        <f t="shared" si="17"/>
        <v>LT35NT+2</v>
      </c>
      <c r="C78" s="53" t="str">
        <f t="shared" si="18"/>
        <v>LT35NT+3</v>
      </c>
      <c r="D78" s="53" t="str">
        <f t="shared" si="19"/>
        <v>LT35NT+4</v>
      </c>
      <c r="F78" s="113" t="s">
        <v>368</v>
      </c>
      <c r="G78" s="55">
        <v>35</v>
      </c>
      <c r="H78" s="55" t="s">
        <v>569</v>
      </c>
      <c r="I78" s="56" t="s">
        <v>570</v>
      </c>
      <c r="J78" s="88" t="s">
        <v>571</v>
      </c>
      <c r="K78" s="88"/>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51">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13" t="s">
        <v>368</v>
      </c>
      <c r="AY78" s="65"/>
      <c r="AZ78" s="66">
        <v>720</v>
      </c>
    </row>
    <row r="79" spans="1:52" s="113" customFormat="1" ht="31.5">
      <c r="A79" s="53" t="str">
        <f t="shared" si="16"/>
        <v>LT36NT+1</v>
      </c>
      <c r="B79" s="53" t="str">
        <f t="shared" si="17"/>
        <v>LT36NT+2</v>
      </c>
      <c r="C79" s="53" t="str">
        <f t="shared" si="18"/>
        <v>LT36NT+3</v>
      </c>
      <c r="D79" s="53" t="str">
        <f t="shared" si="19"/>
        <v>LT36NT+4</v>
      </c>
      <c r="F79" s="113"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51">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13" t="s">
        <v>368</v>
      </c>
      <c r="AY79" s="65"/>
      <c r="AZ79" s="66">
        <v>600</v>
      </c>
    </row>
    <row r="80" spans="1:52" s="113" customFormat="1" ht="55.5" customHeight="1">
      <c r="A80" s="53" t="str">
        <f t="shared" si="16"/>
        <v>LT37NT+1</v>
      </c>
      <c r="B80" s="53" t="str">
        <f t="shared" si="17"/>
        <v>LT37NT+2</v>
      </c>
      <c r="C80" s="53" t="str">
        <f t="shared" si="18"/>
        <v>LT37NT+3</v>
      </c>
      <c r="D80" s="53" t="str">
        <f t="shared" si="19"/>
        <v>LT37NT+4</v>
      </c>
      <c r="F80" s="113"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51">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13" t="s">
        <v>368</v>
      </c>
      <c r="AY80" s="65"/>
      <c r="AZ80" s="66">
        <v>1260</v>
      </c>
    </row>
    <row r="81" spans="1:52" s="113" customFormat="1" ht="55.5" customHeight="1">
      <c r="A81" s="53" t="str">
        <f t="shared" si="16"/>
        <v>LT38NT1+1</v>
      </c>
      <c r="B81" s="53" t="str">
        <f t="shared" si="17"/>
        <v>LT38NT1+2</v>
      </c>
      <c r="C81" s="53" t="str">
        <f t="shared" si="18"/>
        <v>LT38NT1+3</v>
      </c>
      <c r="D81" s="53" t="str">
        <f t="shared" si="19"/>
        <v>LT38NT1+4</v>
      </c>
      <c r="F81" s="113"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51">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13" t="s">
        <v>368</v>
      </c>
      <c r="AY81" s="65"/>
      <c r="AZ81" s="66">
        <v>780</v>
      </c>
    </row>
    <row r="82" spans="1:52" s="113" customFormat="1" ht="55.5" customHeight="1">
      <c r="A82" s="53" t="str">
        <f t="shared" si="16"/>
        <v>LT39NT+1</v>
      </c>
      <c r="B82" s="53" t="str">
        <f t="shared" si="17"/>
        <v>LT39NT+2</v>
      </c>
      <c r="C82" s="53" t="str">
        <f t="shared" si="18"/>
        <v>LT39NT+3</v>
      </c>
      <c r="D82" s="53" t="str">
        <f t="shared" si="19"/>
        <v>LT39NT+4</v>
      </c>
      <c r="F82" s="113"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51">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13" t="s">
        <v>368</v>
      </c>
      <c r="AY82" s="65"/>
      <c r="AZ82" s="66">
        <v>780</v>
      </c>
    </row>
    <row r="83" spans="1:52" s="113" customFormat="1" ht="55.5" customHeight="1">
      <c r="A83" s="53" t="str">
        <f t="shared" si="16"/>
        <v>LT40NT+1</v>
      </c>
      <c r="B83" s="53" t="str">
        <f t="shared" si="17"/>
        <v>LT40NT+2</v>
      </c>
      <c r="C83" s="53" t="str">
        <f t="shared" si="18"/>
        <v>LT40NT+3</v>
      </c>
      <c r="D83" s="53" t="str">
        <f t="shared" si="19"/>
        <v>LT40NT+4</v>
      </c>
      <c r="F83" s="113"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51">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13" t="s">
        <v>368</v>
      </c>
      <c r="AY83" s="65"/>
      <c r="AZ83" s="66">
        <v>780</v>
      </c>
    </row>
    <row r="84" spans="1:52" s="113" customFormat="1" ht="55.5" customHeight="1">
      <c r="A84" s="53" t="str">
        <f t="shared" si="16"/>
        <v>LT41NT+1</v>
      </c>
      <c r="B84" s="53" t="str">
        <f t="shared" si="17"/>
        <v>LT41NT+2</v>
      </c>
      <c r="C84" s="53" t="str">
        <f t="shared" si="18"/>
        <v>LT41NT+3</v>
      </c>
      <c r="D84" s="53" t="str">
        <f t="shared" si="19"/>
        <v>LT41NT+4</v>
      </c>
      <c r="F84" s="113"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51">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13" t="s">
        <v>368</v>
      </c>
      <c r="AY84" s="65"/>
      <c r="AZ84" s="66">
        <v>960</v>
      </c>
    </row>
    <row r="85" spans="1:52" s="113" customFormat="1" ht="55.5" customHeight="1">
      <c r="A85" s="53" t="str">
        <f t="shared" si="16"/>
        <v>LT42NT+1</v>
      </c>
      <c r="B85" s="53" t="str">
        <f t="shared" si="17"/>
        <v>LT42NT+2</v>
      </c>
      <c r="C85" s="53" t="str">
        <f t="shared" si="18"/>
        <v>LT42NT+3</v>
      </c>
      <c r="D85" s="53" t="str">
        <f t="shared" si="19"/>
        <v>LT42NT+4</v>
      </c>
      <c r="F85" s="113"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51">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13" t="s">
        <v>368</v>
      </c>
      <c r="AY85" s="65"/>
      <c r="AZ85" s="66">
        <v>780</v>
      </c>
    </row>
    <row r="86" spans="1:52" s="113" customFormat="1" ht="31.5">
      <c r="A86" s="53" t="str">
        <f t="shared" si="16"/>
        <v>LT43NT+1</v>
      </c>
      <c r="B86" s="53" t="str">
        <f t="shared" si="17"/>
        <v>LT43NT+2</v>
      </c>
      <c r="C86" s="53" t="str">
        <f t="shared" si="18"/>
        <v>LT43NT+3</v>
      </c>
      <c r="D86" s="53" t="str">
        <f t="shared" si="19"/>
        <v>LT43NT+4</v>
      </c>
      <c r="F86" s="113"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51">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13" t="s">
        <v>368</v>
      </c>
      <c r="AY86" s="65"/>
      <c r="AZ86" s="66">
        <v>1200</v>
      </c>
    </row>
    <row r="87" spans="1:52" s="113" customFormat="1" ht="37.5" customHeight="1">
      <c r="A87" s="53" t="str">
        <f t="shared" si="16"/>
        <v>LT44NT+1</v>
      </c>
      <c r="B87" s="53" t="str">
        <f t="shared" si="17"/>
        <v>LT44NT+2</v>
      </c>
      <c r="C87" s="53" t="str">
        <f t="shared" si="18"/>
        <v>LT44NT+3</v>
      </c>
      <c r="D87" s="53" t="str">
        <f t="shared" si="19"/>
        <v>LT44NT+4</v>
      </c>
      <c r="F87" s="113"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51">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59" t="s">
        <v>368</v>
      </c>
      <c r="AY87" s="153"/>
      <c r="AZ87" s="66">
        <v>1200</v>
      </c>
    </row>
    <row r="88" spans="1:52" s="113" customFormat="1" ht="47.25">
      <c r="A88" s="53" t="str">
        <f t="shared" si="16"/>
        <v>LT45NT+1</v>
      </c>
      <c r="B88" s="53" t="str">
        <f t="shared" si="17"/>
        <v>LT45NT+2</v>
      </c>
      <c r="C88" s="53" t="str">
        <f t="shared" si="18"/>
        <v>LT45NT+3</v>
      </c>
      <c r="D88" s="53" t="str">
        <f t="shared" si="19"/>
        <v>LT45NT+4</v>
      </c>
      <c r="F88" s="113"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51">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13" t="s">
        <v>368</v>
      </c>
      <c r="AY88" s="65"/>
      <c r="AZ88" s="66">
        <v>780</v>
      </c>
    </row>
    <row r="89" spans="1:52" s="113" customFormat="1" ht="31.5">
      <c r="A89" s="53" t="str">
        <f t="shared" si="16"/>
        <v>LT46NT+1</v>
      </c>
      <c r="B89" s="53" t="str">
        <f t="shared" si="17"/>
        <v>LT46NT+2</v>
      </c>
      <c r="C89" s="53" t="str">
        <f t="shared" si="18"/>
        <v>LT46NT+3</v>
      </c>
      <c r="D89" s="53" t="str">
        <f t="shared" si="19"/>
        <v>LT46NT+4</v>
      </c>
      <c r="F89" s="113"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51">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13" t="s">
        <v>607</v>
      </c>
      <c r="AY89" s="65"/>
      <c r="AZ89" s="66"/>
    </row>
    <row r="90" spans="1:52" s="170" customFormat="1" ht="42.75" customHeight="1">
      <c r="A90" s="169" t="str">
        <f t="shared" si="16"/>
        <v>NT+1</v>
      </c>
      <c r="B90" s="169" t="str">
        <f t="shared" si="17"/>
        <v>NT+2</v>
      </c>
      <c r="C90" s="169" t="str">
        <f t="shared" si="18"/>
        <v>NT+3</v>
      </c>
      <c r="D90" s="169" t="str">
        <f t="shared" si="19"/>
        <v>NT+4</v>
      </c>
      <c r="F90" s="170" t="s">
        <v>607</v>
      </c>
      <c r="G90" s="156" t="s">
        <v>608</v>
      </c>
      <c r="H90" s="156" t="s">
        <v>607</v>
      </c>
      <c r="I90" s="157" t="s">
        <v>609</v>
      </c>
      <c r="J90" s="157"/>
      <c r="K90" s="157"/>
      <c r="L90" s="157"/>
      <c r="M90" s="156"/>
      <c r="N90" s="156"/>
      <c r="O90" s="156"/>
      <c r="P90" s="156"/>
      <c r="Q90" s="171"/>
      <c r="R90" s="171"/>
      <c r="S90" s="171"/>
      <c r="T90" s="171"/>
      <c r="U90" s="172"/>
      <c r="V90" s="173"/>
      <c r="W90" s="173"/>
      <c r="X90" s="173"/>
      <c r="Y90" s="173"/>
      <c r="Z90" s="174" t="e">
        <f>V90/M90</f>
        <v>#DIV/0!</v>
      </c>
      <c r="AA90" s="174" t="e">
        <f>W90/N90</f>
        <v>#DIV/0!</v>
      </c>
      <c r="AB90" s="174"/>
      <c r="AC90" s="174"/>
      <c r="AD90" s="173"/>
      <c r="AE90" s="173"/>
      <c r="AF90" s="173"/>
      <c r="AG90" s="173"/>
      <c r="AH90" s="175"/>
      <c r="AI90" s="175"/>
      <c r="AJ90" s="175"/>
      <c r="AK90" s="175"/>
      <c r="AL90" s="151">
        <f>AVERAGE(AL91:AL222)</f>
        <v>5.438835124293413</v>
      </c>
      <c r="AM90" s="176"/>
      <c r="AN90" s="177">
        <f t="shared" si="21"/>
        <v>3.1</v>
      </c>
      <c r="AO90" s="59">
        <f t="shared" si="15"/>
        <v>0</v>
      </c>
      <c r="AP90" s="59">
        <f t="shared" si="15"/>
        <v>0</v>
      </c>
      <c r="AQ90" s="59">
        <f t="shared" si="15"/>
        <v>0</v>
      </c>
      <c r="AR90" s="59">
        <f t="shared" si="14"/>
        <v>0</v>
      </c>
      <c r="AS90" s="59"/>
      <c r="AT90" s="59"/>
      <c r="AU90" s="59"/>
      <c r="AV90" s="59"/>
      <c r="AW90" s="178"/>
      <c r="AX90" s="170" t="s">
        <v>607</v>
      </c>
      <c r="AY90" s="179"/>
      <c r="AZ90" s="180">
        <v>840</v>
      </c>
    </row>
    <row r="91" spans="1:52" s="113" customFormat="1" ht="47.25">
      <c r="A91" s="53" t="str">
        <f t="shared" si="16"/>
        <v>NT1NT1+1</v>
      </c>
      <c r="B91" s="53" t="str">
        <f t="shared" si="17"/>
        <v>NT1NT1+2</v>
      </c>
      <c r="C91" s="53" t="str">
        <f t="shared" si="18"/>
        <v>NT1NT1+3</v>
      </c>
      <c r="D91" s="53" t="str">
        <f t="shared" si="19"/>
        <v>NT1NT1+4</v>
      </c>
      <c r="F91" s="113"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51">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13" t="s">
        <v>607</v>
      </c>
      <c r="AY91" s="65"/>
      <c r="AZ91" s="66"/>
    </row>
    <row r="92" spans="1:52" s="113" customFormat="1" ht="55.5" customHeight="1">
      <c r="A92" s="53" t="str">
        <f t="shared" si="16"/>
        <v>NT2NT1+1</v>
      </c>
      <c r="B92" s="53" t="str">
        <f t="shared" si="17"/>
        <v>NT2NT1+2</v>
      </c>
      <c r="C92" s="53" t="str">
        <f t="shared" si="18"/>
        <v>NT2NT1+3</v>
      </c>
      <c r="D92" s="53" t="str">
        <f t="shared" si="19"/>
        <v>NT2NT1+4</v>
      </c>
      <c r="F92" s="113"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51"/>
      <c r="AM92" s="62"/>
      <c r="AN92" s="62"/>
      <c r="AO92" s="59">
        <f t="shared" si="15"/>
        <v>0</v>
      </c>
      <c r="AP92" s="59">
        <f t="shared" si="15"/>
        <v>0</v>
      </c>
      <c r="AQ92" s="59">
        <f t="shared" si="15"/>
        <v>0</v>
      </c>
      <c r="AR92" s="59">
        <f t="shared" si="14"/>
        <v>0</v>
      </c>
      <c r="AS92" s="59"/>
      <c r="AT92" s="59"/>
      <c r="AU92" s="59"/>
      <c r="AV92" s="59"/>
      <c r="AW92" s="64" t="e">
        <f>VLOOKUP($H92,#REF!,3,0)</f>
        <v>#REF!</v>
      </c>
      <c r="AX92" s="165" t="s">
        <v>607</v>
      </c>
      <c r="AY92" s="153"/>
      <c r="AZ92" s="66">
        <v>960</v>
      </c>
    </row>
    <row r="93" spans="1:52" s="113" customFormat="1" ht="27.75" customHeight="1">
      <c r="A93" s="53" t="str">
        <f t="shared" si="16"/>
        <v>NT2NT1_D1+1</v>
      </c>
      <c r="B93" s="53" t="str">
        <f t="shared" si="17"/>
        <v>NT2NT1_D1+2</v>
      </c>
      <c r="C93" s="53" t="str">
        <f t="shared" si="18"/>
        <v>NT2NT1_D1+3</v>
      </c>
      <c r="D93" s="53" t="str">
        <f t="shared" si="19"/>
        <v>NT2NT1_D1+4</v>
      </c>
      <c r="F93" s="113"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51">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68" t="s">
        <v>607</v>
      </c>
      <c r="AY93" s="153"/>
      <c r="AZ93" s="66">
        <v>840</v>
      </c>
    </row>
    <row r="94" spans="1:52" s="113" customFormat="1" ht="21.75" customHeight="1">
      <c r="A94" s="53" t="str">
        <f t="shared" si="16"/>
        <v>NT2NT1_D2+1</v>
      </c>
      <c r="B94" s="53" t="str">
        <f t="shared" si="17"/>
        <v>NT2NT1_D2+2</v>
      </c>
      <c r="C94" s="53" t="str">
        <f t="shared" si="18"/>
        <v>NT2NT1_D2+3</v>
      </c>
      <c r="D94" s="53" t="str">
        <f t="shared" si="19"/>
        <v>NT2NT1_D2+4</v>
      </c>
      <c r="F94" s="113"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51">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67" t="s">
        <v>607</v>
      </c>
      <c r="AY94" s="153"/>
      <c r="AZ94" s="66">
        <v>840</v>
      </c>
    </row>
    <row r="95" spans="1:52" s="113" customFormat="1" ht="48" customHeight="1">
      <c r="A95" s="53" t="str">
        <f t="shared" si="16"/>
        <v>NT3NT1+1</v>
      </c>
      <c r="B95" s="53" t="str">
        <f t="shared" si="17"/>
        <v>NT3NT1+2</v>
      </c>
      <c r="C95" s="53" t="str">
        <f t="shared" si="18"/>
        <v>NT3NT1+3</v>
      </c>
      <c r="D95" s="53" t="str">
        <f t="shared" si="19"/>
        <v>NT3NT1+4</v>
      </c>
      <c r="F95" s="113"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51">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13" t="s">
        <v>607</v>
      </c>
      <c r="AY95" s="65"/>
      <c r="AZ95" s="66"/>
    </row>
    <row r="96" spans="1:52" s="113" customFormat="1" ht="31.5">
      <c r="A96" s="53" t="str">
        <f t="shared" si="16"/>
        <v>NT4NT1+1</v>
      </c>
      <c r="B96" s="53" t="str">
        <f t="shared" si="17"/>
        <v>NT4NT1+2</v>
      </c>
      <c r="C96" s="53" t="str">
        <f t="shared" si="18"/>
        <v>NT4NT1+3</v>
      </c>
      <c r="D96" s="53" t="str">
        <f t="shared" si="19"/>
        <v>NT4NT1+4</v>
      </c>
      <c r="F96" s="113"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51"/>
      <c r="AM96" s="62"/>
      <c r="AN96" s="62"/>
      <c r="AO96" s="59">
        <f t="shared" si="15"/>
        <v>0</v>
      </c>
      <c r="AP96" s="59">
        <f t="shared" si="15"/>
        <v>0</v>
      </c>
      <c r="AQ96" s="59">
        <f t="shared" si="15"/>
        <v>0</v>
      </c>
      <c r="AR96" s="59">
        <f t="shared" si="14"/>
        <v>0</v>
      </c>
      <c r="AS96" s="59"/>
      <c r="AT96" s="59"/>
      <c r="AU96" s="59"/>
      <c r="AV96" s="59"/>
      <c r="AW96" s="64"/>
      <c r="AX96" s="113" t="s">
        <v>607</v>
      </c>
      <c r="AY96" s="65"/>
      <c r="AZ96" s="66">
        <v>840</v>
      </c>
    </row>
    <row r="97" spans="1:52" s="113" customFormat="1" ht="55.5" customHeight="1">
      <c r="A97" s="53" t="str">
        <f t="shared" si="16"/>
        <v>NT4NT1_D1+1</v>
      </c>
      <c r="B97" s="53" t="str">
        <f t="shared" si="17"/>
        <v>NT4NT1_D1+2</v>
      </c>
      <c r="C97" s="53" t="str">
        <f t="shared" si="18"/>
        <v>NT4NT1_D1+3</v>
      </c>
      <c r="D97" s="53" t="str">
        <f t="shared" si="19"/>
        <v>NT4NT1_D1+4</v>
      </c>
      <c r="F97" s="113"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51">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13" t="s">
        <v>607</v>
      </c>
      <c r="AY97" s="65"/>
      <c r="AZ97" s="66">
        <v>840</v>
      </c>
    </row>
    <row r="98" spans="1:52" s="113" customFormat="1" ht="55.5" customHeight="1">
      <c r="A98" s="53" t="str">
        <f t="shared" si="16"/>
        <v>NT4NT1_D2+1</v>
      </c>
      <c r="B98" s="53" t="str">
        <f t="shared" si="17"/>
        <v>NT4NT1_D2+2</v>
      </c>
      <c r="C98" s="53" t="str">
        <f t="shared" si="18"/>
        <v>NT4NT1_D2+3</v>
      </c>
      <c r="D98" s="53" t="str">
        <f t="shared" si="19"/>
        <v>NT4NT1_D2+4</v>
      </c>
      <c r="F98" s="113"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51">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59" t="s">
        <v>607</v>
      </c>
      <c r="AY98" s="153"/>
      <c r="AZ98" s="66">
        <v>840</v>
      </c>
    </row>
    <row r="99" spans="1:52" s="113" customFormat="1" ht="55.5" customHeight="1">
      <c r="A99" s="53" t="str">
        <f t="shared" si="16"/>
        <v>NT4NT1_D3+1</v>
      </c>
      <c r="B99" s="53" t="str">
        <f t="shared" si="17"/>
        <v>NT4NT1_D3+2</v>
      </c>
      <c r="C99" s="53" t="str">
        <f t="shared" si="18"/>
        <v>NT4NT1_D3+3</v>
      </c>
      <c r="D99" s="53" t="str">
        <f t="shared" si="19"/>
        <v>NT4NT1_D3+4</v>
      </c>
      <c r="F99" s="113"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51">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13" t="s">
        <v>607</v>
      </c>
      <c r="AY99" s="65"/>
      <c r="AZ99" s="66">
        <v>840</v>
      </c>
    </row>
    <row r="100" spans="1:52" s="113" customFormat="1" ht="55.5" customHeight="1">
      <c r="A100" s="53" t="str">
        <f t="shared" si="16"/>
        <v>NT4NT1_D4+1</v>
      </c>
      <c r="B100" s="53" t="str">
        <f t="shared" si="17"/>
        <v>NT4NT1_D4+2</v>
      </c>
      <c r="C100" s="53" t="str">
        <f t="shared" si="18"/>
        <v>NT4NT1_D4+3</v>
      </c>
      <c r="D100" s="53" t="str">
        <f t="shared" si="19"/>
        <v>NT4NT1_D4+4</v>
      </c>
      <c r="F100" s="113"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51">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13" t="s">
        <v>607</v>
      </c>
      <c r="AY100" s="65"/>
      <c r="AZ100" s="66">
        <v>960</v>
      </c>
    </row>
    <row r="101" spans="1:52" s="113" customFormat="1" ht="31.5">
      <c r="A101" s="53" t="str">
        <f t="shared" si="16"/>
        <v>NT4NT1_D5+1</v>
      </c>
      <c r="B101" s="53" t="str">
        <f t="shared" si="17"/>
        <v>NT4NT1_D5+2</v>
      </c>
      <c r="C101" s="53" t="str">
        <f t="shared" si="18"/>
        <v>NT4NT1_D5+3</v>
      </c>
      <c r="D101" s="53" t="str">
        <f t="shared" si="19"/>
        <v>NT4NT1_D5+4</v>
      </c>
      <c r="F101" s="113"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51">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13" t="s">
        <v>607</v>
      </c>
      <c r="AY101" s="65"/>
      <c r="AZ101" s="66"/>
    </row>
    <row r="102" spans="1:52" s="113" customFormat="1">
      <c r="A102" s="53" t="str">
        <f t="shared" si="16"/>
        <v>NT5NT1+1</v>
      </c>
      <c r="B102" s="53" t="str">
        <f t="shared" si="17"/>
        <v>NT5NT1+2</v>
      </c>
      <c r="C102" s="53" t="str">
        <f t="shared" si="18"/>
        <v>NT5NT1+3</v>
      </c>
      <c r="D102" s="53" t="str">
        <f t="shared" si="19"/>
        <v>NT5NT1+4</v>
      </c>
      <c r="F102" s="113"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51"/>
      <c r="AM102" s="62"/>
      <c r="AN102" s="62"/>
      <c r="AO102" s="59">
        <f t="shared" si="15"/>
        <v>0</v>
      </c>
      <c r="AP102" s="59">
        <f t="shared" si="15"/>
        <v>0</v>
      </c>
      <c r="AQ102" s="59">
        <f t="shared" si="15"/>
        <v>0</v>
      </c>
      <c r="AR102" s="59">
        <f t="shared" si="14"/>
        <v>0</v>
      </c>
      <c r="AS102" s="59"/>
      <c r="AT102" s="59"/>
      <c r="AU102" s="59"/>
      <c r="AV102" s="59"/>
      <c r="AW102" s="64"/>
      <c r="AX102" s="113" t="s">
        <v>607</v>
      </c>
      <c r="AY102" s="65"/>
      <c r="AZ102" s="66">
        <v>1200</v>
      </c>
    </row>
    <row r="103" spans="1:52" s="113" customFormat="1" ht="31.5">
      <c r="A103" s="53" t="str">
        <f t="shared" si="16"/>
        <v>NT5NT1_D1+1</v>
      </c>
      <c r="B103" s="53" t="str">
        <f t="shared" si="17"/>
        <v>NT5NT1_D1+2</v>
      </c>
      <c r="C103" s="53" t="str">
        <f t="shared" si="18"/>
        <v>NT5NT1_D1+3</v>
      </c>
      <c r="D103" s="53" t="str">
        <f t="shared" si="19"/>
        <v>NT5NT1_D1+4</v>
      </c>
      <c r="F103" s="113"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51">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13" t="s">
        <v>607</v>
      </c>
      <c r="AY103" s="65"/>
      <c r="AZ103" s="66">
        <v>1200</v>
      </c>
    </row>
    <row r="104" spans="1:52" s="113" customFormat="1" ht="47.25">
      <c r="A104" s="53" t="str">
        <f t="shared" si="16"/>
        <v>NT5NT1_D2+1</v>
      </c>
      <c r="B104" s="53" t="str">
        <f t="shared" si="17"/>
        <v>NT5NT1_D2+2</v>
      </c>
      <c r="C104" s="53" t="str">
        <f t="shared" si="18"/>
        <v>NT5NT1_D2+3</v>
      </c>
      <c r="D104" s="53" t="str">
        <f t="shared" si="19"/>
        <v>NT5NT1_D2+4</v>
      </c>
      <c r="F104" s="113"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51">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13" t="s">
        <v>607</v>
      </c>
      <c r="AY104" s="65"/>
      <c r="AZ104" s="66">
        <v>1200</v>
      </c>
    </row>
    <row r="105" spans="1:52" s="113" customFormat="1" ht="31.5">
      <c r="A105" s="53" t="str">
        <f t="shared" si="16"/>
        <v>NT5NT1_D3+1</v>
      </c>
      <c r="B105" s="53" t="str">
        <f t="shared" si="17"/>
        <v>NT5NT1_D3+2</v>
      </c>
      <c r="C105" s="53" t="str">
        <f t="shared" si="18"/>
        <v>NT5NT1_D3+3</v>
      </c>
      <c r="D105" s="53" t="str">
        <f t="shared" si="19"/>
        <v>NT5NT1_D3+4</v>
      </c>
      <c r="F105" s="113"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51">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13" t="s">
        <v>607</v>
      </c>
      <c r="AY105" s="65"/>
      <c r="AZ105" s="66">
        <v>1200</v>
      </c>
    </row>
    <row r="106" spans="1:52" s="113" customFormat="1" ht="20.100000000000001" customHeight="1">
      <c r="A106" s="53" t="str">
        <f t="shared" si="16"/>
        <v>NT5NT1_D4+1</v>
      </c>
      <c r="B106" s="53" t="str">
        <f t="shared" si="17"/>
        <v>NT5NT1_D4+2</v>
      </c>
      <c r="C106" s="53" t="str">
        <f t="shared" si="18"/>
        <v>NT5NT1_D4+3</v>
      </c>
      <c r="D106" s="53" t="str">
        <f t="shared" si="19"/>
        <v>NT5NT1_D4+4</v>
      </c>
      <c r="F106" s="113"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51">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59" t="s">
        <v>607</v>
      </c>
      <c r="AY106" s="153"/>
      <c r="AZ106" s="66">
        <v>1200</v>
      </c>
    </row>
    <row r="107" spans="1:52" s="113" customFormat="1" ht="55.5" customHeight="1">
      <c r="A107" s="53" t="str">
        <f t="shared" si="16"/>
        <v>NT5NT1_D5+1</v>
      </c>
      <c r="B107" s="53" t="str">
        <f t="shared" si="17"/>
        <v>NT5NT1_D5+2</v>
      </c>
      <c r="C107" s="53" t="str">
        <f t="shared" si="18"/>
        <v>NT5NT1_D5+3</v>
      </c>
      <c r="D107" s="53" t="str">
        <f t="shared" si="19"/>
        <v>NT5NT1_D5+4</v>
      </c>
      <c r="F107" s="113"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51">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13" t="s">
        <v>607</v>
      </c>
      <c r="AY107" s="65"/>
      <c r="AZ107" s="66">
        <v>960</v>
      </c>
    </row>
    <row r="108" spans="1:52" s="113" customFormat="1" ht="31.5">
      <c r="A108" s="53" t="str">
        <f t="shared" si="16"/>
        <v>NT5NT1_D6+1</v>
      </c>
      <c r="B108" s="53" t="str">
        <f t="shared" si="17"/>
        <v>NT5NT1_D6+2</v>
      </c>
      <c r="C108" s="53" t="str">
        <f t="shared" si="18"/>
        <v>NT5NT1_D6+3</v>
      </c>
      <c r="D108" s="53" t="str">
        <f t="shared" si="19"/>
        <v>NT5NT1_D6+4</v>
      </c>
      <c r="F108" s="113"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51">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59" t="s">
        <v>607</v>
      </c>
      <c r="AY108" s="153"/>
      <c r="AZ108" s="66">
        <v>1020</v>
      </c>
    </row>
    <row r="109" spans="1:52" s="113" customFormat="1" ht="31.5">
      <c r="A109" s="53" t="str">
        <f t="shared" si="16"/>
        <v>NT5NT1_D7+1</v>
      </c>
      <c r="B109" s="53" t="str">
        <f t="shared" si="17"/>
        <v>NT5NT1_D7+2</v>
      </c>
      <c r="C109" s="53" t="str">
        <f t="shared" si="18"/>
        <v>NT5NT1_D7+3</v>
      </c>
      <c r="D109" s="53" t="str">
        <f t="shared" si="19"/>
        <v>NT5NT1_D7+4</v>
      </c>
      <c r="F109" s="113"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51">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13" t="s">
        <v>607</v>
      </c>
      <c r="AY109" s="65"/>
      <c r="AZ109" s="66">
        <v>1260</v>
      </c>
    </row>
    <row r="110" spans="1:52" s="113" customFormat="1" ht="31.5">
      <c r="A110" s="53" t="str">
        <f t="shared" si="16"/>
        <v>NT5NT1_D8+1</v>
      </c>
      <c r="B110" s="53" t="str">
        <f t="shared" si="17"/>
        <v>NT5NT1_D8+2</v>
      </c>
      <c r="C110" s="53" t="str">
        <f t="shared" si="18"/>
        <v>NT5NT1_D8+3</v>
      </c>
      <c r="D110" s="53" t="str">
        <f t="shared" si="19"/>
        <v>NT5NT1_D8+4</v>
      </c>
      <c r="F110" s="113"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51">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13" t="s">
        <v>607</v>
      </c>
      <c r="AY110" s="65"/>
      <c r="AZ110" s="66">
        <v>1200</v>
      </c>
    </row>
    <row r="111" spans="1:52" s="113" customFormat="1" ht="55.5" customHeight="1">
      <c r="A111" s="53" t="str">
        <f t="shared" si="16"/>
        <v>NT5NT1_D9+1</v>
      </c>
      <c r="B111" s="53" t="str">
        <f t="shared" si="17"/>
        <v>NT5NT1_D9+2</v>
      </c>
      <c r="C111" s="53" t="str">
        <f t="shared" si="18"/>
        <v>NT5NT1_D9+3</v>
      </c>
      <c r="D111" s="53" t="str">
        <f t="shared" si="19"/>
        <v>NT5NT1_D9+4</v>
      </c>
      <c r="F111" s="113"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51">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13" t="s">
        <v>607</v>
      </c>
      <c r="AY111" s="65"/>
      <c r="AZ111" s="66">
        <v>1200</v>
      </c>
    </row>
    <row r="112" spans="1:52" s="113" customFormat="1" ht="53.25" customHeight="1">
      <c r="A112" s="53" t="str">
        <f t="shared" si="16"/>
        <v>NT5NT1_D10+1</v>
      </c>
      <c r="B112" s="53" t="str">
        <f t="shared" si="17"/>
        <v>NT5NT1_D10+2</v>
      </c>
      <c r="C112" s="53" t="str">
        <f t="shared" si="18"/>
        <v>NT5NT1_D10+3</v>
      </c>
      <c r="D112" s="53" t="str">
        <f t="shared" si="19"/>
        <v>NT5NT1_D10+4</v>
      </c>
      <c r="F112" s="113"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51">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13" t="s">
        <v>607</v>
      </c>
      <c r="AY112" s="65"/>
      <c r="AZ112" s="66">
        <v>1200</v>
      </c>
    </row>
    <row r="113" spans="1:52" s="113" customFormat="1" ht="39.950000000000003" customHeight="1">
      <c r="A113" s="53" t="str">
        <f t="shared" si="16"/>
        <v>NT5NT1_D11+1</v>
      </c>
      <c r="B113" s="53" t="str">
        <f t="shared" si="17"/>
        <v>NT5NT1_D11+2</v>
      </c>
      <c r="C113" s="53" t="str">
        <f t="shared" si="18"/>
        <v>NT5NT1_D11+3</v>
      </c>
      <c r="D113" s="53" t="str">
        <f t="shared" si="19"/>
        <v>NT5NT1_D11+4</v>
      </c>
      <c r="F113" s="113"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51">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13" t="s">
        <v>607</v>
      </c>
      <c r="AY113" s="65"/>
      <c r="AZ113" s="66">
        <v>1200</v>
      </c>
    </row>
    <row r="114" spans="1:52" s="113" customFormat="1" ht="39.950000000000003" customHeight="1">
      <c r="A114" s="53" t="str">
        <f t="shared" si="16"/>
        <v>NT5NT1_D12+1</v>
      </c>
      <c r="B114" s="53" t="str">
        <f t="shared" si="17"/>
        <v>NT5NT1_D12+2</v>
      </c>
      <c r="C114" s="53" t="str">
        <f t="shared" si="18"/>
        <v>NT5NT1_D12+3</v>
      </c>
      <c r="D114" s="53" t="str">
        <f t="shared" si="19"/>
        <v>NT5NT1_D12+4</v>
      </c>
      <c r="F114" s="113"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51">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13" t="s">
        <v>607</v>
      </c>
      <c r="AY114" s="65"/>
      <c r="AZ114" s="66">
        <v>1200</v>
      </c>
    </row>
    <row r="115" spans="1:52" s="113" customFormat="1" ht="47.25">
      <c r="A115" s="53" t="str">
        <f t="shared" si="16"/>
        <v>NT5NT1_D13+1</v>
      </c>
      <c r="B115" s="53" t="str">
        <f t="shared" si="17"/>
        <v>NT5NT1_D13+2</v>
      </c>
      <c r="C115" s="53" t="str">
        <f t="shared" si="18"/>
        <v>NT5NT1_D13+3</v>
      </c>
      <c r="D115" s="53" t="str">
        <f t="shared" si="19"/>
        <v>NT5NT1_D13+4</v>
      </c>
      <c r="F115" s="113"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51">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13" t="s">
        <v>607</v>
      </c>
      <c r="AY115" s="65"/>
      <c r="AZ115" s="66">
        <v>780</v>
      </c>
    </row>
    <row r="116" spans="1:52" s="113" customFormat="1" ht="59.25" customHeight="1">
      <c r="A116" s="53" t="str">
        <f t="shared" si="16"/>
        <v>NT5NT1_D14+1</v>
      </c>
      <c r="B116" s="53" t="str">
        <f t="shared" si="17"/>
        <v>NT5NT1_D14+2</v>
      </c>
      <c r="C116" s="53" t="str">
        <f t="shared" si="18"/>
        <v>NT5NT1_D14+3</v>
      </c>
      <c r="D116" s="53" t="str">
        <f t="shared" si="19"/>
        <v>NT5NT1_D14+4</v>
      </c>
      <c r="F116" s="113"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51">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59" t="s">
        <v>607</v>
      </c>
      <c r="AY116" s="153"/>
      <c r="AZ116" s="66">
        <v>1020</v>
      </c>
    </row>
    <row r="117" spans="1:52" s="113" customFormat="1" ht="63">
      <c r="A117" s="53" t="str">
        <f t="shared" si="16"/>
        <v>NT6NT1+1</v>
      </c>
      <c r="B117" s="53" t="str">
        <f t="shared" si="17"/>
        <v>NT6NT1+2</v>
      </c>
      <c r="C117" s="53" t="str">
        <f t="shared" si="18"/>
        <v>NT6NT1+3</v>
      </c>
      <c r="D117" s="53" t="str">
        <f t="shared" si="19"/>
        <v>NT6NT1+4</v>
      </c>
      <c r="F117" s="113"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51">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13" t="s">
        <v>607</v>
      </c>
      <c r="AY117" s="65"/>
      <c r="AZ117" s="66">
        <v>1200</v>
      </c>
    </row>
    <row r="118" spans="1:52" s="113" customFormat="1" ht="39.950000000000003" customHeight="1">
      <c r="A118" s="53" t="str">
        <f t="shared" si="16"/>
        <v>NT7NT1+1</v>
      </c>
      <c r="B118" s="53" t="str">
        <f t="shared" si="17"/>
        <v>NT7NT1+2</v>
      </c>
      <c r="C118" s="53" t="str">
        <f t="shared" si="18"/>
        <v>NT7NT1+3</v>
      </c>
      <c r="D118" s="53" t="str">
        <f t="shared" si="19"/>
        <v>NT7NT1+4</v>
      </c>
      <c r="F118" s="113"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51">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13" t="s">
        <v>607</v>
      </c>
      <c r="AY118" s="65"/>
      <c r="AZ118" s="66">
        <v>960</v>
      </c>
    </row>
    <row r="119" spans="1:52" s="113" customFormat="1" ht="47.25">
      <c r="A119" s="53" t="str">
        <f t="shared" si="16"/>
        <v>NT8NT2+1</v>
      </c>
      <c r="B119" s="53" t="str">
        <f t="shared" si="17"/>
        <v>NT8NT2+2</v>
      </c>
      <c r="C119" s="53" t="str">
        <f t="shared" si="18"/>
        <v>NT8NT2+3</v>
      </c>
      <c r="D119" s="53" t="str">
        <f t="shared" si="19"/>
        <v>NT8NT2+4</v>
      </c>
      <c r="F119" s="113"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51">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13" t="s">
        <v>607</v>
      </c>
      <c r="AY119" s="65"/>
      <c r="AZ119" s="66"/>
    </row>
    <row r="120" spans="1:52" s="113" customFormat="1" ht="31.5">
      <c r="A120" s="53" t="str">
        <f t="shared" si="16"/>
        <v>NT9NT2+1</v>
      </c>
      <c r="B120" s="53" t="str">
        <f t="shared" si="17"/>
        <v>NT9NT2+2</v>
      </c>
      <c r="C120" s="53" t="str">
        <f t="shared" si="18"/>
        <v>NT9NT2+3</v>
      </c>
      <c r="D120" s="53" t="str">
        <f t="shared" si="19"/>
        <v>NT9NT2+4</v>
      </c>
      <c r="F120" s="113"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51"/>
      <c r="AM120" s="62"/>
      <c r="AN120" s="62"/>
      <c r="AO120" s="59">
        <f t="shared" si="15"/>
        <v>0</v>
      </c>
      <c r="AP120" s="59">
        <f t="shared" si="15"/>
        <v>0</v>
      </c>
      <c r="AQ120" s="59">
        <f t="shared" si="15"/>
        <v>0</v>
      </c>
      <c r="AR120" s="59">
        <f t="shared" si="14"/>
        <v>0</v>
      </c>
      <c r="AS120" s="59"/>
      <c r="AT120" s="59"/>
      <c r="AU120" s="59"/>
      <c r="AV120" s="59"/>
      <c r="AW120" s="64"/>
      <c r="AX120" s="113" t="s">
        <v>607</v>
      </c>
      <c r="AY120" s="65"/>
      <c r="AZ120" s="66">
        <v>960</v>
      </c>
    </row>
    <row r="121" spans="1:52" s="113" customFormat="1" ht="31.5">
      <c r="A121" s="53" t="str">
        <f t="shared" si="16"/>
        <v>NT9NT2_D1+1</v>
      </c>
      <c r="B121" s="53" t="str">
        <f t="shared" si="17"/>
        <v>NT9NT2_D1+2</v>
      </c>
      <c r="C121" s="53" t="str">
        <f t="shared" si="18"/>
        <v>NT9NT2_D1+3</v>
      </c>
      <c r="D121" s="53" t="str">
        <f t="shared" si="19"/>
        <v>NT9NT2_D1+4</v>
      </c>
      <c r="F121" s="113"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51">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13" t="s">
        <v>607</v>
      </c>
      <c r="AY121" s="65"/>
      <c r="AZ121" s="66">
        <v>960</v>
      </c>
    </row>
    <row r="122" spans="1:52" s="113" customFormat="1" ht="31.5">
      <c r="A122" s="53" t="str">
        <f t="shared" si="16"/>
        <v>NT9NT2_D2+1</v>
      </c>
      <c r="B122" s="53" t="str">
        <f t="shared" si="17"/>
        <v>NT9NT2_D2+2</v>
      </c>
      <c r="C122" s="53" t="str">
        <f t="shared" si="18"/>
        <v>NT9NT2_D2+3</v>
      </c>
      <c r="D122" s="53" t="str">
        <f t="shared" si="19"/>
        <v>NT9NT2_D2+4</v>
      </c>
      <c r="F122" s="113"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51">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13" t="s">
        <v>607</v>
      </c>
      <c r="AY122" s="65"/>
      <c r="AZ122" s="66"/>
    </row>
    <row r="123" spans="1:52" s="113" customFormat="1" ht="83.25" customHeight="1">
      <c r="A123" s="53" t="str">
        <f t="shared" si="16"/>
        <v>NT10NT1+1</v>
      </c>
      <c r="B123" s="53" t="str">
        <f t="shared" si="17"/>
        <v>NT10NT1+2</v>
      </c>
      <c r="C123" s="53" t="str">
        <f t="shared" si="18"/>
        <v>NT10NT1+3</v>
      </c>
      <c r="D123" s="53" t="str">
        <f t="shared" si="19"/>
        <v>NT10NT1+4</v>
      </c>
      <c r="F123" s="113"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51"/>
      <c r="AM123" s="62"/>
      <c r="AN123" s="62"/>
      <c r="AO123" s="59">
        <f t="shared" si="15"/>
        <v>0</v>
      </c>
      <c r="AP123" s="59">
        <f t="shared" si="15"/>
        <v>0</v>
      </c>
      <c r="AQ123" s="59">
        <f t="shared" si="15"/>
        <v>0</v>
      </c>
      <c r="AR123" s="59">
        <f t="shared" si="14"/>
        <v>0</v>
      </c>
      <c r="AS123" s="59"/>
      <c r="AT123" s="59"/>
      <c r="AU123" s="59"/>
      <c r="AV123" s="59"/>
      <c r="AW123" s="64"/>
      <c r="AX123" s="113" t="s">
        <v>607</v>
      </c>
      <c r="AY123" s="65"/>
      <c r="AZ123" s="66">
        <v>1200</v>
      </c>
    </row>
    <row r="124" spans="1:52" s="113" customFormat="1" ht="39.950000000000003" customHeight="1">
      <c r="A124" s="53" t="str">
        <f t="shared" si="16"/>
        <v>NT10NT1_D1+1</v>
      </c>
      <c r="B124" s="53" t="str">
        <f t="shared" si="17"/>
        <v>NT10NT1_D1+2</v>
      </c>
      <c r="C124" s="53" t="str">
        <f t="shared" si="18"/>
        <v>NT10NT1_D1+3</v>
      </c>
      <c r="D124" s="53" t="str">
        <f t="shared" si="19"/>
        <v>NT10NT1_D1+4</v>
      </c>
      <c r="F124" s="113"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51">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13" t="s">
        <v>607</v>
      </c>
      <c r="AY124" s="65"/>
      <c r="AZ124" s="66">
        <v>1080</v>
      </c>
    </row>
    <row r="125" spans="1:52" s="113" customFormat="1" ht="39.950000000000003" customHeight="1">
      <c r="A125" s="53" t="str">
        <f t="shared" si="16"/>
        <v>NT10NT1_D2+1</v>
      </c>
      <c r="B125" s="53" t="str">
        <f t="shared" si="17"/>
        <v>NT10NT1_D2+2</v>
      </c>
      <c r="C125" s="53" t="str">
        <f t="shared" si="18"/>
        <v>NT10NT1_D2+3</v>
      </c>
      <c r="D125" s="53" t="str">
        <f t="shared" si="19"/>
        <v>NT10NT1_D2+4</v>
      </c>
      <c r="F125" s="113"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51">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13" t="s">
        <v>607</v>
      </c>
      <c r="AY125" s="65"/>
      <c r="AZ125" s="66">
        <v>960</v>
      </c>
    </row>
    <row r="126" spans="1:52" s="113" customFormat="1" ht="39.950000000000003" customHeight="1">
      <c r="A126" s="53" t="str">
        <f t="shared" si="16"/>
        <v>NT10NT1_D3+1</v>
      </c>
      <c r="B126" s="53" t="str">
        <f t="shared" si="17"/>
        <v>NT10NT1_D3+2</v>
      </c>
      <c r="C126" s="53" t="str">
        <f t="shared" si="18"/>
        <v>NT10NT1_D3+3</v>
      </c>
      <c r="D126" s="53" t="str">
        <f t="shared" si="19"/>
        <v>NT10NT1_D3+4</v>
      </c>
      <c r="F126" s="113"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51">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13" t="s">
        <v>607</v>
      </c>
      <c r="AY126" s="65"/>
      <c r="AZ126" s="66">
        <v>960</v>
      </c>
    </row>
    <row r="127" spans="1:52" s="113" customFormat="1" ht="20.100000000000001" customHeight="1">
      <c r="A127" s="53" t="str">
        <f t="shared" si="16"/>
        <v>NT10NT1_D4+1</v>
      </c>
      <c r="B127" s="53" t="str">
        <f t="shared" si="17"/>
        <v>NT10NT1_D4+2</v>
      </c>
      <c r="C127" s="53" t="str">
        <f t="shared" si="18"/>
        <v>NT10NT1_D4+3</v>
      </c>
      <c r="D127" s="53" t="str">
        <f t="shared" si="19"/>
        <v>NT10NT1_D4+4</v>
      </c>
      <c r="F127" s="113"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51">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13" t="s">
        <v>607</v>
      </c>
      <c r="AY127" s="65"/>
      <c r="AZ127" s="66">
        <v>780</v>
      </c>
    </row>
    <row r="128" spans="1:52" s="113" customFormat="1" ht="45.75" customHeight="1">
      <c r="A128" s="53" t="str">
        <f t="shared" si="16"/>
        <v>NT11NT2+1</v>
      </c>
      <c r="B128" s="53" t="str">
        <f t="shared" si="17"/>
        <v>NT11NT2+2</v>
      </c>
      <c r="C128" s="53" t="str">
        <f t="shared" si="18"/>
        <v>NT11NT2+3</v>
      </c>
      <c r="D128" s="53" t="str">
        <f t="shared" si="19"/>
        <v>NT11NT2+4</v>
      </c>
      <c r="F128" s="113"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51">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13" t="s">
        <v>607</v>
      </c>
      <c r="AY128" s="65"/>
      <c r="AZ128" s="66">
        <v>780</v>
      </c>
    </row>
    <row r="129" spans="1:52" s="113" customFormat="1" ht="55.5" customHeight="1">
      <c r="A129" s="53" t="str">
        <f t="shared" si="16"/>
        <v>NT12NT2+1</v>
      </c>
      <c r="B129" s="53" t="str">
        <f t="shared" si="17"/>
        <v>NT12NT2+2</v>
      </c>
      <c r="C129" s="53" t="str">
        <f t="shared" si="18"/>
        <v>NT12NT2+3</v>
      </c>
      <c r="D129" s="53" t="str">
        <f t="shared" si="19"/>
        <v>NT12NT2+4</v>
      </c>
      <c r="F129" s="113"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51">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59" t="s">
        <v>607</v>
      </c>
      <c r="AY129" s="153"/>
      <c r="AZ129" s="66">
        <v>780</v>
      </c>
    </row>
    <row r="130" spans="1:52" s="113" customFormat="1" ht="65.25" customHeight="1">
      <c r="A130" s="53" t="str">
        <f t="shared" si="16"/>
        <v>NT13NT2+1</v>
      </c>
      <c r="B130" s="53" t="str">
        <f t="shared" si="17"/>
        <v>NT13NT2+2</v>
      </c>
      <c r="C130" s="53" t="str">
        <f t="shared" si="18"/>
        <v>NT13NT2+3</v>
      </c>
      <c r="D130" s="53" t="str">
        <f t="shared" si="19"/>
        <v>NT13NT2+4</v>
      </c>
      <c r="F130" s="113"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51">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13" t="s">
        <v>607</v>
      </c>
      <c r="AY130" s="65"/>
      <c r="AZ130" s="66">
        <v>780</v>
      </c>
    </row>
    <row r="131" spans="1:52" s="113" customFormat="1" ht="36.75" customHeight="1">
      <c r="A131" s="53" t="str">
        <f t="shared" si="16"/>
        <v>NT14NT2+1</v>
      </c>
      <c r="B131" s="53" t="str">
        <f t="shared" si="17"/>
        <v>NT14NT2+2</v>
      </c>
      <c r="C131" s="53" t="str">
        <f t="shared" si="18"/>
        <v>NT14NT2+3</v>
      </c>
      <c r="D131" s="53" t="str">
        <f t="shared" si="19"/>
        <v>NT14NT2+4</v>
      </c>
      <c r="F131" s="113"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51">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13" t="s">
        <v>607</v>
      </c>
      <c r="AY131" s="65"/>
      <c r="AZ131" s="66">
        <v>840</v>
      </c>
    </row>
    <row r="132" spans="1:52" s="113" customFormat="1" ht="47.25">
      <c r="A132" s="53" t="str">
        <f t="shared" si="16"/>
        <v>NT15NT2+1</v>
      </c>
      <c r="B132" s="53" t="str">
        <f t="shared" si="17"/>
        <v>NT15NT2+2</v>
      </c>
      <c r="C132" s="53" t="str">
        <f t="shared" si="18"/>
        <v>NT15NT2+3</v>
      </c>
      <c r="D132" s="53" t="str">
        <f t="shared" si="19"/>
        <v>NT15NT2+4</v>
      </c>
      <c r="F132" s="113"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51">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13" t="s">
        <v>607</v>
      </c>
      <c r="AY132" s="65"/>
      <c r="AZ132" s="66"/>
    </row>
    <row r="133" spans="1:52" s="113" customFormat="1" ht="57" customHeight="1">
      <c r="A133" s="53" t="str">
        <f t="shared" si="16"/>
        <v>NT16NT2+1</v>
      </c>
      <c r="B133" s="53" t="str">
        <f t="shared" si="17"/>
        <v>NT16NT2+2</v>
      </c>
      <c r="C133" s="53" t="str">
        <f t="shared" si="18"/>
        <v>NT16NT2+3</v>
      </c>
      <c r="D133" s="53" t="str">
        <f t="shared" si="19"/>
        <v>NT16NT2+4</v>
      </c>
      <c r="F133" s="113"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51"/>
      <c r="AM133" s="62"/>
      <c r="AN133" s="62"/>
      <c r="AO133" s="59">
        <f t="shared" si="15"/>
        <v>0</v>
      </c>
      <c r="AP133" s="59">
        <f t="shared" si="15"/>
        <v>0</v>
      </c>
      <c r="AQ133" s="59">
        <f t="shared" si="15"/>
        <v>0</v>
      </c>
      <c r="AR133" s="59">
        <f t="shared" si="14"/>
        <v>0</v>
      </c>
      <c r="AS133" s="59"/>
      <c r="AT133" s="59"/>
      <c r="AU133" s="59"/>
      <c r="AV133" s="59"/>
      <c r="AW133" s="64"/>
      <c r="AX133" s="113" t="s">
        <v>607</v>
      </c>
      <c r="AY133" s="65"/>
      <c r="AZ133" s="66">
        <v>780</v>
      </c>
    </row>
    <row r="134" spans="1:52" s="113" customFormat="1" ht="41.25" customHeight="1">
      <c r="A134" s="53" t="str">
        <f t="shared" si="16"/>
        <v>NT16NT2_D1+1</v>
      </c>
      <c r="B134" s="53" t="str">
        <f t="shared" si="17"/>
        <v>NT16NT2_D1+2</v>
      </c>
      <c r="C134" s="53" t="str">
        <f t="shared" si="18"/>
        <v>NT16NT2_D1+3</v>
      </c>
      <c r="D134" s="53" t="str">
        <f t="shared" si="19"/>
        <v>NT16NT2_D1+4</v>
      </c>
      <c r="F134" s="113"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51">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59" t="s">
        <v>607</v>
      </c>
      <c r="AY134" s="153"/>
      <c r="AZ134" s="66">
        <v>780</v>
      </c>
    </row>
    <row r="135" spans="1:52" s="113" customFormat="1" ht="63">
      <c r="A135" s="53" t="str">
        <f t="shared" si="16"/>
        <v>NT16NT2_D2+1</v>
      </c>
      <c r="B135" s="53" t="str">
        <f t="shared" si="17"/>
        <v>NT16NT2_D2+2</v>
      </c>
      <c r="C135" s="53" t="str">
        <f t="shared" si="18"/>
        <v>NT16NT2_D2+3</v>
      </c>
      <c r="D135" s="53" t="str">
        <f t="shared" si="19"/>
        <v>NT16NT2_D2+4</v>
      </c>
      <c r="F135" s="113"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51">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13" t="s">
        <v>607</v>
      </c>
      <c r="AY135" s="65"/>
      <c r="AZ135" s="66">
        <v>780</v>
      </c>
    </row>
    <row r="136" spans="1:52" s="113" customFormat="1" ht="20.100000000000001" customHeight="1">
      <c r="A136" s="53" t="str">
        <f t="shared" si="16"/>
        <v>NT17NT2+1</v>
      </c>
      <c r="B136" s="53" t="str">
        <f t="shared" si="17"/>
        <v>NT17NT2+2</v>
      </c>
      <c r="C136" s="53" t="str">
        <f t="shared" si="18"/>
        <v>NT17NT2+3</v>
      </c>
      <c r="D136" s="53" t="str">
        <f t="shared" si="19"/>
        <v>NT17NT2+4</v>
      </c>
      <c r="F136" s="113"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51">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13" t="s">
        <v>607</v>
      </c>
      <c r="AY136" s="65"/>
      <c r="AZ136" s="66">
        <v>780</v>
      </c>
    </row>
    <row r="137" spans="1:52" s="113" customFormat="1" ht="47.25">
      <c r="A137" s="53" t="str">
        <f t="shared" si="16"/>
        <v>NT18NT+1</v>
      </c>
      <c r="B137" s="53" t="str">
        <f t="shared" si="17"/>
        <v>NT18NT+2</v>
      </c>
      <c r="C137" s="53" t="str">
        <f t="shared" si="18"/>
        <v>NT18NT+3</v>
      </c>
      <c r="D137" s="53" t="str">
        <f t="shared" si="19"/>
        <v>NT18NT+4</v>
      </c>
      <c r="F137" s="113"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51">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13" t="s">
        <v>607</v>
      </c>
      <c r="AY137" s="65"/>
      <c r="AZ137" s="66">
        <v>840</v>
      </c>
    </row>
    <row r="138" spans="1:52" s="113" customFormat="1" ht="20.100000000000001" customHeight="1">
      <c r="A138" s="53" t="str">
        <f t="shared" si="16"/>
        <v>NT19NT1+1</v>
      </c>
      <c r="B138" s="53" t="str">
        <f t="shared" si="17"/>
        <v>NT19NT1+2</v>
      </c>
      <c r="C138" s="53" t="str">
        <f t="shared" si="18"/>
        <v>NT19NT1+3</v>
      </c>
      <c r="D138" s="53" t="str">
        <f t="shared" si="19"/>
        <v>NT19NT1+4</v>
      </c>
      <c r="F138" s="113"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51">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13" t="s">
        <v>607</v>
      </c>
      <c r="AY138" s="65"/>
      <c r="AZ138" s="66"/>
    </row>
    <row r="139" spans="1:52" s="113" customFormat="1" ht="51.75" customHeight="1">
      <c r="A139" s="53" t="str">
        <f t="shared" si="16"/>
        <v>NT20NT+1</v>
      </c>
      <c r="B139" s="53" t="str">
        <f t="shared" si="17"/>
        <v>NT20NT+2</v>
      </c>
      <c r="C139" s="53" t="str">
        <f t="shared" si="18"/>
        <v>NT20NT+3</v>
      </c>
      <c r="D139" s="53" t="str">
        <f t="shared" si="19"/>
        <v>NT20NT+4</v>
      </c>
      <c r="F139" s="113"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51"/>
      <c r="AM139" s="62"/>
      <c r="AN139" s="62"/>
      <c r="AO139" s="59">
        <f t="shared" ref="AO139:AR202" si="27">M139*$AN139</f>
        <v>0</v>
      </c>
      <c r="AP139" s="59">
        <f t="shared" si="27"/>
        <v>0</v>
      </c>
      <c r="AQ139" s="59">
        <f t="shared" si="27"/>
        <v>0</v>
      </c>
      <c r="AR139" s="59">
        <f t="shared" si="27"/>
        <v>0</v>
      </c>
      <c r="AS139" s="59"/>
      <c r="AT139" s="59"/>
      <c r="AU139" s="59"/>
      <c r="AV139" s="59"/>
      <c r="AW139" s="64"/>
      <c r="AX139" s="113" t="s">
        <v>607</v>
      </c>
      <c r="AY139" s="65"/>
      <c r="AZ139" s="66">
        <v>960</v>
      </c>
    </row>
    <row r="140" spans="1:52" s="113"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13"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51">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13" t="s">
        <v>607</v>
      </c>
      <c r="AY140" s="65"/>
      <c r="AZ140" s="66">
        <v>960</v>
      </c>
    </row>
    <row r="141" spans="1:52" s="113" customFormat="1" ht="20.100000000000001" customHeight="1">
      <c r="A141" s="53" t="str">
        <f t="shared" si="28"/>
        <v>NT20NT_D2+1</v>
      </c>
      <c r="B141" s="53" t="str">
        <f t="shared" si="29"/>
        <v>NT20NT_D2+2</v>
      </c>
      <c r="C141" s="53" t="str">
        <f t="shared" si="30"/>
        <v>NT20NT_D2+3</v>
      </c>
      <c r="D141" s="53" t="str">
        <f t="shared" si="31"/>
        <v>NT20NT_D2+4</v>
      </c>
      <c r="F141" s="113"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51">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13" t="s">
        <v>607</v>
      </c>
      <c r="AY141" s="65"/>
      <c r="AZ141" s="66"/>
    </row>
    <row r="142" spans="1:52" s="113" customFormat="1" ht="39.950000000000003" customHeight="1">
      <c r="A142" s="53" t="str">
        <f t="shared" si="28"/>
        <v>NT21NT1+1</v>
      </c>
      <c r="B142" s="53" t="str">
        <f t="shared" si="29"/>
        <v>NT21NT1+2</v>
      </c>
      <c r="C142" s="53" t="str">
        <f t="shared" si="30"/>
        <v>NT21NT1+3</v>
      </c>
      <c r="D142" s="53" t="str">
        <f t="shared" si="31"/>
        <v>NT21NT1+4</v>
      </c>
      <c r="F142" s="113"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51">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13" t="s">
        <v>607</v>
      </c>
      <c r="AY142" s="65"/>
      <c r="AZ142" s="66">
        <v>840</v>
      </c>
    </row>
    <row r="143" spans="1:52" s="113" customFormat="1" ht="39.950000000000003" customHeight="1">
      <c r="A143" s="53" t="str">
        <f t="shared" si="28"/>
        <v>NT22NT2+1</v>
      </c>
      <c r="B143" s="53" t="str">
        <f t="shared" si="29"/>
        <v>NT22NT2+2</v>
      </c>
      <c r="C143" s="53" t="str">
        <f t="shared" si="30"/>
        <v>NT22NT2+3</v>
      </c>
      <c r="D143" s="53" t="str">
        <f t="shared" si="31"/>
        <v>NT22NT2+4</v>
      </c>
      <c r="F143" s="113"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51">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13" t="s">
        <v>607</v>
      </c>
      <c r="AY143" s="65"/>
      <c r="AZ143" s="66">
        <v>840</v>
      </c>
    </row>
    <row r="144" spans="1:52" s="113" customFormat="1" ht="39.950000000000003" customHeight="1">
      <c r="A144" s="53" t="str">
        <f t="shared" si="28"/>
        <v>NT23NT2+1</v>
      </c>
      <c r="B144" s="53" t="str">
        <f t="shared" si="29"/>
        <v>NT23NT2+2</v>
      </c>
      <c r="C144" s="53" t="str">
        <f t="shared" si="30"/>
        <v>NT23NT2+3</v>
      </c>
      <c r="D144" s="53" t="str">
        <f t="shared" si="31"/>
        <v>NT23NT2+4</v>
      </c>
      <c r="F144" s="113"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51">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59" t="s">
        <v>607</v>
      </c>
      <c r="AY144" s="153"/>
      <c r="AZ144" s="66">
        <v>1200</v>
      </c>
    </row>
    <row r="145" spans="1:52" s="113" customFormat="1" ht="39.950000000000003" customHeight="1">
      <c r="A145" s="53" t="str">
        <f t="shared" si="28"/>
        <v>NT24NT2+1</v>
      </c>
      <c r="B145" s="53" t="str">
        <f t="shared" si="29"/>
        <v>NT24NT2+2</v>
      </c>
      <c r="C145" s="53" t="str">
        <f t="shared" si="30"/>
        <v>NT24NT2+3</v>
      </c>
      <c r="D145" s="53" t="str">
        <f t="shared" si="31"/>
        <v>NT24NT2+4</v>
      </c>
      <c r="F145" s="113"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51">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13" t="s">
        <v>607</v>
      </c>
      <c r="AY145" s="65"/>
      <c r="AZ145" s="66">
        <v>840</v>
      </c>
    </row>
    <row r="146" spans="1:52" s="113" customFormat="1" ht="20.100000000000001" customHeight="1">
      <c r="A146" s="53" t="str">
        <f t="shared" si="28"/>
        <v>NT25NT2+1</v>
      </c>
      <c r="B146" s="53" t="str">
        <f t="shared" si="29"/>
        <v>NT25NT2+2</v>
      </c>
      <c r="C146" s="53" t="str">
        <f t="shared" si="30"/>
        <v>NT25NT2+3</v>
      </c>
      <c r="D146" s="53" t="str">
        <f t="shared" si="31"/>
        <v>NT25NT2+4</v>
      </c>
      <c r="F146" s="113"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51">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13" t="s">
        <v>607</v>
      </c>
      <c r="AY146" s="65"/>
      <c r="AZ146" s="66">
        <v>840</v>
      </c>
    </row>
    <row r="147" spans="1:52" s="113" customFormat="1" ht="20.100000000000001" customHeight="1">
      <c r="A147" s="53" t="str">
        <f t="shared" si="28"/>
        <v>NT26NT2+1</v>
      </c>
      <c r="B147" s="53" t="str">
        <f t="shared" si="29"/>
        <v>NT26NT2+2</v>
      </c>
      <c r="C147" s="53" t="str">
        <f t="shared" si="30"/>
        <v>NT26NT2+3</v>
      </c>
      <c r="D147" s="53" t="str">
        <f t="shared" si="31"/>
        <v>NT26NT2+4</v>
      </c>
      <c r="F147" s="113"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51"/>
      <c r="AM147" s="62"/>
      <c r="AN147" s="62"/>
      <c r="AO147" s="59">
        <f t="shared" si="27"/>
        <v>0</v>
      </c>
      <c r="AP147" s="59">
        <f t="shared" si="27"/>
        <v>0</v>
      </c>
      <c r="AQ147" s="59">
        <f t="shared" si="27"/>
        <v>0</v>
      </c>
      <c r="AR147" s="59">
        <f t="shared" si="27"/>
        <v>0</v>
      </c>
      <c r="AS147" s="59"/>
      <c r="AT147" s="59"/>
      <c r="AU147" s="59"/>
      <c r="AV147" s="59"/>
      <c r="AW147" s="64"/>
      <c r="AX147" s="113" t="s">
        <v>607</v>
      </c>
      <c r="AY147" s="65"/>
      <c r="AZ147" s="66">
        <v>840</v>
      </c>
    </row>
    <row r="148" spans="1:52" s="113" customFormat="1" ht="20.100000000000001" customHeight="1">
      <c r="A148" s="53" t="str">
        <f t="shared" si="28"/>
        <v>NT26NT2_D1+1</v>
      </c>
      <c r="B148" s="53" t="str">
        <f t="shared" si="29"/>
        <v>NT26NT2_D1+2</v>
      </c>
      <c r="C148" s="53" t="str">
        <f t="shared" si="30"/>
        <v>NT26NT2_D1+3</v>
      </c>
      <c r="D148" s="53" t="str">
        <f t="shared" si="31"/>
        <v>NT26NT2_D1+4</v>
      </c>
      <c r="F148" s="113"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51">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13" t="s">
        <v>607</v>
      </c>
      <c r="AY148" s="65"/>
      <c r="AZ148" s="66"/>
    </row>
    <row r="149" spans="1:52" s="113" customFormat="1" ht="60.75" customHeight="1">
      <c r="A149" s="53" t="str">
        <f t="shared" si="28"/>
        <v>NT26NT2_D2+1</v>
      </c>
      <c r="B149" s="53" t="str">
        <f t="shared" si="29"/>
        <v>NT26NT2_D2+2</v>
      </c>
      <c r="C149" s="53" t="str">
        <f t="shared" si="30"/>
        <v>NT26NT2_D2+3</v>
      </c>
      <c r="D149" s="53" t="str">
        <f t="shared" si="31"/>
        <v>NT26NT2_D2+4</v>
      </c>
      <c r="F149" s="113"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51">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13" t="s">
        <v>607</v>
      </c>
      <c r="AY149" s="65"/>
      <c r="AZ149" s="66">
        <v>840</v>
      </c>
    </row>
    <row r="150" spans="1:52" s="113" customFormat="1" ht="78.75">
      <c r="A150" s="53" t="str">
        <f t="shared" si="28"/>
        <v>NT27NT+1</v>
      </c>
      <c r="B150" s="53" t="str">
        <f t="shared" si="29"/>
        <v>NT27NT+2</v>
      </c>
      <c r="C150" s="53" t="str">
        <f t="shared" si="30"/>
        <v>NT27NT+3</v>
      </c>
      <c r="D150" s="53" t="str">
        <f t="shared" si="31"/>
        <v>NT27NT+4</v>
      </c>
      <c r="F150" s="113"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51">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13" t="s">
        <v>607</v>
      </c>
      <c r="AY150" s="65"/>
      <c r="AZ150" s="66">
        <v>840</v>
      </c>
    </row>
    <row r="151" spans="1:52" s="113" customFormat="1" ht="20.100000000000001" customHeight="1">
      <c r="A151" s="53" t="str">
        <f t="shared" si="28"/>
        <v>NT28NT2+1</v>
      </c>
      <c r="B151" s="53" t="str">
        <f t="shared" si="29"/>
        <v>NT28NT2+2</v>
      </c>
      <c r="C151" s="53" t="str">
        <f t="shared" si="30"/>
        <v>NT28NT2+3</v>
      </c>
      <c r="D151" s="53" t="str">
        <f t="shared" si="31"/>
        <v>NT28NT2+4</v>
      </c>
      <c r="F151" s="113"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51"/>
      <c r="AM151" s="62"/>
      <c r="AN151" s="62"/>
      <c r="AO151" s="59">
        <f t="shared" si="27"/>
        <v>0</v>
      </c>
      <c r="AP151" s="59">
        <f t="shared" si="27"/>
        <v>0</v>
      </c>
      <c r="AQ151" s="59">
        <f t="shared" si="27"/>
        <v>0</v>
      </c>
      <c r="AR151" s="59">
        <f t="shared" si="27"/>
        <v>0</v>
      </c>
      <c r="AS151" s="59"/>
      <c r="AT151" s="59"/>
      <c r="AU151" s="59"/>
      <c r="AV151" s="59"/>
      <c r="AW151" s="64"/>
      <c r="AX151" s="113" t="s">
        <v>607</v>
      </c>
      <c r="AY151" s="65"/>
      <c r="AZ151" s="66">
        <v>780</v>
      </c>
    </row>
    <row r="152" spans="1:52" s="113" customFormat="1" ht="20.100000000000001" customHeight="1">
      <c r="A152" s="53" t="str">
        <f t="shared" si="28"/>
        <v>NT28NT2_D1+1</v>
      </c>
      <c r="B152" s="53" t="str">
        <f t="shared" si="29"/>
        <v>NT28NT2_D1+2</v>
      </c>
      <c r="C152" s="53" t="str">
        <f t="shared" si="30"/>
        <v>NT28NT2_D1+3</v>
      </c>
      <c r="D152" s="53" t="str">
        <f t="shared" si="31"/>
        <v>NT28NT2_D1+4</v>
      </c>
      <c r="F152" s="113"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51">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13" t="s">
        <v>607</v>
      </c>
      <c r="AY152" s="65"/>
      <c r="AZ152" s="66"/>
    </row>
    <row r="153" spans="1:52" s="113" customFormat="1" ht="39.950000000000003" customHeight="1">
      <c r="A153" s="53" t="str">
        <f t="shared" si="28"/>
        <v>NT28NT2_D2+1</v>
      </c>
      <c r="B153" s="53" t="str">
        <f t="shared" si="29"/>
        <v>NT28NT2_D2+2</v>
      </c>
      <c r="C153" s="53" t="str">
        <f t="shared" si="30"/>
        <v>NT28NT2_D2+3</v>
      </c>
      <c r="D153" s="53" t="str">
        <f t="shared" si="31"/>
        <v>NT28NT2_D2+4</v>
      </c>
      <c r="F153" s="113"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51">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13" t="s">
        <v>607</v>
      </c>
      <c r="AY153" s="65"/>
      <c r="AZ153" s="66">
        <v>840</v>
      </c>
    </row>
    <row r="154" spans="1:52" s="113" customFormat="1" ht="39.950000000000003" customHeight="1">
      <c r="A154" s="53" t="str">
        <f t="shared" si="28"/>
        <v>NT29NT2+1</v>
      </c>
      <c r="B154" s="53" t="str">
        <f t="shared" si="29"/>
        <v>NT29NT2+2</v>
      </c>
      <c r="C154" s="53" t="str">
        <f t="shared" si="30"/>
        <v>NT29NT2+3</v>
      </c>
      <c r="D154" s="53" t="str">
        <f t="shared" si="31"/>
        <v>NT29NT2+4</v>
      </c>
      <c r="F154" s="113"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51">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59" t="s">
        <v>607</v>
      </c>
      <c r="AY154" s="153"/>
      <c r="AZ154" s="66">
        <v>780</v>
      </c>
    </row>
    <row r="155" spans="1:52" s="113" customFormat="1" ht="72.75" customHeight="1">
      <c r="A155" s="53" t="str">
        <f t="shared" si="28"/>
        <v>NT30NT+1</v>
      </c>
      <c r="B155" s="53" t="str">
        <f t="shared" si="29"/>
        <v>NT30NT+2</v>
      </c>
      <c r="C155" s="53" t="str">
        <f t="shared" si="30"/>
        <v>NT30NT+3</v>
      </c>
      <c r="D155" s="53" t="str">
        <f t="shared" si="31"/>
        <v>NT30NT+4</v>
      </c>
      <c r="F155" s="113"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51">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13" t="s">
        <v>607</v>
      </c>
      <c r="AY155" s="65"/>
      <c r="AZ155" s="66">
        <v>780</v>
      </c>
    </row>
    <row r="156" spans="1:52" s="113" customFormat="1" ht="39.950000000000003" customHeight="1">
      <c r="A156" s="53" t="str">
        <f t="shared" si="28"/>
        <v>NT31NT+1</v>
      </c>
      <c r="B156" s="53" t="str">
        <f t="shared" si="29"/>
        <v>NT31NT+2</v>
      </c>
      <c r="C156" s="53" t="str">
        <f t="shared" si="30"/>
        <v>NT31NT+3</v>
      </c>
      <c r="D156" s="53" t="str">
        <f t="shared" si="31"/>
        <v>NT31NT+4</v>
      </c>
      <c r="F156" s="113"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51">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13" t="s">
        <v>607</v>
      </c>
      <c r="AY156" s="65"/>
      <c r="AZ156" s="66">
        <v>780</v>
      </c>
    </row>
    <row r="157" spans="1:52" s="113" customFormat="1" ht="39.950000000000003" customHeight="1">
      <c r="A157" s="53" t="str">
        <f t="shared" si="28"/>
        <v>NT32NT+1</v>
      </c>
      <c r="B157" s="53" t="str">
        <f t="shared" si="29"/>
        <v>NT32NT+2</v>
      </c>
      <c r="C157" s="53" t="str">
        <f t="shared" si="30"/>
        <v>NT32NT+3</v>
      </c>
      <c r="D157" s="53" t="str">
        <f t="shared" si="31"/>
        <v>NT32NT+4</v>
      </c>
      <c r="F157" s="113"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51">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13" t="s">
        <v>607</v>
      </c>
      <c r="AY157" s="65"/>
      <c r="AZ157" s="66">
        <v>780</v>
      </c>
    </row>
    <row r="158" spans="1:52" s="113" customFormat="1" ht="39.950000000000003" customHeight="1">
      <c r="A158" s="53" t="str">
        <f t="shared" si="28"/>
        <v>NT33NT+1</v>
      </c>
      <c r="B158" s="53" t="str">
        <f t="shared" si="29"/>
        <v>NT33NT+2</v>
      </c>
      <c r="C158" s="53" t="str">
        <f t="shared" si="30"/>
        <v>NT33NT+3</v>
      </c>
      <c r="D158" s="53" t="str">
        <f t="shared" si="31"/>
        <v>NT33NT+4</v>
      </c>
      <c r="F158" s="113"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51">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13" t="s">
        <v>607</v>
      </c>
      <c r="AY158" s="65"/>
      <c r="AZ158" s="66">
        <v>780</v>
      </c>
    </row>
    <row r="159" spans="1:52" s="113" customFormat="1" ht="63.75" customHeight="1">
      <c r="A159" s="53" t="str">
        <f t="shared" si="28"/>
        <v>NT34NT+1</v>
      </c>
      <c r="B159" s="53" t="str">
        <f t="shared" si="29"/>
        <v>NT34NT+2</v>
      </c>
      <c r="C159" s="53" t="str">
        <f t="shared" si="30"/>
        <v>NT34NT+3</v>
      </c>
      <c r="D159" s="53" t="str">
        <f t="shared" si="31"/>
        <v>NT34NT+4</v>
      </c>
      <c r="F159" s="113"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51">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13" t="s">
        <v>607</v>
      </c>
      <c r="AY159" s="65"/>
      <c r="AZ159" s="66">
        <v>780</v>
      </c>
    </row>
    <row r="160" spans="1:52" s="113" customFormat="1" ht="63.75" customHeight="1">
      <c r="A160" s="53" t="str">
        <f t="shared" si="28"/>
        <v>NT35NT+1</v>
      </c>
      <c r="B160" s="53" t="str">
        <f t="shared" si="29"/>
        <v>NT35NT+2</v>
      </c>
      <c r="C160" s="53" t="str">
        <f t="shared" si="30"/>
        <v>NT35NT+3</v>
      </c>
      <c r="D160" s="53" t="str">
        <f t="shared" si="31"/>
        <v>NT35NT+4</v>
      </c>
      <c r="F160" s="113"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51">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13" t="s">
        <v>607</v>
      </c>
      <c r="AY160" s="65"/>
      <c r="AZ160" s="66">
        <v>780</v>
      </c>
    </row>
    <row r="161" spans="1:52" s="113" customFormat="1" ht="39.950000000000003" customHeight="1">
      <c r="A161" s="53" t="str">
        <f t="shared" si="28"/>
        <v>NT36NT+1</v>
      </c>
      <c r="B161" s="53" t="str">
        <f t="shared" si="29"/>
        <v>NT36NT+2</v>
      </c>
      <c r="C161" s="53" t="str">
        <f t="shared" si="30"/>
        <v>NT36NT+3</v>
      </c>
      <c r="D161" s="53" t="str">
        <f t="shared" si="31"/>
        <v>NT36NT+4</v>
      </c>
      <c r="F161" s="113"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51">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13" t="s">
        <v>607</v>
      </c>
      <c r="AY161" s="65"/>
      <c r="AZ161" s="66">
        <v>780</v>
      </c>
    </row>
    <row r="162" spans="1:52" s="113" customFormat="1" ht="39.950000000000003" customHeight="1">
      <c r="A162" s="53" t="str">
        <f t="shared" si="28"/>
        <v>NT37NT+1</v>
      </c>
      <c r="B162" s="53" t="str">
        <f t="shared" si="29"/>
        <v>NT37NT+2</v>
      </c>
      <c r="C162" s="53" t="str">
        <f t="shared" si="30"/>
        <v>NT37NT+3</v>
      </c>
      <c r="D162" s="53" t="str">
        <f t="shared" si="31"/>
        <v>NT37NT+4</v>
      </c>
      <c r="F162" s="113"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51">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13" t="s">
        <v>607</v>
      </c>
      <c r="AY162" s="65"/>
      <c r="AZ162" s="66">
        <v>780</v>
      </c>
    </row>
    <row r="163" spans="1:52" s="113" customFormat="1" ht="63">
      <c r="A163" s="53" t="str">
        <f t="shared" si="28"/>
        <v>NT38NT+1</v>
      </c>
      <c r="B163" s="53" t="str">
        <f t="shared" si="29"/>
        <v>NT38NT+2</v>
      </c>
      <c r="C163" s="53" t="str">
        <f t="shared" si="30"/>
        <v>NT38NT+3</v>
      </c>
      <c r="D163" s="53" t="str">
        <f t="shared" si="31"/>
        <v>NT38NT+4</v>
      </c>
      <c r="F163" s="113"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51">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13" t="s">
        <v>607</v>
      </c>
      <c r="AY163" s="65"/>
      <c r="AZ163" s="66">
        <v>780</v>
      </c>
    </row>
    <row r="164" spans="1:52" s="113" customFormat="1" ht="31.5">
      <c r="A164" s="53" t="str">
        <f t="shared" si="28"/>
        <v>NT39NT+1</v>
      </c>
      <c r="B164" s="53" t="str">
        <f t="shared" si="29"/>
        <v>NT39NT+2</v>
      </c>
      <c r="C164" s="53" t="str">
        <f t="shared" si="30"/>
        <v>NT39NT+3</v>
      </c>
      <c r="D164" s="53" t="str">
        <f t="shared" si="31"/>
        <v>NT39NT+4</v>
      </c>
      <c r="F164" s="113"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51">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13" t="s">
        <v>607</v>
      </c>
      <c r="AY164" s="65"/>
      <c r="AZ164" s="66">
        <v>780</v>
      </c>
    </row>
    <row r="165" spans="1:52" s="113" customFormat="1" ht="39.950000000000003" customHeight="1">
      <c r="A165" s="53" t="str">
        <f t="shared" si="28"/>
        <v>NT40NT+1</v>
      </c>
      <c r="B165" s="53" t="str">
        <f t="shared" si="29"/>
        <v>NT40NT+2</v>
      </c>
      <c r="C165" s="53" t="str">
        <f t="shared" si="30"/>
        <v>NT40NT+3</v>
      </c>
      <c r="D165" s="53" t="str">
        <f t="shared" si="31"/>
        <v>NT40NT+4</v>
      </c>
      <c r="F165" s="113"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51">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13" t="s">
        <v>607</v>
      </c>
      <c r="AY165" s="65"/>
      <c r="AZ165" s="66">
        <v>780</v>
      </c>
    </row>
    <row r="166" spans="1:52" s="113" customFormat="1" ht="39.950000000000003" customHeight="1">
      <c r="A166" s="53" t="str">
        <f t="shared" si="28"/>
        <v>NT41NT+1</v>
      </c>
      <c r="B166" s="53" t="str">
        <f t="shared" si="29"/>
        <v>NT41NT+2</v>
      </c>
      <c r="C166" s="53" t="str">
        <f t="shared" si="30"/>
        <v>NT41NT+3</v>
      </c>
      <c r="D166" s="53" t="str">
        <f t="shared" si="31"/>
        <v>NT41NT+4</v>
      </c>
      <c r="F166" s="113"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51">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13" t="s">
        <v>607</v>
      </c>
      <c r="AY166" s="65"/>
      <c r="AZ166" s="66">
        <v>780</v>
      </c>
    </row>
    <row r="167" spans="1:52" s="113" customFormat="1" ht="39.950000000000003" customHeight="1">
      <c r="A167" s="53" t="str">
        <f t="shared" si="28"/>
        <v>NT42NT+1</v>
      </c>
      <c r="B167" s="53" t="str">
        <f t="shared" si="29"/>
        <v>NT42NT+2</v>
      </c>
      <c r="C167" s="53" t="str">
        <f t="shared" si="30"/>
        <v>NT42NT+3</v>
      </c>
      <c r="D167" s="53" t="str">
        <f t="shared" si="31"/>
        <v>NT42NT+4</v>
      </c>
      <c r="F167" s="113"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51">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13" t="s">
        <v>607</v>
      </c>
      <c r="AY167" s="65"/>
      <c r="AZ167" s="66">
        <v>780</v>
      </c>
    </row>
    <row r="168" spans="1:52" s="113" customFormat="1" ht="39.950000000000003" customHeight="1">
      <c r="A168" s="53" t="str">
        <f t="shared" si="28"/>
        <v>NT43NT+1</v>
      </c>
      <c r="B168" s="53" t="str">
        <f t="shared" si="29"/>
        <v>NT43NT+2</v>
      </c>
      <c r="C168" s="53" t="str">
        <f t="shared" si="30"/>
        <v>NT43NT+3</v>
      </c>
      <c r="D168" s="53" t="str">
        <f t="shared" si="31"/>
        <v>NT43NT+4</v>
      </c>
      <c r="F168" s="113"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51">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13" t="s">
        <v>607</v>
      </c>
      <c r="AY168" s="65"/>
      <c r="AZ168" s="66">
        <v>780</v>
      </c>
    </row>
    <row r="169" spans="1:52" s="113" customFormat="1" ht="39.950000000000003" customHeight="1">
      <c r="A169" s="53" t="str">
        <f t="shared" si="28"/>
        <v>NT44NT+1</v>
      </c>
      <c r="B169" s="53" t="str">
        <f t="shared" si="29"/>
        <v>NT44NT+2</v>
      </c>
      <c r="C169" s="53" t="str">
        <f t="shared" si="30"/>
        <v>NT44NT+3</v>
      </c>
      <c r="D169" s="53" t="str">
        <f t="shared" si="31"/>
        <v>NT44NT+4</v>
      </c>
      <c r="F169" s="113"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51">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13" t="s">
        <v>607</v>
      </c>
      <c r="AY169" s="65"/>
      <c r="AZ169" s="66">
        <v>780</v>
      </c>
    </row>
    <row r="170" spans="1:52" s="113" customFormat="1" ht="39.950000000000003" customHeight="1">
      <c r="A170" s="53" t="str">
        <f t="shared" si="28"/>
        <v>NT45NT+1</v>
      </c>
      <c r="B170" s="53" t="str">
        <f t="shared" si="29"/>
        <v>NT45NT+2</v>
      </c>
      <c r="C170" s="53" t="str">
        <f t="shared" si="30"/>
        <v>NT45NT+3</v>
      </c>
      <c r="D170" s="53" t="str">
        <f t="shared" si="31"/>
        <v>NT45NT+4</v>
      </c>
      <c r="F170" s="113"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51">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13" t="s">
        <v>607</v>
      </c>
      <c r="AY170" s="65"/>
      <c r="AZ170" s="66">
        <v>780</v>
      </c>
    </row>
    <row r="171" spans="1:52" s="113" customFormat="1" ht="39.950000000000003" customHeight="1">
      <c r="A171" s="53" t="str">
        <f t="shared" si="28"/>
        <v>NT46NT+1</v>
      </c>
      <c r="B171" s="53" t="str">
        <f t="shared" si="29"/>
        <v>NT46NT+2</v>
      </c>
      <c r="C171" s="53" t="str">
        <f t="shared" si="30"/>
        <v>NT46NT+3</v>
      </c>
      <c r="D171" s="53" t="str">
        <f t="shared" si="31"/>
        <v>NT46NT+4</v>
      </c>
      <c r="F171" s="113"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51">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13" t="s">
        <v>607</v>
      </c>
      <c r="AY171" s="65"/>
      <c r="AZ171" s="66">
        <v>780</v>
      </c>
    </row>
    <row r="172" spans="1:52" s="113" customFormat="1" ht="39.950000000000003" customHeight="1">
      <c r="A172" s="53" t="str">
        <f t="shared" si="28"/>
        <v>NT47NT+1</v>
      </c>
      <c r="B172" s="53" t="str">
        <f t="shared" si="29"/>
        <v>NT47NT+2</v>
      </c>
      <c r="C172" s="53" t="str">
        <f t="shared" si="30"/>
        <v>NT47NT+3</v>
      </c>
      <c r="D172" s="53" t="str">
        <f t="shared" si="31"/>
        <v>NT47NT+4</v>
      </c>
      <c r="F172" s="113"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51">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13" t="s">
        <v>607</v>
      </c>
      <c r="AY172" s="65"/>
      <c r="AZ172" s="66">
        <v>780</v>
      </c>
    </row>
    <row r="173" spans="1:52" s="113" customFormat="1" ht="39.950000000000003" customHeight="1">
      <c r="A173" s="53" t="str">
        <f t="shared" si="28"/>
        <v>NT48NT+1</v>
      </c>
      <c r="B173" s="53" t="str">
        <f t="shared" si="29"/>
        <v>NT48NT+2</v>
      </c>
      <c r="C173" s="53" t="str">
        <f t="shared" si="30"/>
        <v>NT48NT+3</v>
      </c>
      <c r="D173" s="53" t="str">
        <f t="shared" si="31"/>
        <v>NT48NT+4</v>
      </c>
      <c r="F173" s="113"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51">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13" t="s">
        <v>607</v>
      </c>
      <c r="AY173" s="65"/>
      <c r="AZ173" s="66">
        <v>780</v>
      </c>
    </row>
    <row r="174" spans="1:52" s="113" customFormat="1" ht="39.950000000000003" customHeight="1">
      <c r="A174" s="53" t="str">
        <f t="shared" si="28"/>
        <v>NT49NT+1</v>
      </c>
      <c r="B174" s="53" t="str">
        <f t="shared" si="29"/>
        <v>NT49NT+2</v>
      </c>
      <c r="C174" s="53" t="str">
        <f t="shared" si="30"/>
        <v>NT49NT+3</v>
      </c>
      <c r="D174" s="53" t="str">
        <f t="shared" si="31"/>
        <v>NT49NT+4</v>
      </c>
      <c r="F174" s="113"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51">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13" t="s">
        <v>607</v>
      </c>
      <c r="AY174" s="65"/>
      <c r="AZ174" s="66">
        <v>780</v>
      </c>
    </row>
    <row r="175" spans="1:52" s="113" customFormat="1" ht="39.950000000000003" customHeight="1">
      <c r="A175" s="53" t="str">
        <f t="shared" si="28"/>
        <v>NT50NT+1</v>
      </c>
      <c r="B175" s="53" t="str">
        <f t="shared" si="29"/>
        <v>NT50NT+2</v>
      </c>
      <c r="C175" s="53" t="str">
        <f t="shared" si="30"/>
        <v>NT50NT+3</v>
      </c>
      <c r="D175" s="53" t="str">
        <f t="shared" si="31"/>
        <v>NT50NT+4</v>
      </c>
      <c r="F175" s="113"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51">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13" t="s">
        <v>607</v>
      </c>
      <c r="AY175" s="65"/>
      <c r="AZ175" s="66">
        <v>780</v>
      </c>
    </row>
    <row r="176" spans="1:52" s="113" customFormat="1" ht="39.950000000000003" customHeight="1">
      <c r="A176" s="53" t="str">
        <f t="shared" si="28"/>
        <v>NT51NT+1</v>
      </c>
      <c r="B176" s="53" t="str">
        <f t="shared" si="29"/>
        <v>NT51NT+2</v>
      </c>
      <c r="C176" s="53" t="str">
        <f t="shared" si="30"/>
        <v>NT51NT+3</v>
      </c>
      <c r="D176" s="53" t="str">
        <f t="shared" si="31"/>
        <v>NT51NT+4</v>
      </c>
      <c r="F176" s="113"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51">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13" t="s">
        <v>607</v>
      </c>
      <c r="AY176" s="65"/>
      <c r="AZ176" s="66">
        <v>780</v>
      </c>
    </row>
    <row r="177" spans="1:52" s="113" customFormat="1" ht="39.950000000000003" customHeight="1">
      <c r="A177" s="53" t="str">
        <f t="shared" si="28"/>
        <v>NT52NT+1</v>
      </c>
      <c r="B177" s="53" t="str">
        <f t="shared" si="29"/>
        <v>NT52NT+2</v>
      </c>
      <c r="C177" s="53" t="str">
        <f t="shared" si="30"/>
        <v>NT52NT+3</v>
      </c>
      <c r="D177" s="53" t="str">
        <f t="shared" si="31"/>
        <v>NT52NT+4</v>
      </c>
      <c r="F177" s="113"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51">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13" t="s">
        <v>607</v>
      </c>
      <c r="AY177" s="65"/>
      <c r="AZ177" s="66">
        <v>780</v>
      </c>
    </row>
    <row r="178" spans="1:52" s="113" customFormat="1" ht="39.950000000000003" customHeight="1">
      <c r="A178" s="53" t="str">
        <f t="shared" si="28"/>
        <v>NT53NT+1</v>
      </c>
      <c r="B178" s="53" t="str">
        <f t="shared" si="29"/>
        <v>NT53NT+2</v>
      </c>
      <c r="C178" s="53" t="str">
        <f t="shared" si="30"/>
        <v>NT53NT+3</v>
      </c>
      <c r="D178" s="53" t="str">
        <f t="shared" si="31"/>
        <v>NT53NT+4</v>
      </c>
      <c r="F178" s="113"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51">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13" t="s">
        <v>607</v>
      </c>
      <c r="AY178" s="65"/>
      <c r="AZ178" s="66">
        <v>780</v>
      </c>
    </row>
    <row r="179" spans="1:52" s="113" customFormat="1" ht="39.950000000000003" customHeight="1">
      <c r="A179" s="53" t="str">
        <f t="shared" si="28"/>
        <v>NT54NT+1</v>
      </c>
      <c r="B179" s="53" t="str">
        <f t="shared" si="29"/>
        <v>NT54NT+2</v>
      </c>
      <c r="C179" s="53" t="str">
        <f t="shared" si="30"/>
        <v>NT54NT+3</v>
      </c>
      <c r="D179" s="53" t="str">
        <f t="shared" si="31"/>
        <v>NT54NT+4</v>
      </c>
      <c r="F179" s="113"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51"/>
      <c r="AM179" s="62"/>
      <c r="AN179" s="62"/>
      <c r="AO179" s="59">
        <f t="shared" si="27"/>
        <v>0</v>
      </c>
      <c r="AP179" s="59">
        <f t="shared" si="27"/>
        <v>0</v>
      </c>
      <c r="AQ179" s="59">
        <f t="shared" si="27"/>
        <v>0</v>
      </c>
      <c r="AR179" s="59">
        <f t="shared" si="27"/>
        <v>0</v>
      </c>
      <c r="AS179" s="59"/>
      <c r="AT179" s="59"/>
      <c r="AU179" s="59"/>
      <c r="AV179" s="59"/>
      <c r="AW179" s="64"/>
      <c r="AX179" s="113" t="s">
        <v>607</v>
      </c>
      <c r="AY179" s="65"/>
      <c r="AZ179" s="66"/>
    </row>
    <row r="180" spans="1:52" s="113" customFormat="1" ht="39.950000000000003" customHeight="1">
      <c r="A180" s="53" t="str">
        <f t="shared" si="28"/>
        <v>NT54NT_D1+1</v>
      </c>
      <c r="B180" s="53" t="str">
        <f t="shared" si="29"/>
        <v>NT54NT_D1+2</v>
      </c>
      <c r="C180" s="53" t="str">
        <f t="shared" si="30"/>
        <v>NT54NT_D1+3</v>
      </c>
      <c r="D180" s="53" t="str">
        <f t="shared" si="31"/>
        <v>NT54NT_D1+4</v>
      </c>
      <c r="F180" s="113"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51">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13" t="s">
        <v>607</v>
      </c>
      <c r="AY180" s="65"/>
      <c r="AZ180" s="66">
        <v>780</v>
      </c>
    </row>
    <row r="181" spans="1:52" s="113" customFormat="1" ht="63" customHeight="1">
      <c r="A181" s="53" t="str">
        <f t="shared" si="28"/>
        <v>NT54NT_D2+1</v>
      </c>
      <c r="B181" s="53" t="str">
        <f t="shared" si="29"/>
        <v>NT54NT_D2+2</v>
      </c>
      <c r="C181" s="53" t="str">
        <f t="shared" si="30"/>
        <v>NT54NT_D2+3</v>
      </c>
      <c r="D181" s="53" t="str">
        <f t="shared" si="31"/>
        <v>NT54NT_D2+4</v>
      </c>
      <c r="F181" s="113"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51">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13" t="s">
        <v>607</v>
      </c>
      <c r="AY181" s="65"/>
      <c r="AZ181" s="66"/>
    </row>
    <row r="182" spans="1:52" s="113" customFormat="1" ht="39.950000000000003" customHeight="1">
      <c r="A182" s="53" t="str">
        <f t="shared" si="28"/>
        <v>NT54NT_D3+1</v>
      </c>
      <c r="B182" s="53" t="str">
        <f t="shared" si="29"/>
        <v>NT54NT_D3+2</v>
      </c>
      <c r="C182" s="53" t="str">
        <f t="shared" si="30"/>
        <v>NT54NT_D3+3</v>
      </c>
      <c r="D182" s="53" t="str">
        <f t="shared" si="31"/>
        <v>NT54NT_D3+4</v>
      </c>
      <c r="F182" s="113"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51">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13" t="s">
        <v>607</v>
      </c>
      <c r="AY182" s="65"/>
      <c r="AZ182" s="66">
        <v>780</v>
      </c>
    </row>
    <row r="183" spans="1:52" s="113" customFormat="1" ht="61.5" customHeight="1">
      <c r="A183" s="53" t="str">
        <f t="shared" si="28"/>
        <v>NT55NT+1</v>
      </c>
      <c r="B183" s="53" t="str">
        <f t="shared" si="29"/>
        <v>NT55NT+2</v>
      </c>
      <c r="C183" s="53" t="str">
        <f t="shared" si="30"/>
        <v>NT55NT+3</v>
      </c>
      <c r="D183" s="53" t="str">
        <f t="shared" si="31"/>
        <v>NT55NT+4</v>
      </c>
      <c r="F183" s="113"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51">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13" t="s">
        <v>607</v>
      </c>
      <c r="AY183" s="65"/>
      <c r="AZ183" s="66">
        <v>780</v>
      </c>
    </row>
    <row r="184" spans="1:52" s="113" customFormat="1" ht="54.75" customHeight="1">
      <c r="A184" s="53" t="str">
        <f t="shared" si="28"/>
        <v>NT56NT+1</v>
      </c>
      <c r="B184" s="53" t="str">
        <f t="shared" si="29"/>
        <v>NT56NT+2</v>
      </c>
      <c r="C184" s="53" t="str">
        <f t="shared" si="30"/>
        <v>NT56NT+3</v>
      </c>
      <c r="D184" s="53" t="str">
        <f t="shared" si="31"/>
        <v>NT56NT+4</v>
      </c>
      <c r="F184" s="113"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51">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13" t="s">
        <v>607</v>
      </c>
      <c r="AY184" s="65"/>
      <c r="AZ184" s="66">
        <v>780</v>
      </c>
    </row>
    <row r="185" spans="1:52" s="113" customFormat="1" ht="43.5" customHeight="1">
      <c r="A185" s="53" t="str">
        <f t="shared" si="28"/>
        <v>NT57NT+1</v>
      </c>
      <c r="B185" s="53" t="str">
        <f t="shared" si="29"/>
        <v>NT57NT+2</v>
      </c>
      <c r="C185" s="53" t="str">
        <f t="shared" si="30"/>
        <v>NT57NT+3</v>
      </c>
      <c r="D185" s="53" t="str">
        <f t="shared" si="31"/>
        <v>NT57NT+4</v>
      </c>
      <c r="F185" s="113"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51">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13" t="s">
        <v>607</v>
      </c>
      <c r="AY185" s="65"/>
      <c r="AZ185" s="66">
        <v>780</v>
      </c>
    </row>
    <row r="186" spans="1:52" s="113" customFormat="1" ht="39.950000000000003" customHeight="1">
      <c r="A186" s="53" t="str">
        <f t="shared" si="28"/>
        <v>NT58NT+1</v>
      </c>
      <c r="B186" s="53" t="str">
        <f t="shared" si="29"/>
        <v>NT58NT+2</v>
      </c>
      <c r="C186" s="53" t="str">
        <f t="shared" si="30"/>
        <v>NT58NT+3</v>
      </c>
      <c r="D186" s="53" t="str">
        <f t="shared" si="31"/>
        <v>NT58NT+4</v>
      </c>
      <c r="F186" s="113"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51">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13" t="s">
        <v>607</v>
      </c>
      <c r="AY186" s="65"/>
      <c r="AZ186" s="66">
        <v>780</v>
      </c>
    </row>
    <row r="187" spans="1:52" s="113" customFormat="1" ht="39.950000000000003" customHeight="1">
      <c r="A187" s="53" t="str">
        <f t="shared" si="28"/>
        <v>NT59NT+1</v>
      </c>
      <c r="B187" s="53" t="str">
        <f t="shared" si="29"/>
        <v>NT59NT+2</v>
      </c>
      <c r="C187" s="53" t="str">
        <f t="shared" si="30"/>
        <v>NT59NT+3</v>
      </c>
      <c r="D187" s="53" t="str">
        <f t="shared" si="31"/>
        <v>NT59NT+4</v>
      </c>
      <c r="F187" s="113"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51">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13" t="s">
        <v>607</v>
      </c>
      <c r="AY187" s="65"/>
      <c r="AZ187" s="66">
        <v>780</v>
      </c>
    </row>
    <row r="188" spans="1:52" s="113" customFormat="1" ht="39.950000000000003" customHeight="1">
      <c r="A188" s="53" t="str">
        <f t="shared" si="28"/>
        <v>NT60NT+1</v>
      </c>
      <c r="B188" s="53" t="str">
        <f t="shared" si="29"/>
        <v>NT60NT+2</v>
      </c>
      <c r="C188" s="53" t="str">
        <f t="shared" si="30"/>
        <v>NT60NT+3</v>
      </c>
      <c r="D188" s="53" t="str">
        <f t="shared" si="31"/>
        <v>NT60NT+4</v>
      </c>
      <c r="F188" s="113"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51">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13" t="s">
        <v>607</v>
      </c>
      <c r="AY188" s="65"/>
      <c r="AZ188" s="66">
        <v>780</v>
      </c>
    </row>
    <row r="189" spans="1:52" s="113" customFormat="1" ht="39.950000000000003" customHeight="1">
      <c r="A189" s="53" t="str">
        <f t="shared" si="28"/>
        <v>NT61NT+1</v>
      </c>
      <c r="B189" s="53" t="str">
        <f t="shared" si="29"/>
        <v>NT61NT+2</v>
      </c>
      <c r="C189" s="53" t="str">
        <f t="shared" si="30"/>
        <v>NT61NT+3</v>
      </c>
      <c r="D189" s="53" t="str">
        <f t="shared" si="31"/>
        <v>NT61NT+4</v>
      </c>
      <c r="F189" s="113"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51">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13" t="s">
        <v>607</v>
      </c>
      <c r="AY189" s="65"/>
      <c r="AZ189" s="66">
        <v>780</v>
      </c>
    </row>
    <row r="190" spans="1:52" s="113" customFormat="1" ht="39.950000000000003" customHeight="1">
      <c r="A190" s="53" t="str">
        <f t="shared" si="28"/>
        <v>NT62NT+1</v>
      </c>
      <c r="B190" s="53" t="str">
        <f t="shared" si="29"/>
        <v>NT62NT+2</v>
      </c>
      <c r="C190" s="53" t="str">
        <f t="shared" si="30"/>
        <v>NT62NT+3</v>
      </c>
      <c r="D190" s="53" t="str">
        <f t="shared" si="31"/>
        <v>NT62NT+4</v>
      </c>
      <c r="F190" s="113"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51">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13" t="s">
        <v>607</v>
      </c>
      <c r="AY190" s="65"/>
      <c r="AZ190" s="66">
        <v>780</v>
      </c>
    </row>
    <row r="191" spans="1:52" s="113" customFormat="1" ht="39.950000000000003" customHeight="1">
      <c r="A191" s="53" t="str">
        <f t="shared" si="28"/>
        <v>NT63NT+1</v>
      </c>
      <c r="B191" s="53" t="str">
        <f t="shared" si="29"/>
        <v>NT63NT+2</v>
      </c>
      <c r="C191" s="53" t="str">
        <f t="shared" si="30"/>
        <v>NT63NT+3</v>
      </c>
      <c r="D191" s="53" t="str">
        <f t="shared" si="31"/>
        <v>NT63NT+4</v>
      </c>
      <c r="F191" s="113"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51">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13" t="s">
        <v>607</v>
      </c>
      <c r="AY191" s="65"/>
      <c r="AZ191" s="66">
        <v>780</v>
      </c>
    </row>
    <row r="192" spans="1:52" s="113" customFormat="1" ht="39.950000000000003" customHeight="1">
      <c r="A192" s="53" t="str">
        <f t="shared" si="28"/>
        <v>NT64NT2+1</v>
      </c>
      <c r="B192" s="53" t="str">
        <f t="shared" si="29"/>
        <v>NT64NT2+2</v>
      </c>
      <c r="C192" s="53" t="str">
        <f t="shared" si="30"/>
        <v>NT64NT2+3</v>
      </c>
      <c r="D192" s="53" t="str">
        <f t="shared" si="31"/>
        <v>NT64NT2+4</v>
      </c>
      <c r="F192" s="113"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51">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13" t="s">
        <v>607</v>
      </c>
      <c r="AY192" s="65"/>
      <c r="AZ192" s="66">
        <v>780</v>
      </c>
    </row>
    <row r="193" spans="1:52" s="113" customFormat="1" ht="39.950000000000003" customHeight="1">
      <c r="A193" s="53" t="str">
        <f t="shared" si="28"/>
        <v>NT65NT+1</v>
      </c>
      <c r="B193" s="53" t="str">
        <f t="shared" si="29"/>
        <v>NT65NT+2</v>
      </c>
      <c r="C193" s="53" t="str">
        <f t="shared" si="30"/>
        <v>NT65NT+3</v>
      </c>
      <c r="D193" s="53" t="str">
        <f t="shared" si="31"/>
        <v>NT65NT+4</v>
      </c>
      <c r="F193" s="113"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51">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13" t="s">
        <v>607</v>
      </c>
      <c r="AY193" s="65"/>
      <c r="AZ193" s="66">
        <v>780</v>
      </c>
    </row>
    <row r="194" spans="1:52" s="113" customFormat="1" ht="39.950000000000003" customHeight="1">
      <c r="A194" s="53" t="str">
        <f t="shared" si="28"/>
        <v>NT66NT+1</v>
      </c>
      <c r="B194" s="53" t="str">
        <f t="shared" si="29"/>
        <v>NT66NT+2</v>
      </c>
      <c r="C194" s="53" t="str">
        <f t="shared" si="30"/>
        <v>NT66NT+3</v>
      </c>
      <c r="D194" s="53" t="str">
        <f t="shared" si="31"/>
        <v>NT66NT+4</v>
      </c>
      <c r="F194" s="113"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51">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13" t="s">
        <v>607</v>
      </c>
      <c r="AY194" s="65"/>
      <c r="AZ194" s="66">
        <v>780</v>
      </c>
    </row>
    <row r="195" spans="1:52" s="113" customFormat="1" ht="39.950000000000003" customHeight="1">
      <c r="A195" s="53" t="str">
        <f t="shared" si="28"/>
        <v>NT67NT+1</v>
      </c>
      <c r="B195" s="53" t="str">
        <f t="shared" si="29"/>
        <v>NT67NT+2</v>
      </c>
      <c r="C195" s="53" t="str">
        <f t="shared" si="30"/>
        <v>NT67NT+3</v>
      </c>
      <c r="D195" s="53" t="str">
        <f t="shared" si="31"/>
        <v>NT67NT+4</v>
      </c>
      <c r="F195" s="113"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51">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13" t="s">
        <v>607</v>
      </c>
      <c r="AY195" s="65"/>
      <c r="AZ195" s="66">
        <v>780</v>
      </c>
    </row>
    <row r="196" spans="1:52" s="113" customFormat="1" ht="39.950000000000003" customHeight="1">
      <c r="A196" s="53" t="str">
        <f t="shared" si="28"/>
        <v>NT68NT+1</v>
      </c>
      <c r="B196" s="53" t="str">
        <f t="shared" si="29"/>
        <v>NT68NT+2</v>
      </c>
      <c r="C196" s="53" t="str">
        <f t="shared" si="30"/>
        <v>NT68NT+3</v>
      </c>
      <c r="D196" s="53" t="str">
        <f t="shared" si="31"/>
        <v>NT68NT+4</v>
      </c>
      <c r="F196" s="113"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51">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13" t="s">
        <v>607</v>
      </c>
      <c r="AY196" s="65"/>
      <c r="AZ196" s="66">
        <v>780</v>
      </c>
    </row>
    <row r="197" spans="1:52" s="113" customFormat="1" ht="39.950000000000003" customHeight="1">
      <c r="A197" s="53" t="str">
        <f t="shared" si="28"/>
        <v>NT69NT+1</v>
      </c>
      <c r="B197" s="53" t="str">
        <f t="shared" si="29"/>
        <v>NT69NT+2</v>
      </c>
      <c r="C197" s="53" t="str">
        <f t="shared" si="30"/>
        <v>NT69NT+3</v>
      </c>
      <c r="D197" s="53" t="str">
        <f t="shared" si="31"/>
        <v>NT69NT+4</v>
      </c>
      <c r="F197" s="113"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51">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13" t="s">
        <v>607</v>
      </c>
      <c r="AY197" s="65"/>
      <c r="AZ197" s="66">
        <v>780</v>
      </c>
    </row>
    <row r="198" spans="1:52" s="113" customFormat="1" ht="39.950000000000003" customHeight="1">
      <c r="A198" s="53" t="str">
        <f t="shared" si="28"/>
        <v>NT70NT+1</v>
      </c>
      <c r="B198" s="53" t="str">
        <f t="shared" si="29"/>
        <v>NT70NT+2</v>
      </c>
      <c r="C198" s="53" t="str">
        <f t="shared" si="30"/>
        <v>NT70NT+3</v>
      </c>
      <c r="D198" s="53" t="str">
        <f t="shared" si="31"/>
        <v>NT70NT+4</v>
      </c>
      <c r="F198" s="113"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51">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13" t="s">
        <v>607</v>
      </c>
      <c r="AY198" s="65"/>
      <c r="AZ198" s="66">
        <v>780</v>
      </c>
    </row>
    <row r="199" spans="1:52" s="113" customFormat="1" ht="39.950000000000003" customHeight="1">
      <c r="A199" s="53" t="str">
        <f t="shared" si="28"/>
        <v>NT71NT+1</v>
      </c>
      <c r="B199" s="53" t="str">
        <f t="shared" si="29"/>
        <v>NT71NT+2</v>
      </c>
      <c r="C199" s="53" t="str">
        <f t="shared" si="30"/>
        <v>NT71NT+3</v>
      </c>
      <c r="D199" s="53" t="str">
        <f t="shared" si="31"/>
        <v>NT71NT+4</v>
      </c>
      <c r="F199" s="113"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51">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13" t="s">
        <v>607</v>
      </c>
      <c r="AY199" s="65"/>
      <c r="AZ199" s="66">
        <v>780</v>
      </c>
    </row>
    <row r="200" spans="1:52" s="113" customFormat="1" ht="39.950000000000003" customHeight="1">
      <c r="A200" s="53" t="str">
        <f t="shared" si="28"/>
        <v>NT72NT+1</v>
      </c>
      <c r="B200" s="53" t="str">
        <f t="shared" si="29"/>
        <v>NT72NT+2</v>
      </c>
      <c r="C200" s="53" t="str">
        <f t="shared" si="30"/>
        <v>NT72NT+3</v>
      </c>
      <c r="D200" s="53" t="str">
        <f t="shared" si="31"/>
        <v>NT72NT+4</v>
      </c>
      <c r="F200" s="113"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51">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13" t="s">
        <v>607</v>
      </c>
      <c r="AY200" s="65"/>
      <c r="AZ200" s="66">
        <v>780</v>
      </c>
    </row>
    <row r="201" spans="1:52" s="113" customFormat="1" ht="39.950000000000003" customHeight="1">
      <c r="A201" s="53" t="str">
        <f t="shared" si="28"/>
        <v>NT73NT+1</v>
      </c>
      <c r="B201" s="53" t="str">
        <f t="shared" si="29"/>
        <v>NT73NT+2</v>
      </c>
      <c r="C201" s="53" t="str">
        <f t="shared" si="30"/>
        <v>NT73NT+3</v>
      </c>
      <c r="D201" s="53" t="str">
        <f t="shared" si="31"/>
        <v>NT73NT+4</v>
      </c>
      <c r="F201" s="113"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51">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13" t="s">
        <v>607</v>
      </c>
      <c r="AY201" s="65"/>
      <c r="AZ201" s="66">
        <v>780</v>
      </c>
    </row>
    <row r="202" spans="1:52" s="113" customFormat="1" ht="39.950000000000003" customHeight="1">
      <c r="A202" s="53" t="str">
        <f t="shared" si="28"/>
        <v>NT74NT+1</v>
      </c>
      <c r="B202" s="53" t="str">
        <f t="shared" si="29"/>
        <v>NT74NT+2</v>
      </c>
      <c r="C202" s="53" t="str">
        <f t="shared" si="30"/>
        <v>NT74NT+3</v>
      </c>
      <c r="D202" s="53" t="str">
        <f t="shared" si="31"/>
        <v>NT74NT+4</v>
      </c>
      <c r="F202" s="113"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51">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13" t="s">
        <v>607</v>
      </c>
      <c r="AY202" s="65"/>
      <c r="AZ202" s="66">
        <v>780</v>
      </c>
    </row>
    <row r="203" spans="1:52" s="113" customFormat="1" ht="64.5" customHeight="1">
      <c r="A203" s="53" t="str">
        <f t="shared" si="28"/>
        <v>NT75NT+1</v>
      </c>
      <c r="B203" s="53" t="str">
        <f t="shared" si="29"/>
        <v>NT75NT+2</v>
      </c>
      <c r="C203" s="53" t="str">
        <f t="shared" si="30"/>
        <v>NT75NT+3</v>
      </c>
      <c r="D203" s="53" t="str">
        <f t="shared" si="31"/>
        <v>NT75NT+4</v>
      </c>
      <c r="F203" s="113"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51">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13" t="s">
        <v>607</v>
      </c>
      <c r="AY203" s="65"/>
      <c r="AZ203" s="66">
        <v>780</v>
      </c>
    </row>
    <row r="204" spans="1:52" s="113"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13"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51">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13" t="s">
        <v>607</v>
      </c>
      <c r="AY204" s="65"/>
      <c r="AZ204" s="66">
        <v>780</v>
      </c>
    </row>
    <row r="205" spans="1:52" s="113" customFormat="1" ht="39.950000000000003" customHeight="1">
      <c r="A205" s="53" t="str">
        <f t="shared" si="41"/>
        <v>NT77NT+1</v>
      </c>
      <c r="B205" s="53" t="str">
        <f t="shared" si="42"/>
        <v>NT77NT+2</v>
      </c>
      <c r="C205" s="53" t="str">
        <f t="shared" si="43"/>
        <v>NT77NT+3</v>
      </c>
      <c r="D205" s="53" t="str">
        <f t="shared" si="44"/>
        <v>NT77NT+4</v>
      </c>
      <c r="F205" s="113"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51">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13" t="s">
        <v>607</v>
      </c>
      <c r="AY205" s="65"/>
      <c r="AZ205" s="66">
        <v>780</v>
      </c>
    </row>
    <row r="206" spans="1:52" s="113" customFormat="1" ht="39.950000000000003" customHeight="1">
      <c r="A206" s="53" t="str">
        <f t="shared" si="41"/>
        <v>NT78NT+1</v>
      </c>
      <c r="B206" s="53" t="str">
        <f t="shared" si="42"/>
        <v>NT78NT+2</v>
      </c>
      <c r="C206" s="53" t="str">
        <f t="shared" si="43"/>
        <v>NT78NT+3</v>
      </c>
      <c r="D206" s="53" t="str">
        <f t="shared" si="44"/>
        <v>NT78NT+4</v>
      </c>
      <c r="F206" s="113"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51">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13" t="s">
        <v>607</v>
      </c>
      <c r="AY206" s="65"/>
      <c r="AZ206" s="66">
        <v>780</v>
      </c>
    </row>
    <row r="207" spans="1:52" s="113" customFormat="1" ht="39.950000000000003" customHeight="1">
      <c r="A207" s="53" t="str">
        <f t="shared" si="41"/>
        <v>NT79NT1+1</v>
      </c>
      <c r="B207" s="53" t="str">
        <f t="shared" si="42"/>
        <v>NT79NT1+2</v>
      </c>
      <c r="C207" s="53" t="str">
        <f t="shared" si="43"/>
        <v>NT79NT1+3</v>
      </c>
      <c r="D207" s="53" t="str">
        <f t="shared" si="44"/>
        <v>NT79NT1+4</v>
      </c>
      <c r="F207" s="113"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51"/>
      <c r="AM207" s="62"/>
      <c r="AN207" s="62"/>
      <c r="AO207" s="59">
        <f t="shared" si="40"/>
        <v>0</v>
      </c>
      <c r="AP207" s="59">
        <f t="shared" si="40"/>
        <v>0</v>
      </c>
      <c r="AQ207" s="59">
        <f t="shared" si="40"/>
        <v>0</v>
      </c>
      <c r="AR207" s="59">
        <f t="shared" si="39"/>
        <v>0</v>
      </c>
      <c r="AS207" s="59"/>
      <c r="AT207" s="59"/>
      <c r="AU207" s="59"/>
      <c r="AV207" s="59"/>
      <c r="AW207" s="64"/>
      <c r="AX207" s="113" t="s">
        <v>607</v>
      </c>
      <c r="AY207" s="65"/>
      <c r="AZ207" s="66">
        <v>780</v>
      </c>
    </row>
    <row r="208" spans="1:52" s="113" customFormat="1" ht="39.950000000000003" customHeight="1">
      <c r="A208" s="53" t="str">
        <f t="shared" si="41"/>
        <v>NT79NT1_D1+1</v>
      </c>
      <c r="B208" s="53" t="str">
        <f t="shared" si="42"/>
        <v>NT79NT1_D1+2</v>
      </c>
      <c r="C208" s="53" t="str">
        <f t="shared" si="43"/>
        <v>NT79NT1_D1+3</v>
      </c>
      <c r="D208" s="53" t="str">
        <f t="shared" si="44"/>
        <v>NT79NT1_D1+4</v>
      </c>
      <c r="F208" s="113"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51">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13" t="s">
        <v>607</v>
      </c>
      <c r="AY208" s="65"/>
      <c r="AZ208" s="66">
        <v>780</v>
      </c>
    </row>
    <row r="209" spans="1:52" s="113" customFormat="1" ht="39.950000000000003" customHeight="1">
      <c r="A209" s="53" t="str">
        <f t="shared" si="41"/>
        <v>NT79NT1_D2+1</v>
      </c>
      <c r="B209" s="53" t="str">
        <f t="shared" si="42"/>
        <v>NT79NT1_D2+2</v>
      </c>
      <c r="C209" s="53" t="str">
        <f t="shared" si="43"/>
        <v>NT79NT1_D2+3</v>
      </c>
      <c r="D209" s="53" t="str">
        <f t="shared" si="44"/>
        <v>NT79NT1_D2+4</v>
      </c>
      <c r="F209" s="113"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51">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13" t="s">
        <v>607</v>
      </c>
      <c r="AY209" s="65"/>
      <c r="AZ209" s="66"/>
    </row>
    <row r="210" spans="1:52" s="113" customFormat="1" ht="39.950000000000003" customHeight="1">
      <c r="A210" s="53" t="str">
        <f t="shared" si="41"/>
        <v>NT80NT1+1</v>
      </c>
      <c r="B210" s="53" t="str">
        <f t="shared" si="42"/>
        <v>NT80NT1+2</v>
      </c>
      <c r="C210" s="53" t="str">
        <f t="shared" si="43"/>
        <v>NT80NT1+3</v>
      </c>
      <c r="D210" s="53" t="str">
        <f t="shared" si="44"/>
        <v>NT80NT1+4</v>
      </c>
      <c r="F210" s="113"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51"/>
      <c r="AM210" s="62"/>
      <c r="AN210" s="62"/>
      <c r="AO210" s="59">
        <f t="shared" si="40"/>
        <v>0</v>
      </c>
      <c r="AP210" s="59">
        <f t="shared" si="40"/>
        <v>0</v>
      </c>
      <c r="AQ210" s="59">
        <f t="shared" si="40"/>
        <v>0</v>
      </c>
      <c r="AR210" s="59">
        <f t="shared" si="39"/>
        <v>0</v>
      </c>
      <c r="AS210" s="59"/>
      <c r="AT210" s="59"/>
      <c r="AU210" s="59"/>
      <c r="AV210" s="59"/>
      <c r="AW210" s="64"/>
      <c r="AX210" s="113" t="s">
        <v>607</v>
      </c>
      <c r="AY210" s="65"/>
      <c r="AZ210" s="66">
        <v>1200</v>
      </c>
    </row>
    <row r="211" spans="1:52" s="113" customFormat="1" ht="39.950000000000003" customHeight="1">
      <c r="A211" s="53" t="str">
        <f t="shared" si="41"/>
        <v>NT80NT1_D1+1</v>
      </c>
      <c r="B211" s="53" t="str">
        <f t="shared" si="42"/>
        <v>NT80NT1_D1+2</v>
      </c>
      <c r="C211" s="53" t="str">
        <f t="shared" si="43"/>
        <v>NT80NT1_D1+3</v>
      </c>
      <c r="D211" s="53" t="str">
        <f t="shared" si="44"/>
        <v>NT80NT1_D1+4</v>
      </c>
      <c r="F211" s="113"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51">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13" t="s">
        <v>607</v>
      </c>
      <c r="AY211" s="65"/>
      <c r="AZ211" s="66">
        <v>960</v>
      </c>
    </row>
    <row r="212" spans="1:52" s="113" customFormat="1" ht="39.950000000000003" customHeight="1">
      <c r="A212" s="53" t="str">
        <f t="shared" si="41"/>
        <v>NT80NT1_D2+1</v>
      </c>
      <c r="B212" s="53" t="str">
        <f t="shared" si="42"/>
        <v>NT80NT1_D2+2</v>
      </c>
      <c r="C212" s="53" t="str">
        <f t="shared" si="43"/>
        <v>NT80NT1_D2+3</v>
      </c>
      <c r="D212" s="53" t="str">
        <f t="shared" si="44"/>
        <v>NT80NT1_D2+4</v>
      </c>
      <c r="F212" s="113"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51">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13" t="s">
        <v>607</v>
      </c>
      <c r="AY212" s="65"/>
      <c r="AZ212" s="66"/>
    </row>
    <row r="213" spans="1:52" s="113" customFormat="1" ht="39.950000000000003" customHeight="1">
      <c r="A213" s="53" t="str">
        <f t="shared" si="41"/>
        <v>NT81NT+1</v>
      </c>
      <c r="B213" s="53" t="str">
        <f t="shared" si="42"/>
        <v>NT81NT+2</v>
      </c>
      <c r="C213" s="53" t="str">
        <f t="shared" si="43"/>
        <v>NT81NT+3</v>
      </c>
      <c r="D213" s="53" t="str">
        <f t="shared" si="44"/>
        <v>NT81NT+4</v>
      </c>
      <c r="F213" s="113"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51">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13" t="s">
        <v>607</v>
      </c>
      <c r="AY213" s="65"/>
      <c r="AZ213" s="66">
        <v>840</v>
      </c>
    </row>
    <row r="214" spans="1:52" s="113" customFormat="1" ht="39.950000000000003" customHeight="1">
      <c r="A214" s="53" t="str">
        <f t="shared" si="41"/>
        <v>NT82NT+1</v>
      </c>
      <c r="B214" s="53" t="str">
        <f t="shared" si="42"/>
        <v>NT82NT+2</v>
      </c>
      <c r="C214" s="53" t="str">
        <f t="shared" si="43"/>
        <v>NT82NT+3</v>
      </c>
      <c r="D214" s="53" t="str">
        <f t="shared" si="44"/>
        <v>NT82NT+4</v>
      </c>
      <c r="F214" s="113"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51">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13" t="s">
        <v>607</v>
      </c>
      <c r="AY214" s="65"/>
      <c r="AZ214" s="66">
        <v>840</v>
      </c>
    </row>
    <row r="215" spans="1:52" s="113" customFormat="1" ht="39.950000000000003" customHeight="1">
      <c r="A215" s="53" t="str">
        <f t="shared" si="41"/>
        <v>NT83NT2+1</v>
      </c>
      <c r="B215" s="53" t="str">
        <f t="shared" si="42"/>
        <v>NT83NT2+2</v>
      </c>
      <c r="C215" s="53" t="str">
        <f t="shared" si="43"/>
        <v>NT83NT2+3</v>
      </c>
      <c r="D215" s="53" t="str">
        <f t="shared" si="44"/>
        <v>NT83NT2+4</v>
      </c>
      <c r="F215" s="113"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51">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13" t="s">
        <v>607</v>
      </c>
      <c r="AY215" s="65"/>
      <c r="AZ215" s="66">
        <v>840</v>
      </c>
    </row>
    <row r="216" spans="1:52" s="113" customFormat="1" ht="39.950000000000003" customHeight="1">
      <c r="A216" s="53" t="str">
        <f t="shared" si="41"/>
        <v>NT84NT+1</v>
      </c>
      <c r="B216" s="53" t="str">
        <f t="shared" si="42"/>
        <v>NT84NT+2</v>
      </c>
      <c r="C216" s="53" t="str">
        <f t="shared" si="43"/>
        <v>NT84NT+3</v>
      </c>
      <c r="D216" s="53" t="str">
        <f t="shared" si="44"/>
        <v>NT84NT+4</v>
      </c>
      <c r="F216" s="113"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51">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13" t="s">
        <v>607</v>
      </c>
      <c r="AY216" s="65"/>
      <c r="AZ216" s="66">
        <v>840</v>
      </c>
    </row>
    <row r="217" spans="1:52" s="113" customFormat="1" ht="39.950000000000003" customHeight="1">
      <c r="A217" s="53" t="str">
        <f t="shared" si="41"/>
        <v>NT85NT+1</v>
      </c>
      <c r="B217" s="53" t="str">
        <f t="shared" si="42"/>
        <v>NT85NT+2</v>
      </c>
      <c r="C217" s="53" t="str">
        <f t="shared" si="43"/>
        <v>NT85NT+3</v>
      </c>
      <c r="D217" s="53" t="str">
        <f t="shared" si="44"/>
        <v>NT85NT+4</v>
      </c>
      <c r="F217" s="113"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51">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13" t="s">
        <v>607</v>
      </c>
      <c r="AY217" s="65"/>
      <c r="AZ217" s="66"/>
    </row>
    <row r="218" spans="1:52" s="113" customFormat="1" ht="47.25">
      <c r="A218" s="53" t="str">
        <f t="shared" si="41"/>
        <v>NT86NT2+1</v>
      </c>
      <c r="B218" s="53" t="str">
        <f t="shared" si="42"/>
        <v>NT86NT2+2</v>
      </c>
      <c r="C218" s="53" t="str">
        <f t="shared" si="43"/>
        <v>NT86NT2+3</v>
      </c>
      <c r="D218" s="53" t="str">
        <f t="shared" si="44"/>
        <v>NT86NT2+4</v>
      </c>
      <c r="F218" s="113"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51">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13" t="s">
        <v>3</v>
      </c>
      <c r="AY218" s="65"/>
      <c r="AZ218" s="66">
        <v>340</v>
      </c>
    </row>
    <row r="219" spans="1:52" s="113" customFormat="1" ht="30" customHeight="1">
      <c r="A219" s="53" t="str">
        <f t="shared" si="41"/>
        <v>NT87NT1+1</v>
      </c>
      <c r="B219" s="53" t="str">
        <f t="shared" si="42"/>
        <v>NT87NT1+2</v>
      </c>
      <c r="C219" s="53" t="str">
        <f t="shared" si="43"/>
        <v>NT87NT1+3</v>
      </c>
      <c r="D219" s="53" t="str">
        <f t="shared" si="44"/>
        <v>NT87NT1+4</v>
      </c>
      <c r="F219" s="113"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51"/>
      <c r="AM219" s="62"/>
      <c r="AN219" s="62"/>
      <c r="AO219" s="59">
        <f t="shared" si="40"/>
        <v>0</v>
      </c>
      <c r="AP219" s="59">
        <f t="shared" si="40"/>
        <v>0</v>
      </c>
      <c r="AQ219" s="59">
        <f t="shared" si="40"/>
        <v>0</v>
      </c>
      <c r="AR219" s="59">
        <f t="shared" si="39"/>
        <v>0</v>
      </c>
      <c r="AS219" s="59"/>
      <c r="AT219" s="59"/>
      <c r="AU219" s="59"/>
      <c r="AV219" s="59"/>
      <c r="AW219" s="64"/>
      <c r="AX219" s="113" t="s">
        <v>3</v>
      </c>
      <c r="AY219" s="65"/>
      <c r="AZ219" s="66"/>
    </row>
    <row r="220" spans="1:52" s="113" customFormat="1" ht="39.950000000000003" customHeight="1">
      <c r="A220" s="53" t="str">
        <f t="shared" si="41"/>
        <v>NT87NT_D1+1</v>
      </c>
      <c r="B220" s="53" t="str">
        <f t="shared" si="42"/>
        <v>NT87NT_D1+2</v>
      </c>
      <c r="C220" s="53" t="str">
        <f t="shared" si="43"/>
        <v>NT87NT_D1+3</v>
      </c>
      <c r="D220" s="53" t="str">
        <f t="shared" si="44"/>
        <v>NT87NT_D1+4</v>
      </c>
      <c r="F220" s="113"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51">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13" t="s">
        <v>3</v>
      </c>
      <c r="AY220" s="65"/>
      <c r="AZ220" s="66">
        <v>250</v>
      </c>
    </row>
    <row r="221" spans="1:52" s="113" customFormat="1" ht="39.950000000000003" customHeight="1">
      <c r="A221" s="53" t="str">
        <f t="shared" si="41"/>
        <v>NT87NT_D2+1</v>
      </c>
      <c r="B221" s="53" t="str">
        <f t="shared" si="42"/>
        <v>NT87NT_D2+2</v>
      </c>
      <c r="C221" s="53" t="str">
        <f t="shared" si="43"/>
        <v>NT87NT_D2+3</v>
      </c>
      <c r="D221" s="53" t="str">
        <f t="shared" si="44"/>
        <v>NT87NT_D2+4</v>
      </c>
      <c r="F221" s="113"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51">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13" t="s">
        <v>3</v>
      </c>
      <c r="AY221" s="65"/>
      <c r="AZ221" s="66">
        <v>250</v>
      </c>
    </row>
    <row r="222" spans="1:52" s="113" customFormat="1" ht="39.950000000000003" customHeight="1">
      <c r="A222" s="53" t="str">
        <f t="shared" si="41"/>
        <v>NT87NT_D3+1</v>
      </c>
      <c r="B222" s="53" t="str">
        <f t="shared" si="42"/>
        <v>NT87NT_D3+2</v>
      </c>
      <c r="C222" s="53" t="str">
        <f t="shared" si="43"/>
        <v>NT87NT_D3+3</v>
      </c>
      <c r="D222" s="53" t="str">
        <f t="shared" si="44"/>
        <v>NT87NT_D3+4</v>
      </c>
      <c r="F222" s="113"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51">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13" t="s">
        <v>3</v>
      </c>
      <c r="AY222" s="65"/>
      <c r="AZ222" s="66">
        <v>250</v>
      </c>
    </row>
    <row r="223" spans="1:52" s="170" customFormat="1" ht="39.950000000000003" customHeight="1">
      <c r="A223" s="169" t="str">
        <f t="shared" si="41"/>
        <v>LK+1</v>
      </c>
      <c r="B223" s="169" t="str">
        <f t="shared" si="42"/>
        <v>LK+2</v>
      </c>
      <c r="C223" s="169" t="str">
        <f t="shared" si="43"/>
        <v>LK+3</v>
      </c>
      <c r="D223" s="169" t="str">
        <f t="shared" si="44"/>
        <v>LK+4</v>
      </c>
      <c r="F223" s="170" t="s">
        <v>3</v>
      </c>
      <c r="G223" s="156" t="s">
        <v>1022</v>
      </c>
      <c r="H223" s="156" t="s">
        <v>3</v>
      </c>
      <c r="I223" s="157" t="s">
        <v>1023</v>
      </c>
      <c r="J223" s="157"/>
      <c r="K223" s="157"/>
      <c r="L223" s="157"/>
      <c r="M223" s="171"/>
      <c r="N223" s="171"/>
      <c r="O223" s="156"/>
      <c r="P223" s="156"/>
      <c r="Q223" s="171"/>
      <c r="R223" s="171"/>
      <c r="S223" s="171"/>
      <c r="T223" s="171"/>
      <c r="U223" s="172"/>
      <c r="V223" s="173"/>
      <c r="W223" s="173"/>
      <c r="X223" s="173"/>
      <c r="Y223" s="173"/>
      <c r="Z223" s="174"/>
      <c r="AA223" s="174"/>
      <c r="AB223" s="174"/>
      <c r="AC223" s="174"/>
      <c r="AD223" s="173"/>
      <c r="AE223" s="173"/>
      <c r="AF223" s="173"/>
      <c r="AG223" s="173"/>
      <c r="AH223" s="175"/>
      <c r="AI223" s="175"/>
      <c r="AJ223" s="175"/>
      <c r="AK223" s="175"/>
      <c r="AL223" s="151">
        <f>AVERAGE(AL224:AL265)</f>
        <v>11.174215849769819</v>
      </c>
      <c r="AM223" s="176"/>
      <c r="AN223" s="177">
        <f>ROUNDDOWN(AL223*$AN$10/$AL$10,1)</f>
        <v>6.4</v>
      </c>
      <c r="AO223" s="59">
        <f t="shared" si="40"/>
        <v>0</v>
      </c>
      <c r="AP223" s="59">
        <f t="shared" si="40"/>
        <v>0</v>
      </c>
      <c r="AQ223" s="59">
        <f t="shared" si="40"/>
        <v>0</v>
      </c>
      <c r="AR223" s="59">
        <f t="shared" si="39"/>
        <v>0</v>
      </c>
      <c r="AS223" s="59"/>
      <c r="AT223" s="59"/>
      <c r="AU223" s="59"/>
      <c r="AV223" s="59"/>
      <c r="AW223" s="178"/>
      <c r="AX223" s="170" t="s">
        <v>3</v>
      </c>
      <c r="AY223" s="179"/>
      <c r="AZ223" s="180">
        <v>250</v>
      </c>
    </row>
    <row r="224" spans="1:52" s="113" customFormat="1" ht="39.950000000000003" customHeight="1">
      <c r="A224" s="53" t="str">
        <f t="shared" si="41"/>
        <v>LK1NT1+1</v>
      </c>
      <c r="B224" s="53" t="str">
        <f t="shared" si="42"/>
        <v>LK1NT1+2</v>
      </c>
      <c r="C224" s="53" t="str">
        <f t="shared" si="43"/>
        <v>LK1NT1+3</v>
      </c>
      <c r="D224" s="53" t="str">
        <f t="shared" si="44"/>
        <v>LK1NT1+4</v>
      </c>
      <c r="F224" s="113"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51">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13" t="s">
        <v>3</v>
      </c>
      <c r="AY224" s="65"/>
      <c r="AZ224" s="66">
        <v>250</v>
      </c>
    </row>
    <row r="225" spans="1:52" s="113" customFormat="1" ht="39.950000000000003" customHeight="1">
      <c r="A225" s="53" t="str">
        <f t="shared" si="41"/>
        <v>LK2NT2+1</v>
      </c>
      <c r="B225" s="53" t="str">
        <f t="shared" si="42"/>
        <v>LK2NT2+2</v>
      </c>
      <c r="C225" s="53" t="str">
        <f t="shared" si="43"/>
        <v>LK2NT2+3</v>
      </c>
      <c r="D225" s="53" t="str">
        <f t="shared" si="44"/>
        <v>LK2NT2+4</v>
      </c>
      <c r="F225" s="113"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51"/>
      <c r="AM225" s="62"/>
      <c r="AN225" s="62"/>
      <c r="AO225" s="59">
        <f t="shared" si="40"/>
        <v>0</v>
      </c>
      <c r="AP225" s="59">
        <f t="shared" si="40"/>
        <v>0</v>
      </c>
      <c r="AQ225" s="59">
        <f t="shared" si="40"/>
        <v>0</v>
      </c>
      <c r="AR225" s="59">
        <f t="shared" si="39"/>
        <v>0</v>
      </c>
      <c r="AS225" s="59"/>
      <c r="AT225" s="59"/>
      <c r="AU225" s="59"/>
      <c r="AV225" s="59"/>
      <c r="AW225" s="64"/>
      <c r="AX225" s="113" t="s">
        <v>3</v>
      </c>
      <c r="AY225" s="65"/>
      <c r="AZ225" s="66"/>
    </row>
    <row r="226" spans="1:52" s="113" customFormat="1" ht="39.950000000000003" customHeight="1">
      <c r="A226" s="53" t="str">
        <f t="shared" si="41"/>
        <v>LK2NT2_D1+1</v>
      </c>
      <c r="B226" s="53" t="str">
        <f t="shared" si="42"/>
        <v>LK2NT2_D1+2</v>
      </c>
      <c r="C226" s="53" t="str">
        <f t="shared" si="43"/>
        <v>LK2NT2_D1+3</v>
      </c>
      <c r="D226" s="53" t="str">
        <f t="shared" si="44"/>
        <v>LK2NT2_D1+4</v>
      </c>
      <c r="F226" s="113"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51">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13" t="s">
        <v>3</v>
      </c>
      <c r="AY226" s="65"/>
      <c r="AZ226" s="66">
        <v>250</v>
      </c>
    </row>
    <row r="227" spans="1:52" s="113" customFormat="1" ht="39.950000000000003" customHeight="1">
      <c r="A227" s="53" t="str">
        <f t="shared" si="41"/>
        <v>LK2NT2_D2+1</v>
      </c>
      <c r="B227" s="53" t="str">
        <f t="shared" si="42"/>
        <v>LK2NT2_D2+2</v>
      </c>
      <c r="C227" s="53" t="str">
        <f t="shared" si="43"/>
        <v>LK2NT2_D2+3</v>
      </c>
      <c r="D227" s="53" t="str">
        <f t="shared" si="44"/>
        <v>LK2NT2_D2+4</v>
      </c>
      <c r="F227" s="113"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51">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13" t="s">
        <v>3</v>
      </c>
      <c r="AY227" s="65"/>
      <c r="AZ227" s="66">
        <v>240</v>
      </c>
    </row>
    <row r="228" spans="1:52" s="113" customFormat="1" ht="39.950000000000003" customHeight="1">
      <c r="A228" s="53" t="str">
        <f t="shared" si="41"/>
        <v>LK3NT2+1</v>
      </c>
      <c r="B228" s="53" t="str">
        <f t="shared" si="42"/>
        <v>LK3NT2+2</v>
      </c>
      <c r="C228" s="53" t="str">
        <f t="shared" si="43"/>
        <v>LK3NT2+3</v>
      </c>
      <c r="D228" s="53" t="str">
        <f t="shared" si="44"/>
        <v>LK3NT2+4</v>
      </c>
      <c r="F228" s="113"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51">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13" t="s">
        <v>3</v>
      </c>
      <c r="AY228" s="65"/>
      <c r="AZ228" s="66">
        <v>240</v>
      </c>
    </row>
    <row r="229" spans="1:52" s="113" customFormat="1" ht="39.950000000000003" customHeight="1">
      <c r="A229" s="53" t="str">
        <f t="shared" si="41"/>
        <v>LK4NT2+1</v>
      </c>
      <c r="B229" s="53" t="str">
        <f t="shared" si="42"/>
        <v>LK4NT2+2</v>
      </c>
      <c r="C229" s="53" t="str">
        <f t="shared" si="43"/>
        <v>LK4NT2+3</v>
      </c>
      <c r="D229" s="53" t="str">
        <f t="shared" si="44"/>
        <v>LK4NT2+4</v>
      </c>
      <c r="F229" s="113"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51">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13" t="s">
        <v>3</v>
      </c>
      <c r="AY229" s="65"/>
      <c r="AZ229" s="66"/>
    </row>
    <row r="230" spans="1:52" s="113" customFormat="1" ht="39.950000000000003" customHeight="1">
      <c r="A230" s="53" t="str">
        <f t="shared" si="41"/>
        <v>LK5NT1+1</v>
      </c>
      <c r="B230" s="53" t="str">
        <f t="shared" si="42"/>
        <v>LK5NT1+2</v>
      </c>
      <c r="C230" s="53" t="str">
        <f t="shared" si="43"/>
        <v>LK5NT1+3</v>
      </c>
      <c r="D230" s="53" t="str">
        <f t="shared" si="44"/>
        <v>LK5NT1+4</v>
      </c>
      <c r="F230" s="113"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51">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13" t="s">
        <v>3</v>
      </c>
      <c r="AY230" s="65"/>
      <c r="AZ230" s="66">
        <v>240</v>
      </c>
    </row>
    <row r="231" spans="1:52" s="113" customFormat="1" ht="39.950000000000003" customHeight="1">
      <c r="A231" s="53" t="str">
        <f t="shared" si="41"/>
        <v>LK6NT2+1</v>
      </c>
      <c r="B231" s="53" t="str">
        <f t="shared" si="42"/>
        <v>LK6NT2+2</v>
      </c>
      <c r="C231" s="53" t="str">
        <f t="shared" si="43"/>
        <v>LK6NT2+3</v>
      </c>
      <c r="D231" s="53" t="str">
        <f t="shared" si="44"/>
        <v>LK6NT2+4</v>
      </c>
      <c r="F231" s="113"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51"/>
      <c r="AM231" s="62"/>
      <c r="AN231" s="62"/>
      <c r="AO231" s="59">
        <f t="shared" si="40"/>
        <v>0</v>
      </c>
      <c r="AP231" s="59">
        <f t="shared" si="40"/>
        <v>0</v>
      </c>
      <c r="AQ231" s="59">
        <f t="shared" si="40"/>
        <v>0</v>
      </c>
      <c r="AR231" s="59">
        <f t="shared" si="39"/>
        <v>0</v>
      </c>
      <c r="AS231" s="59"/>
      <c r="AT231" s="59"/>
      <c r="AU231" s="59"/>
      <c r="AV231" s="59"/>
      <c r="AW231" s="64"/>
      <c r="AX231" s="113" t="s">
        <v>3</v>
      </c>
      <c r="AY231" s="65"/>
      <c r="AZ231" s="66">
        <v>240</v>
      </c>
    </row>
    <row r="232" spans="1:52" s="113" customFormat="1" ht="39.950000000000003" customHeight="1">
      <c r="A232" s="53" t="str">
        <f t="shared" si="41"/>
        <v>LK6NT2_D1+1</v>
      </c>
      <c r="B232" s="53" t="str">
        <f t="shared" si="42"/>
        <v>LK6NT2_D1+2</v>
      </c>
      <c r="C232" s="53" t="str">
        <f t="shared" si="43"/>
        <v>LK6NT2_D1+3</v>
      </c>
      <c r="D232" s="53" t="str">
        <f t="shared" si="44"/>
        <v>LK6NT2_D1+4</v>
      </c>
      <c r="F232" s="113"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51">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13" t="s">
        <v>3</v>
      </c>
      <c r="AY232" s="65"/>
      <c r="AZ232" s="66">
        <v>240</v>
      </c>
    </row>
    <row r="233" spans="1:52" s="113" customFormat="1" ht="39.950000000000003" customHeight="1">
      <c r="A233" s="53" t="str">
        <f t="shared" si="41"/>
        <v>LK6NT2_D2+1</v>
      </c>
      <c r="B233" s="53" t="str">
        <f t="shared" si="42"/>
        <v>LK6NT2_D2+2</v>
      </c>
      <c r="C233" s="53" t="str">
        <f t="shared" si="43"/>
        <v>LK6NT2_D2+3</v>
      </c>
      <c r="D233" s="53" t="str">
        <f t="shared" si="44"/>
        <v>LK6NT2_D2+4</v>
      </c>
      <c r="F233" s="113"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51">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13" t="s">
        <v>3</v>
      </c>
      <c r="AY233" s="65"/>
      <c r="AZ233" s="66">
        <v>240</v>
      </c>
    </row>
    <row r="234" spans="1:52" s="113" customFormat="1" ht="39.950000000000003" customHeight="1">
      <c r="A234" s="53" t="str">
        <f t="shared" si="41"/>
        <v>LK7NT+1</v>
      </c>
      <c r="B234" s="53" t="str">
        <f t="shared" si="42"/>
        <v>LK7NT+2</v>
      </c>
      <c r="C234" s="53" t="str">
        <f t="shared" si="43"/>
        <v>LK7NT+3</v>
      </c>
      <c r="D234" s="53" t="str">
        <f t="shared" si="44"/>
        <v>LK7NT+4</v>
      </c>
      <c r="F234" s="113"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51">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13" t="s">
        <v>3</v>
      </c>
      <c r="AY234" s="65"/>
      <c r="AZ234" s="66"/>
    </row>
    <row r="235" spans="1:52" s="113" customFormat="1" ht="39.950000000000003" customHeight="1">
      <c r="A235" s="53" t="str">
        <f t="shared" si="41"/>
        <v>LK8NT2+1</v>
      </c>
      <c r="B235" s="53" t="str">
        <f t="shared" si="42"/>
        <v>LK8NT2+2</v>
      </c>
      <c r="C235" s="53" t="str">
        <f t="shared" si="43"/>
        <v>LK8NT2+3</v>
      </c>
      <c r="D235" s="53" t="str">
        <f t="shared" si="44"/>
        <v>LK8NT2+4</v>
      </c>
      <c r="F235" s="113"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51"/>
      <c r="AM235" s="62"/>
      <c r="AN235" s="62"/>
      <c r="AO235" s="59">
        <f t="shared" si="40"/>
        <v>0</v>
      </c>
      <c r="AP235" s="59">
        <f t="shared" si="40"/>
        <v>0</v>
      </c>
      <c r="AQ235" s="59">
        <f t="shared" si="40"/>
        <v>0</v>
      </c>
      <c r="AR235" s="59">
        <f t="shared" si="39"/>
        <v>0</v>
      </c>
      <c r="AS235" s="59"/>
      <c r="AT235" s="59"/>
      <c r="AU235" s="59"/>
      <c r="AV235" s="59"/>
      <c r="AW235" s="64"/>
      <c r="AX235" s="113" t="s">
        <v>3</v>
      </c>
      <c r="AY235" s="65"/>
      <c r="AZ235" s="66">
        <v>240</v>
      </c>
    </row>
    <row r="236" spans="1:52" s="113" customFormat="1" ht="39.950000000000003" customHeight="1">
      <c r="A236" s="53" t="str">
        <f t="shared" si="41"/>
        <v>LK8NT2_D1+1</v>
      </c>
      <c r="B236" s="53" t="str">
        <f t="shared" si="42"/>
        <v>LK8NT2_D1+2</v>
      </c>
      <c r="C236" s="53" t="str">
        <f t="shared" si="43"/>
        <v>LK8NT2_D1+3</v>
      </c>
      <c r="D236" s="53" t="str">
        <f t="shared" si="44"/>
        <v>LK8NT2_D1+4</v>
      </c>
      <c r="F236" s="113"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51">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13" t="s">
        <v>3</v>
      </c>
      <c r="AY236" s="65"/>
      <c r="AZ236" s="66">
        <v>240</v>
      </c>
    </row>
    <row r="237" spans="1:52" s="113" customFormat="1" ht="39.950000000000003" customHeight="1">
      <c r="A237" s="53" t="str">
        <f t="shared" si="41"/>
        <v>LK8NT2_D2+1</v>
      </c>
      <c r="B237" s="53" t="str">
        <f t="shared" si="42"/>
        <v>LK8NT2_D2+2</v>
      </c>
      <c r="C237" s="53" t="str">
        <f t="shared" si="43"/>
        <v>LK8NT2_D2+3</v>
      </c>
      <c r="D237" s="53" t="str">
        <f t="shared" si="44"/>
        <v>LK8NT2_D2+4</v>
      </c>
      <c r="F237" s="113"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51">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13" t="s">
        <v>3</v>
      </c>
      <c r="AY237" s="65"/>
      <c r="AZ237" s="66">
        <v>240</v>
      </c>
    </row>
    <row r="238" spans="1:52" s="113" customFormat="1" ht="39.950000000000003" customHeight="1">
      <c r="A238" s="53" t="str">
        <f t="shared" si="41"/>
        <v>LK8NT2_D3+1</v>
      </c>
      <c r="B238" s="53" t="str">
        <f t="shared" si="42"/>
        <v>LK8NT2_D3+2</v>
      </c>
      <c r="C238" s="53" t="str">
        <f t="shared" si="43"/>
        <v>LK8NT2_D3+3</v>
      </c>
      <c r="D238" s="53" t="str">
        <f t="shared" si="44"/>
        <v>LK8NT2_D3+4</v>
      </c>
      <c r="F238" s="113"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51">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13"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13"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51">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13"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13"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51"/>
      <c r="AM240" s="62"/>
      <c r="AN240" s="62"/>
      <c r="AO240" s="59">
        <f t="shared" si="40"/>
        <v>0</v>
      </c>
      <c r="AP240" s="59">
        <f t="shared" si="40"/>
        <v>0</v>
      </c>
      <c r="AQ240" s="59">
        <f t="shared" si="40"/>
        <v>0</v>
      </c>
      <c r="AR240" s="59">
        <f t="shared" si="39"/>
        <v>0</v>
      </c>
      <c r="AS240" s="59"/>
      <c r="AT240" s="59"/>
      <c r="AU240" s="59"/>
      <c r="AV240" s="59"/>
      <c r="AW240" s="64"/>
      <c r="AX240" s="113"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13"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51">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13"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13"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51">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13" t="s">
        <v>3</v>
      </c>
      <c r="AY242" s="65"/>
      <c r="AZ242" s="66"/>
    </row>
    <row r="243" spans="1:52" s="32" customFormat="1" ht="31.5">
      <c r="A243" s="53" t="str">
        <f t="shared" si="41"/>
        <v>LK11NT2+1</v>
      </c>
      <c r="B243" s="53" t="str">
        <f t="shared" si="42"/>
        <v>LK11NT2+2</v>
      </c>
      <c r="C243" s="53" t="str">
        <f t="shared" si="43"/>
        <v>LK11NT2+3</v>
      </c>
      <c r="D243" s="53" t="str">
        <f t="shared" si="44"/>
        <v>LK11NT2+4</v>
      </c>
      <c r="F243" s="113"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51">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13"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13"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51">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13"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13"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51">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13"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13"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51">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13" t="s">
        <v>3</v>
      </c>
      <c r="AY246" s="65"/>
      <c r="AZ246" s="66"/>
    </row>
    <row r="247" spans="1:52" s="32" customFormat="1" ht="63">
      <c r="A247" s="53" t="str">
        <f t="shared" si="41"/>
        <v>LK15NT+1</v>
      </c>
      <c r="B247" s="53" t="str">
        <f t="shared" si="42"/>
        <v>LK15NT+2</v>
      </c>
      <c r="C247" s="53" t="str">
        <f t="shared" si="43"/>
        <v>LK15NT+3</v>
      </c>
      <c r="D247" s="53" t="str">
        <f t="shared" si="44"/>
        <v>LK15NT+4</v>
      </c>
      <c r="F247" s="113"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51">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13" t="s">
        <v>3</v>
      </c>
      <c r="AY247" s="65"/>
      <c r="AZ247" s="66">
        <v>240</v>
      </c>
    </row>
    <row r="248" spans="1:52" s="32" customFormat="1">
      <c r="A248" s="53" t="str">
        <f t="shared" si="41"/>
        <v>LK16NT2+1</v>
      </c>
      <c r="B248" s="53" t="str">
        <f t="shared" si="42"/>
        <v>LK16NT2+2</v>
      </c>
      <c r="C248" s="53" t="str">
        <f t="shared" si="43"/>
        <v>LK16NT2+3</v>
      </c>
      <c r="D248" s="53" t="str">
        <f t="shared" si="44"/>
        <v>LK16NT2+4</v>
      </c>
      <c r="F248" s="113"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51"/>
      <c r="AM248" s="62"/>
      <c r="AN248" s="62"/>
      <c r="AO248" s="59">
        <f t="shared" si="40"/>
        <v>0</v>
      </c>
      <c r="AP248" s="59">
        <f t="shared" si="40"/>
        <v>0</v>
      </c>
      <c r="AQ248" s="59">
        <f t="shared" si="40"/>
        <v>0</v>
      </c>
      <c r="AR248" s="59">
        <f t="shared" si="39"/>
        <v>0</v>
      </c>
      <c r="AS248" s="59"/>
      <c r="AT248" s="59"/>
      <c r="AU248" s="59"/>
      <c r="AV248" s="59"/>
      <c r="AW248" s="64"/>
      <c r="AX248" s="113"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13"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51">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13"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13"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51">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13"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13"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51">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13"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13"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51"/>
      <c r="AM252" s="62"/>
      <c r="AN252" s="62"/>
      <c r="AO252" s="59">
        <f t="shared" si="40"/>
        <v>0</v>
      </c>
      <c r="AP252" s="59">
        <f t="shared" si="40"/>
        <v>0</v>
      </c>
      <c r="AQ252" s="59">
        <f t="shared" si="40"/>
        <v>0</v>
      </c>
      <c r="AR252" s="59">
        <f t="shared" si="39"/>
        <v>0</v>
      </c>
      <c r="AS252" s="59"/>
      <c r="AT252" s="59"/>
      <c r="AU252" s="59"/>
      <c r="AV252" s="59"/>
      <c r="AW252" s="64"/>
      <c r="AX252" s="113"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13"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51">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13"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13"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51">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13"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13"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51">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13"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13"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51">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59" t="s">
        <v>3</v>
      </c>
      <c r="AY256" s="153"/>
      <c r="AZ256" s="66"/>
    </row>
    <row r="257" spans="1:52" s="32" customFormat="1" ht="47.25">
      <c r="A257" s="53" t="str">
        <f t="shared" si="41"/>
        <v>LK20NT1+1</v>
      </c>
      <c r="B257" s="53" t="str">
        <f t="shared" si="42"/>
        <v>LK20NT1+2</v>
      </c>
      <c r="C257" s="53" t="str">
        <f t="shared" si="43"/>
        <v>LK20NT1+3</v>
      </c>
      <c r="D257" s="53" t="str">
        <f t="shared" si="44"/>
        <v>LK20NT1+4</v>
      </c>
      <c r="F257" s="113"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51">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13"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13"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51">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13" t="s">
        <v>3</v>
      </c>
      <c r="AY258" s="65"/>
      <c r="AZ258" s="66">
        <v>240</v>
      </c>
    </row>
    <row r="259" spans="1:52" s="32" customFormat="1">
      <c r="A259" s="53" t="str">
        <f t="shared" si="41"/>
        <v>LK22NT2+1</v>
      </c>
      <c r="B259" s="53" t="str">
        <f t="shared" si="42"/>
        <v>LK22NT2+2</v>
      </c>
      <c r="C259" s="53" t="str">
        <f t="shared" si="43"/>
        <v>LK22NT2+3</v>
      </c>
      <c r="D259" s="53" t="str">
        <f t="shared" si="44"/>
        <v>LK22NT2+4</v>
      </c>
      <c r="F259" s="113"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51"/>
      <c r="AM259" s="62"/>
      <c r="AN259" s="62"/>
      <c r="AO259" s="59">
        <f t="shared" si="40"/>
        <v>0</v>
      </c>
      <c r="AP259" s="59">
        <f t="shared" si="40"/>
        <v>0</v>
      </c>
      <c r="AQ259" s="59">
        <f t="shared" si="40"/>
        <v>0</v>
      </c>
      <c r="AR259" s="59">
        <f t="shared" si="39"/>
        <v>0</v>
      </c>
      <c r="AS259" s="59"/>
      <c r="AT259" s="59"/>
      <c r="AU259" s="59"/>
      <c r="AV259" s="59"/>
      <c r="AW259" s="64"/>
      <c r="AX259" s="113"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13"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51">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13"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51">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97</v>
      </c>
      <c r="AY261" s="65"/>
      <c r="AZ261" s="66"/>
    </row>
    <row r="262" spans="1:52" s="32" customFormat="1">
      <c r="A262" s="53" t="str">
        <f t="shared" si="41"/>
        <v>LK23NT2+1</v>
      </c>
      <c r="B262" s="53" t="str">
        <f t="shared" si="42"/>
        <v>LK23NT2+2</v>
      </c>
      <c r="C262" s="53" t="str">
        <f t="shared" si="43"/>
        <v>LK23NT2+3</v>
      </c>
      <c r="D262" s="53" t="str">
        <f t="shared" si="44"/>
        <v>LK23NT2+4</v>
      </c>
      <c r="F262" s="113"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51"/>
      <c r="AM262" s="62"/>
      <c r="AN262" s="62"/>
      <c r="AO262" s="59">
        <f t="shared" si="40"/>
        <v>0</v>
      </c>
      <c r="AP262" s="59">
        <f t="shared" si="40"/>
        <v>0</v>
      </c>
      <c r="AQ262" s="59">
        <f t="shared" si="40"/>
        <v>0</v>
      </c>
      <c r="AR262" s="59">
        <f t="shared" si="39"/>
        <v>0</v>
      </c>
      <c r="AS262" s="59"/>
      <c r="AT262" s="59"/>
      <c r="AU262" s="59"/>
      <c r="AV262" s="59"/>
      <c r="AW262" s="64"/>
      <c r="AX262" s="90" t="s">
        <v>97</v>
      </c>
      <c r="AY262" s="65"/>
      <c r="AZ262" s="66"/>
    </row>
    <row r="263" spans="1:52" s="32" customFormat="1" ht="47.25">
      <c r="A263" s="53" t="str">
        <f t="shared" si="41"/>
        <v>LK23NT2_D1+1</v>
      </c>
      <c r="B263" s="53" t="str">
        <f t="shared" si="42"/>
        <v>LK23NT2_D1+2</v>
      </c>
      <c r="C263" s="53" t="str">
        <f t="shared" si="43"/>
        <v>LK23NT2_D1+3</v>
      </c>
      <c r="D263" s="53" t="str">
        <f t="shared" si="44"/>
        <v>LK23NT2_D1+4</v>
      </c>
      <c r="F263" s="113"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51">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97</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13"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51">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97</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90"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51">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97</v>
      </c>
      <c r="AY265" s="65"/>
      <c r="AZ265" s="66"/>
    </row>
    <row r="266" spans="1:52" s="181" customFormat="1">
      <c r="A266" s="169" t="str">
        <f t="shared" si="41"/>
        <v>XL+1</v>
      </c>
      <c r="B266" s="169" t="str">
        <f t="shared" si="42"/>
        <v>XL+2</v>
      </c>
      <c r="C266" s="169" t="str">
        <f t="shared" si="43"/>
        <v>XL+3</v>
      </c>
      <c r="D266" s="169" t="str">
        <f t="shared" si="44"/>
        <v>XL+4</v>
      </c>
      <c r="F266" s="182" t="s">
        <v>97</v>
      </c>
      <c r="G266" s="156" t="s">
        <v>1157</v>
      </c>
      <c r="H266" s="156" t="s">
        <v>97</v>
      </c>
      <c r="I266" s="157" t="s">
        <v>1158</v>
      </c>
      <c r="J266" s="157"/>
      <c r="K266" s="157"/>
      <c r="L266" s="157"/>
      <c r="M266" s="156"/>
      <c r="N266" s="156"/>
      <c r="O266" s="156"/>
      <c r="P266" s="156"/>
      <c r="Q266" s="171"/>
      <c r="R266" s="171"/>
      <c r="S266" s="171"/>
      <c r="T266" s="171"/>
      <c r="U266" s="172"/>
      <c r="V266" s="173"/>
      <c r="W266" s="173"/>
      <c r="X266" s="173"/>
      <c r="Y266" s="173"/>
      <c r="Z266" s="174"/>
      <c r="AA266" s="174"/>
      <c r="AB266" s="174"/>
      <c r="AC266" s="174"/>
      <c r="AD266" s="173"/>
      <c r="AE266" s="173"/>
      <c r="AF266" s="173"/>
      <c r="AG266" s="173"/>
      <c r="AH266" s="175"/>
      <c r="AI266" s="175"/>
      <c r="AJ266" s="175"/>
      <c r="AK266" s="175"/>
      <c r="AL266" s="151">
        <f>AVERAGE(AL269:AL533)</f>
        <v>4.7793889545201642</v>
      </c>
      <c r="AM266" s="176"/>
      <c r="AN266" s="177">
        <f>ROUNDDOWN(AL266*$AN$10/$AL$10,1)</f>
        <v>2.7</v>
      </c>
      <c r="AO266" s="59">
        <f t="shared" si="40"/>
        <v>0</v>
      </c>
      <c r="AP266" s="59">
        <f t="shared" si="40"/>
        <v>0</v>
      </c>
      <c r="AQ266" s="59">
        <f t="shared" si="40"/>
        <v>0</v>
      </c>
      <c r="AR266" s="59">
        <f t="shared" si="40"/>
        <v>0</v>
      </c>
      <c r="AS266" s="59"/>
      <c r="AT266" s="59"/>
      <c r="AU266" s="59"/>
      <c r="AV266" s="59"/>
      <c r="AW266" s="178"/>
      <c r="AX266" s="182" t="s">
        <v>97</v>
      </c>
      <c r="AY266" s="179"/>
      <c r="AZ266" s="180">
        <v>330</v>
      </c>
    </row>
    <row r="267" spans="1:52" s="32" customFormat="1" ht="31.5">
      <c r="A267" s="53" t="str">
        <f t="shared" si="41"/>
        <v>XL1NT1+1</v>
      </c>
      <c r="B267" s="53" t="str">
        <f t="shared" si="42"/>
        <v>XL1NT1+2</v>
      </c>
      <c r="C267" s="53" t="str">
        <f t="shared" si="43"/>
        <v>XL1NT1+3</v>
      </c>
      <c r="D267" s="53" t="str">
        <f t="shared" si="44"/>
        <v>XL1NT1+4</v>
      </c>
      <c r="F267" s="90"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51"/>
      <c r="AM267" s="62"/>
      <c r="AN267" s="62"/>
      <c r="AO267" s="59">
        <f t="shared" ref="AO267:AR330" si="52">M267*$AN267</f>
        <v>0</v>
      </c>
      <c r="AP267" s="59">
        <f t="shared" si="52"/>
        <v>0</v>
      </c>
      <c r="AQ267" s="59">
        <f t="shared" si="52"/>
        <v>0</v>
      </c>
      <c r="AR267" s="59">
        <f t="shared" si="52"/>
        <v>0</v>
      </c>
      <c r="AS267" s="59"/>
      <c r="AT267" s="59"/>
      <c r="AU267" s="59"/>
      <c r="AV267" s="59"/>
      <c r="AW267" s="64"/>
      <c r="AX267" s="90" t="s">
        <v>97</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51"/>
      <c r="AM268" s="62"/>
      <c r="AN268" s="62"/>
      <c r="AO268" s="59">
        <f t="shared" si="52"/>
        <v>0</v>
      </c>
      <c r="AP268" s="59">
        <f t="shared" si="52"/>
        <v>0</v>
      </c>
      <c r="AQ268" s="59">
        <f t="shared" si="52"/>
        <v>0</v>
      </c>
      <c r="AR268" s="59">
        <f t="shared" si="52"/>
        <v>0</v>
      </c>
      <c r="AS268" s="59"/>
      <c r="AT268" s="59"/>
      <c r="AU268" s="59"/>
      <c r="AV268" s="59"/>
      <c r="AW268" s="64"/>
      <c r="AX268" s="90" t="s">
        <v>97</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90"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51">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97</v>
      </c>
      <c r="AY269" s="65"/>
      <c r="AZ269" s="66"/>
    </row>
    <row r="270" spans="1:52" s="32" customFormat="1" ht="63">
      <c r="A270" s="53" t="str">
        <f t="shared" si="53"/>
        <v>XL1NT1_D2+1</v>
      </c>
      <c r="B270" s="53" t="str">
        <f t="shared" si="54"/>
        <v>XL1NT1_D2+2</v>
      </c>
      <c r="C270" s="53" t="str">
        <f t="shared" si="55"/>
        <v>XL1NT1_D2+3</v>
      </c>
      <c r="D270" s="53" t="str">
        <f t="shared" si="56"/>
        <v>XL1NT1_D2+4</v>
      </c>
      <c r="F270" s="90"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51">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97</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90"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51"/>
      <c r="AM271" s="62"/>
      <c r="AN271" s="62"/>
      <c r="AO271" s="59">
        <f t="shared" si="52"/>
        <v>0</v>
      </c>
      <c r="AP271" s="59">
        <f t="shared" si="52"/>
        <v>0</v>
      </c>
      <c r="AQ271" s="59">
        <f t="shared" si="52"/>
        <v>0</v>
      </c>
      <c r="AR271" s="59">
        <f t="shared" si="52"/>
        <v>0</v>
      </c>
      <c r="AS271" s="59"/>
      <c r="AT271" s="59"/>
      <c r="AU271" s="59"/>
      <c r="AV271" s="59"/>
      <c r="AW271" s="64"/>
      <c r="AX271" s="90" t="s">
        <v>97</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90"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51">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97</v>
      </c>
      <c r="AY272" s="65"/>
      <c r="AZ272" s="66"/>
    </row>
    <row r="273" spans="1:52" s="32" customFormat="1" ht="47.25">
      <c r="A273" s="53" t="str">
        <f t="shared" si="53"/>
        <v>XL1NT1_D4+1</v>
      </c>
      <c r="B273" s="53" t="str">
        <f t="shared" si="54"/>
        <v>XL1NT1_D4+2</v>
      </c>
      <c r="C273" s="53" t="str">
        <f t="shared" si="55"/>
        <v>XL1NT1_D4+3</v>
      </c>
      <c r="D273" s="53" t="str">
        <f t="shared" si="56"/>
        <v>XL1NT1_D4+4</v>
      </c>
      <c r="F273" s="90"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51">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97</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90"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51">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97</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90"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51"/>
      <c r="AM275" s="62"/>
      <c r="AN275" s="62"/>
      <c r="AO275" s="59">
        <f t="shared" si="52"/>
        <v>0</v>
      </c>
      <c r="AP275" s="59">
        <f t="shared" si="52"/>
        <v>0</v>
      </c>
      <c r="AQ275" s="59">
        <f t="shared" si="52"/>
        <v>0</v>
      </c>
      <c r="AR275" s="59">
        <f t="shared" si="52"/>
        <v>0</v>
      </c>
      <c r="AS275" s="59"/>
      <c r="AT275" s="59"/>
      <c r="AU275" s="59"/>
      <c r="AV275" s="59"/>
      <c r="AW275" s="64"/>
      <c r="AX275" s="90" t="s">
        <v>97</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90" t="s">
        <v>97</v>
      </c>
      <c r="G276" s="55"/>
      <c r="H276" s="56" t="s">
        <v>1195</v>
      </c>
      <c r="I276" s="56" t="s">
        <v>1196</v>
      </c>
      <c r="J276" s="56" t="s">
        <v>1197</v>
      </c>
      <c r="K276" s="56"/>
      <c r="L276" s="56" t="s">
        <v>1198</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51">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97</v>
      </c>
      <c r="AY276" s="65"/>
      <c r="AZ276" s="66"/>
    </row>
    <row r="277" spans="1:52" s="32" customFormat="1" ht="47.25">
      <c r="A277" s="53" t="str">
        <f t="shared" si="53"/>
        <v>XL1NT1_D7+1</v>
      </c>
      <c r="B277" s="53" t="str">
        <f t="shared" si="54"/>
        <v>XL1NT1_D7+2</v>
      </c>
      <c r="C277" s="53" t="str">
        <f t="shared" si="55"/>
        <v>XL1NT1_D7+3</v>
      </c>
      <c r="D277" s="53" t="str">
        <f t="shared" si="56"/>
        <v>XL1NT1_D7+4</v>
      </c>
      <c r="F277" s="90" t="s">
        <v>97</v>
      </c>
      <c r="G277" s="41"/>
      <c r="H277" s="56" t="s">
        <v>1199</v>
      </c>
      <c r="I277" s="56" t="s">
        <v>1200</v>
      </c>
      <c r="J277" s="56" t="s">
        <v>1201</v>
      </c>
      <c r="K277" s="56"/>
      <c r="L277" s="56" t="s">
        <v>1202</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51">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97</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90" t="s">
        <v>97</v>
      </c>
      <c r="G278" s="55" t="s">
        <v>1203</v>
      </c>
      <c r="H278" s="56" t="s">
        <v>1204</v>
      </c>
      <c r="I278" s="56" t="s">
        <v>1205</v>
      </c>
      <c r="J278" s="56" t="s">
        <v>1206</v>
      </c>
      <c r="K278" s="56"/>
      <c r="L278" s="56" t="s">
        <v>1207</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51"/>
      <c r="AM278" s="62"/>
      <c r="AN278" s="62"/>
      <c r="AO278" s="59">
        <f t="shared" si="52"/>
        <v>0</v>
      </c>
      <c r="AP278" s="59">
        <f t="shared" si="52"/>
        <v>0</v>
      </c>
      <c r="AQ278" s="59">
        <f t="shared" si="52"/>
        <v>0</v>
      </c>
      <c r="AR278" s="59">
        <f t="shared" si="52"/>
        <v>0</v>
      </c>
      <c r="AS278" s="59"/>
      <c r="AT278" s="59"/>
      <c r="AU278" s="59"/>
      <c r="AV278" s="59"/>
      <c r="AW278" s="64"/>
      <c r="AX278" s="90" t="s">
        <v>97</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90" t="s">
        <v>97</v>
      </c>
      <c r="G279" s="55"/>
      <c r="H279" s="56" t="s">
        <v>146</v>
      </c>
      <c r="I279" s="56" t="s">
        <v>1208</v>
      </c>
      <c r="J279" s="56" t="s">
        <v>1209</v>
      </c>
      <c r="K279" s="56"/>
      <c r="L279" s="56" t="s">
        <v>1210</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51">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97</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90" t="s">
        <v>97</v>
      </c>
      <c r="G280" s="41"/>
      <c r="H280" s="56" t="s">
        <v>148</v>
      </c>
      <c r="I280" s="56" t="s">
        <v>1211</v>
      </c>
      <c r="J280" s="56" t="s">
        <v>1212</v>
      </c>
      <c r="K280" s="56"/>
      <c r="L280" s="56" t="s">
        <v>1213</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51">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97</v>
      </c>
      <c r="AY280" s="65"/>
      <c r="AZ280" s="66"/>
    </row>
    <row r="281" spans="1:52" s="32" customFormat="1" ht="47.25">
      <c r="A281" s="53" t="str">
        <f t="shared" si="53"/>
        <v>XL1NT1_D10+1</v>
      </c>
      <c r="B281" s="53" t="str">
        <f t="shared" si="54"/>
        <v>XL1NT1_D10+2</v>
      </c>
      <c r="C281" s="53" t="str">
        <f t="shared" si="55"/>
        <v>XL1NT1_D10+3</v>
      </c>
      <c r="D281" s="53" t="str">
        <f t="shared" si="56"/>
        <v>XL1NT1_D10+4</v>
      </c>
      <c r="F281" s="90"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51">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97</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90"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51"/>
      <c r="AM282" s="62"/>
      <c r="AN282" s="62"/>
      <c r="AO282" s="59">
        <f t="shared" si="52"/>
        <v>0</v>
      </c>
      <c r="AP282" s="59">
        <f t="shared" si="52"/>
        <v>0</v>
      </c>
      <c r="AQ282" s="59">
        <f t="shared" si="52"/>
        <v>0</v>
      </c>
      <c r="AR282" s="59">
        <f t="shared" si="52"/>
        <v>0</v>
      </c>
      <c r="AS282" s="59"/>
      <c r="AT282" s="59"/>
      <c r="AU282" s="59"/>
      <c r="AV282" s="59"/>
      <c r="AW282" s="64"/>
      <c r="AX282" s="90" t="s">
        <v>97</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90"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51">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97</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90"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51">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97</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90"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51">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97</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90"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51"/>
      <c r="AM286" s="62"/>
      <c r="AN286" s="62"/>
      <c r="AO286" s="59">
        <f t="shared" si="52"/>
        <v>0</v>
      </c>
      <c r="AP286" s="59">
        <f t="shared" si="52"/>
        <v>0</v>
      </c>
      <c r="AQ286" s="59">
        <f t="shared" si="52"/>
        <v>0</v>
      </c>
      <c r="AR286" s="59">
        <f t="shared" si="52"/>
        <v>0</v>
      </c>
      <c r="AS286" s="59"/>
      <c r="AT286" s="59"/>
      <c r="AU286" s="59"/>
      <c r="AV286" s="59"/>
      <c r="AW286" s="64"/>
      <c r="AX286" s="90" t="s">
        <v>97</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90"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51">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97</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90"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51">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97</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90" t="s">
        <v>97</v>
      </c>
      <c r="G289" s="411"/>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51">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97</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90" t="s">
        <v>97</v>
      </c>
      <c r="G290" s="412"/>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51">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97</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90"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51"/>
      <c r="AM291" s="62"/>
      <c r="AN291" s="62"/>
      <c r="AO291" s="59">
        <f t="shared" si="52"/>
        <v>0</v>
      </c>
      <c r="AP291" s="59">
        <f t="shared" si="52"/>
        <v>0</v>
      </c>
      <c r="AQ291" s="59">
        <f t="shared" si="52"/>
        <v>0</v>
      </c>
      <c r="AR291" s="59">
        <f t="shared" si="52"/>
        <v>0</v>
      </c>
      <c r="AS291" s="59"/>
      <c r="AT291" s="59"/>
      <c r="AU291" s="59"/>
      <c r="AV291" s="59"/>
      <c r="AW291" s="64"/>
      <c r="AX291" s="90" t="s">
        <v>97</v>
      </c>
      <c r="AY291" s="65"/>
      <c r="AZ291" s="66"/>
    </row>
    <row r="292" spans="1:52" s="32" customFormat="1" ht="47.25">
      <c r="A292" s="53" t="str">
        <f t="shared" si="53"/>
        <v>XL1NT1_D18+1</v>
      </c>
      <c r="B292" s="53" t="str">
        <f t="shared" si="54"/>
        <v>XL1NT1_D18+2</v>
      </c>
      <c r="C292" s="53" t="str">
        <f t="shared" si="55"/>
        <v>XL1NT1_D18+3</v>
      </c>
      <c r="D292" s="53" t="str">
        <f t="shared" si="56"/>
        <v>XL1NT1_D18+4</v>
      </c>
      <c r="F292" s="90"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51">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97</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90"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51">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97</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90"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51">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97</v>
      </c>
      <c r="AY294" s="65"/>
      <c r="AZ294" s="66"/>
    </row>
    <row r="295" spans="1:52" s="32" customFormat="1" ht="47.25">
      <c r="A295" s="53" t="str">
        <f t="shared" si="53"/>
        <v>XL1NT1_D21+1</v>
      </c>
      <c r="B295" s="53" t="str">
        <f t="shared" si="54"/>
        <v>XL1NT1_D21+2</v>
      </c>
      <c r="C295" s="53" t="str">
        <f t="shared" si="55"/>
        <v>XL1NT1_D21+3</v>
      </c>
      <c r="D295" s="53" t="str">
        <f t="shared" si="56"/>
        <v>XL1NT1_D21+4</v>
      </c>
      <c r="F295" s="90"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51">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97</v>
      </c>
      <c r="AY295" s="65"/>
      <c r="AZ295" s="66"/>
    </row>
    <row r="296" spans="1:52" s="32" customFormat="1" ht="47.25">
      <c r="A296" s="53" t="str">
        <f t="shared" si="53"/>
        <v>XL1NT1_D22+1</v>
      </c>
      <c r="B296" s="53" t="str">
        <f t="shared" si="54"/>
        <v>XL1NT1_D22+2</v>
      </c>
      <c r="C296" s="53" t="str">
        <f t="shared" si="55"/>
        <v>XL1NT1_D22+3</v>
      </c>
      <c r="D296" s="53" t="str">
        <f t="shared" si="56"/>
        <v>XL1NT1_D22+4</v>
      </c>
      <c r="F296" s="90"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51">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97</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90"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51"/>
      <c r="AM297" s="62"/>
      <c r="AN297" s="62"/>
      <c r="AO297" s="59">
        <f t="shared" si="52"/>
        <v>0</v>
      </c>
      <c r="AP297" s="59">
        <f t="shared" si="52"/>
        <v>0</v>
      </c>
      <c r="AQ297" s="59">
        <f t="shared" si="52"/>
        <v>0</v>
      </c>
      <c r="AR297" s="59">
        <f t="shared" si="52"/>
        <v>0</v>
      </c>
      <c r="AS297" s="59"/>
      <c r="AT297" s="59"/>
      <c r="AU297" s="59"/>
      <c r="AV297" s="59"/>
      <c r="AW297" s="64"/>
      <c r="AX297" s="90" t="s">
        <v>97</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90"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51">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97</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90"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51">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97</v>
      </c>
      <c r="AY299" s="65"/>
      <c r="AZ299" s="66">
        <v>270</v>
      </c>
    </row>
    <row r="300" spans="1:52" s="32" customFormat="1">
      <c r="A300" s="53" t="str">
        <f t="shared" si="53"/>
        <v>XL2NT1+1</v>
      </c>
      <c r="B300" s="53" t="str">
        <f t="shared" si="54"/>
        <v>XL2NT1+2</v>
      </c>
      <c r="C300" s="53" t="str">
        <f t="shared" si="55"/>
        <v>XL2NT1+3</v>
      </c>
      <c r="D300" s="53" t="str">
        <f t="shared" si="56"/>
        <v>XL2NT1+4</v>
      </c>
      <c r="F300" s="90"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51"/>
      <c r="AM300" s="62"/>
      <c r="AN300" s="62"/>
      <c r="AO300" s="59">
        <f t="shared" si="52"/>
        <v>0</v>
      </c>
      <c r="AP300" s="59">
        <f t="shared" si="52"/>
        <v>0</v>
      </c>
      <c r="AQ300" s="59">
        <f t="shared" si="52"/>
        <v>0</v>
      </c>
      <c r="AR300" s="59">
        <f t="shared" si="52"/>
        <v>0</v>
      </c>
      <c r="AS300" s="59"/>
      <c r="AT300" s="59"/>
      <c r="AU300" s="59"/>
      <c r="AV300" s="59"/>
      <c r="AW300" s="64"/>
      <c r="AX300" s="90" t="s">
        <v>97</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90"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51"/>
      <c r="AM301" s="62"/>
      <c r="AN301" s="62"/>
      <c r="AO301" s="59">
        <f t="shared" si="52"/>
        <v>0</v>
      </c>
      <c r="AP301" s="59">
        <f t="shared" si="52"/>
        <v>0</v>
      </c>
      <c r="AQ301" s="59">
        <f t="shared" si="52"/>
        <v>0</v>
      </c>
      <c r="AR301" s="59">
        <f t="shared" si="52"/>
        <v>0</v>
      </c>
      <c r="AS301" s="59"/>
      <c r="AT301" s="59"/>
      <c r="AU301" s="59"/>
      <c r="AV301" s="59"/>
      <c r="AW301" s="64"/>
      <c r="AX301" s="90" t="s">
        <v>97</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90"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51">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97</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90"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51">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97</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90"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51">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97</v>
      </c>
      <c r="AY304" s="65"/>
      <c r="AZ304" s="66"/>
    </row>
    <row r="305" spans="1:52" s="32" customFormat="1" ht="47.25">
      <c r="A305" s="53" t="str">
        <f t="shared" si="53"/>
        <v>XL2NT1_D4+1</v>
      </c>
      <c r="B305" s="53" t="str">
        <f t="shared" si="54"/>
        <v>XL2NT1_D4+2</v>
      </c>
      <c r="C305" s="53" t="str">
        <f t="shared" si="55"/>
        <v>XL2NT1_D4+3</v>
      </c>
      <c r="D305" s="53" t="str">
        <f t="shared" si="56"/>
        <v>XL2NT1_D4+4</v>
      </c>
      <c r="F305" s="90"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51">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97</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90"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51"/>
      <c r="AM306" s="62"/>
      <c r="AN306" s="62"/>
      <c r="AO306" s="59">
        <f t="shared" si="52"/>
        <v>0</v>
      </c>
      <c r="AP306" s="59">
        <f t="shared" si="52"/>
        <v>0</v>
      </c>
      <c r="AQ306" s="59">
        <f t="shared" si="52"/>
        <v>0</v>
      </c>
      <c r="AR306" s="59">
        <f t="shared" si="52"/>
        <v>0</v>
      </c>
      <c r="AS306" s="59"/>
      <c r="AT306" s="59"/>
      <c r="AU306" s="59"/>
      <c r="AV306" s="59"/>
      <c r="AW306" s="64"/>
      <c r="AX306" s="90" t="s">
        <v>97</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90"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51">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97</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90"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51">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97</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90"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51">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97</v>
      </c>
      <c r="AY309" s="65"/>
      <c r="AZ309" s="66">
        <v>300</v>
      </c>
    </row>
    <row r="310" spans="1:52" s="32" customFormat="1" ht="31.5">
      <c r="A310" s="53" t="str">
        <f t="shared" si="53"/>
        <v>XL3NT1+1</v>
      </c>
      <c r="B310" s="53" t="str">
        <f t="shared" si="54"/>
        <v>XL3NT1+2</v>
      </c>
      <c r="C310" s="53" t="str">
        <f t="shared" si="55"/>
        <v>XL3NT1+3</v>
      </c>
      <c r="D310" s="53" t="str">
        <f t="shared" si="56"/>
        <v>XL3NT1+4</v>
      </c>
      <c r="F310" s="90"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51"/>
      <c r="AM310" s="62"/>
      <c r="AN310" s="62"/>
      <c r="AO310" s="59">
        <f t="shared" si="52"/>
        <v>0</v>
      </c>
      <c r="AP310" s="59">
        <f t="shared" si="52"/>
        <v>0</v>
      </c>
      <c r="AQ310" s="59">
        <f t="shared" si="52"/>
        <v>0</v>
      </c>
      <c r="AR310" s="59">
        <f t="shared" si="52"/>
        <v>0</v>
      </c>
      <c r="AS310" s="59"/>
      <c r="AT310" s="59"/>
      <c r="AU310" s="59"/>
      <c r="AV310" s="59"/>
      <c r="AW310" s="64"/>
      <c r="AX310" s="90" t="s">
        <v>97</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90"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51"/>
      <c r="AM311" s="62"/>
      <c r="AN311" s="62"/>
      <c r="AO311" s="59">
        <f t="shared" si="52"/>
        <v>0</v>
      </c>
      <c r="AP311" s="59">
        <f t="shared" si="52"/>
        <v>0</v>
      </c>
      <c r="AQ311" s="59">
        <f t="shared" si="52"/>
        <v>0</v>
      </c>
      <c r="AR311" s="59">
        <f t="shared" si="52"/>
        <v>0</v>
      </c>
      <c r="AS311" s="59"/>
      <c r="AT311" s="59"/>
      <c r="AU311" s="59"/>
      <c r="AV311" s="59"/>
      <c r="AW311" s="64"/>
      <c r="AX311" s="90" t="s">
        <v>97</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90"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51">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97</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90"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51">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97</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90"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51">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97</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90"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51">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97</v>
      </c>
      <c r="AY315" s="65"/>
      <c r="AZ315" s="66"/>
    </row>
    <row r="316" spans="1:52" s="32" customFormat="1" ht="47.25">
      <c r="A316" s="53" t="str">
        <f t="shared" si="53"/>
        <v>XL3NT1_D5+1</v>
      </c>
      <c r="B316" s="53" t="str">
        <f t="shared" si="54"/>
        <v>XL3NT1_D5+2</v>
      </c>
      <c r="C316" s="53" t="str">
        <f t="shared" si="55"/>
        <v>XL3NT1_D5+3</v>
      </c>
      <c r="D316" s="53" t="str">
        <f t="shared" si="56"/>
        <v>XL3NT1_D5+4</v>
      </c>
      <c r="F316" s="90"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51">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97</v>
      </c>
      <c r="AY316" s="65"/>
      <c r="AZ316" s="66"/>
    </row>
    <row r="317" spans="1:52" s="32" customFormat="1" ht="47.25">
      <c r="A317" s="53" t="str">
        <f t="shared" si="53"/>
        <v>XL3NT1_D6+1</v>
      </c>
      <c r="B317" s="53" t="str">
        <f t="shared" si="54"/>
        <v>XL3NT1_D6+2</v>
      </c>
      <c r="C317" s="53" t="str">
        <f t="shared" si="55"/>
        <v>XL3NT1_D6+3</v>
      </c>
      <c r="D317" s="53" t="str">
        <f t="shared" si="56"/>
        <v>XL3NT1_D6+4</v>
      </c>
      <c r="F317" s="90"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51">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97</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90"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51"/>
      <c r="AM318" s="62"/>
      <c r="AN318" s="62"/>
      <c r="AO318" s="59">
        <f t="shared" si="52"/>
        <v>0</v>
      </c>
      <c r="AP318" s="59">
        <f t="shared" si="52"/>
        <v>0</v>
      </c>
      <c r="AQ318" s="59">
        <f t="shared" si="52"/>
        <v>0</v>
      </c>
      <c r="AR318" s="59">
        <f t="shared" si="52"/>
        <v>0</v>
      </c>
      <c r="AS318" s="59"/>
      <c r="AT318" s="59"/>
      <c r="AU318" s="59"/>
      <c r="AV318" s="59"/>
      <c r="AW318" s="64"/>
      <c r="AX318" s="90" t="s">
        <v>97</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90"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51">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97</v>
      </c>
      <c r="AY319" s="65"/>
      <c r="AZ319" s="66"/>
    </row>
    <row r="320" spans="1:52" s="32" customFormat="1" ht="78.75">
      <c r="A320" s="53" t="str">
        <f t="shared" si="53"/>
        <v>XL3NT1_D8+1</v>
      </c>
      <c r="B320" s="53" t="str">
        <f t="shared" si="54"/>
        <v>XL3NT1_D8+2</v>
      </c>
      <c r="C320" s="53" t="str">
        <f t="shared" si="55"/>
        <v>XL3NT1_D8+3</v>
      </c>
      <c r="D320" s="53" t="str">
        <f t="shared" si="56"/>
        <v>XL3NT1_D8+4</v>
      </c>
      <c r="F320" s="90"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51">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97</v>
      </c>
      <c r="AY320" s="65"/>
      <c r="AZ320" s="66">
        <v>300</v>
      </c>
    </row>
    <row r="321" spans="1:52" s="32" customFormat="1">
      <c r="A321" s="53" t="str">
        <f t="shared" si="53"/>
        <v>XL4NT1+1</v>
      </c>
      <c r="B321" s="53" t="str">
        <f t="shared" si="54"/>
        <v>XL4NT1+2</v>
      </c>
      <c r="C321" s="53" t="str">
        <f t="shared" si="55"/>
        <v>XL4NT1+3</v>
      </c>
      <c r="D321" s="53" t="str">
        <f t="shared" si="56"/>
        <v>XL4NT1+4</v>
      </c>
      <c r="F321" s="90"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51"/>
      <c r="AM321" s="62"/>
      <c r="AN321" s="62"/>
      <c r="AO321" s="59">
        <f t="shared" si="52"/>
        <v>0</v>
      </c>
      <c r="AP321" s="59">
        <f t="shared" si="52"/>
        <v>0</v>
      </c>
      <c r="AQ321" s="59">
        <f t="shared" si="52"/>
        <v>0</v>
      </c>
      <c r="AR321" s="59">
        <f t="shared" si="52"/>
        <v>0</v>
      </c>
      <c r="AS321" s="59"/>
      <c r="AT321" s="59"/>
      <c r="AU321" s="59"/>
      <c r="AV321" s="59"/>
      <c r="AW321" s="64"/>
      <c r="AX321" s="90" t="s">
        <v>97</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90"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51"/>
      <c r="AM322" s="62"/>
      <c r="AN322" s="62"/>
      <c r="AO322" s="59">
        <f t="shared" si="52"/>
        <v>0</v>
      </c>
      <c r="AP322" s="59">
        <f t="shared" si="52"/>
        <v>0</v>
      </c>
      <c r="AQ322" s="59">
        <f t="shared" si="52"/>
        <v>0</v>
      </c>
      <c r="AR322" s="59">
        <f t="shared" si="52"/>
        <v>0</v>
      </c>
      <c r="AS322" s="59"/>
      <c r="AT322" s="59"/>
      <c r="AU322" s="59"/>
      <c r="AV322" s="59"/>
      <c r="AW322" s="64"/>
      <c r="AX322" s="90" t="s">
        <v>97</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90"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51">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97</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90"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51">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97</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90"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51"/>
      <c r="AM325" s="62"/>
      <c r="AN325" s="62"/>
      <c r="AO325" s="59">
        <f t="shared" si="52"/>
        <v>0</v>
      </c>
      <c r="AP325" s="59">
        <f t="shared" si="52"/>
        <v>0</v>
      </c>
      <c r="AQ325" s="59">
        <f t="shared" si="52"/>
        <v>0</v>
      </c>
      <c r="AR325" s="59">
        <f t="shared" si="52"/>
        <v>0</v>
      </c>
      <c r="AS325" s="59"/>
      <c r="AT325" s="59"/>
      <c r="AU325" s="59"/>
      <c r="AV325" s="59"/>
      <c r="AW325" s="64"/>
      <c r="AX325" s="90" t="s">
        <v>97</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90"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51">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97</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90"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51">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97</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90"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51">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97</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90"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51">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97</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90"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51"/>
      <c r="AM330" s="62"/>
      <c r="AN330" s="62"/>
      <c r="AO330" s="59">
        <f t="shared" si="52"/>
        <v>0</v>
      </c>
      <c r="AP330" s="59">
        <f t="shared" si="52"/>
        <v>0</v>
      </c>
      <c r="AQ330" s="59">
        <f t="shared" si="52"/>
        <v>0</v>
      </c>
      <c r="AR330" s="59">
        <f t="shared" ref="AR330:AR393" si="60">P330*$AN330</f>
        <v>0</v>
      </c>
      <c r="AS330" s="59"/>
      <c r="AT330" s="59"/>
      <c r="AU330" s="59"/>
      <c r="AV330" s="59"/>
      <c r="AW330" s="64"/>
      <c r="AX330" s="90" t="s">
        <v>97</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90"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51">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97</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51">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97</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90"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51">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97</v>
      </c>
      <c r="AY333" s="65"/>
      <c r="AZ333" s="66"/>
    </row>
    <row r="334" spans="1:52" s="32" customFormat="1" ht="31.5">
      <c r="A334" s="53" t="str">
        <f t="shared" si="62"/>
        <v>XL4NT1_D9+1</v>
      </c>
      <c r="B334" s="53" t="str">
        <f t="shared" si="63"/>
        <v>XL4NT1_D9+2</v>
      </c>
      <c r="C334" s="53" t="str">
        <f t="shared" si="64"/>
        <v>XL4NT1_D9+3</v>
      </c>
      <c r="D334" s="53" t="str">
        <f t="shared" si="65"/>
        <v>XL4NT1_D9+4</v>
      </c>
      <c r="F334" s="90"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51">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97</v>
      </c>
      <c r="AY334" s="65"/>
      <c r="AZ334" s="66">
        <v>240</v>
      </c>
    </row>
    <row r="335" spans="1:52" s="32" customFormat="1" ht="31.5">
      <c r="A335" s="53" t="str">
        <f t="shared" si="62"/>
        <v>XL5NT1+1</v>
      </c>
      <c r="B335" s="53" t="str">
        <f t="shared" si="63"/>
        <v>XL5NT1+2</v>
      </c>
      <c r="C335" s="53" t="str">
        <f t="shared" si="64"/>
        <v>XL5NT1+3</v>
      </c>
      <c r="D335" s="53" t="str">
        <f t="shared" si="65"/>
        <v>XL5NT1+4</v>
      </c>
      <c r="F335" s="90"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51"/>
      <c r="AM335" s="62"/>
      <c r="AN335" s="62"/>
      <c r="AO335" s="59">
        <f t="shared" si="61"/>
        <v>0</v>
      </c>
      <c r="AP335" s="59">
        <f t="shared" si="61"/>
        <v>0</v>
      </c>
      <c r="AQ335" s="59">
        <f t="shared" si="61"/>
        <v>0</v>
      </c>
      <c r="AR335" s="59">
        <f t="shared" si="60"/>
        <v>0</v>
      </c>
      <c r="AS335" s="59"/>
      <c r="AT335" s="59"/>
      <c r="AU335" s="59"/>
      <c r="AV335" s="59"/>
      <c r="AW335" s="64"/>
      <c r="AX335" s="90" t="s">
        <v>97</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90"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51">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97</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90"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51">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97</v>
      </c>
      <c r="AY337" s="65"/>
      <c r="AZ337" s="66"/>
    </row>
    <row r="338" spans="1:52" s="32" customFormat="1" ht="31.5">
      <c r="A338" s="53" t="str">
        <f t="shared" si="62"/>
        <v>XL5NT1_D3+1</v>
      </c>
      <c r="B338" s="53" t="str">
        <f t="shared" si="63"/>
        <v>XL5NT1_D3+2</v>
      </c>
      <c r="C338" s="53" t="str">
        <f t="shared" si="64"/>
        <v>XL5NT1_D3+3</v>
      </c>
      <c r="D338" s="53" t="str">
        <f t="shared" si="65"/>
        <v>XL5NT1_D3+4</v>
      </c>
      <c r="F338" s="90"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51">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97</v>
      </c>
      <c r="AY338" s="65"/>
      <c r="AZ338" s="66">
        <v>240</v>
      </c>
    </row>
    <row r="339" spans="1:52" s="32" customFormat="1" ht="31.5">
      <c r="A339" s="53" t="str">
        <f t="shared" si="62"/>
        <v>XL6NT2+1</v>
      </c>
      <c r="B339" s="53" t="str">
        <f t="shared" si="63"/>
        <v>XL6NT2+2</v>
      </c>
      <c r="C339" s="53" t="str">
        <f t="shared" si="64"/>
        <v>XL6NT2+3</v>
      </c>
      <c r="D339" s="53" t="str">
        <f t="shared" si="65"/>
        <v>XL6NT2+4</v>
      </c>
      <c r="F339" s="90"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51"/>
      <c r="AM339" s="62"/>
      <c r="AN339" s="62"/>
      <c r="AO339" s="59">
        <f t="shared" si="61"/>
        <v>0</v>
      </c>
      <c r="AP339" s="59">
        <f t="shared" si="61"/>
        <v>0</v>
      </c>
      <c r="AQ339" s="59">
        <f t="shared" si="61"/>
        <v>0</v>
      </c>
      <c r="AR339" s="59">
        <f t="shared" si="60"/>
        <v>0</v>
      </c>
      <c r="AS339" s="59"/>
      <c r="AT339" s="59"/>
      <c r="AU339" s="59"/>
      <c r="AV339" s="59"/>
      <c r="AW339" s="64"/>
      <c r="AX339" s="90" t="s">
        <v>97</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90"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51">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97</v>
      </c>
      <c r="AY340" s="65"/>
      <c r="AZ340" s="66"/>
    </row>
    <row r="341" spans="1:52" s="32" customFormat="1" ht="31.5">
      <c r="A341" s="53" t="str">
        <f t="shared" si="62"/>
        <v>XL6NT2_D2+1</v>
      </c>
      <c r="B341" s="53" t="str">
        <f t="shared" si="63"/>
        <v>XL6NT2_D2+2</v>
      </c>
      <c r="C341" s="53" t="str">
        <f t="shared" si="64"/>
        <v>XL6NT2_D2+3</v>
      </c>
      <c r="D341" s="53" t="str">
        <f t="shared" si="65"/>
        <v>XL6NT2_D2+4</v>
      </c>
      <c r="F341" s="90"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51">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97</v>
      </c>
      <c r="AY341" s="65"/>
      <c r="AZ341" s="66"/>
    </row>
    <row r="342" spans="1:52" s="32" customFormat="1" ht="31.5">
      <c r="A342" s="53" t="str">
        <f t="shared" si="62"/>
        <v>XL6NT2_D3+1</v>
      </c>
      <c r="B342" s="53" t="str">
        <f t="shared" si="63"/>
        <v>XL6NT2_D3+2</v>
      </c>
      <c r="C342" s="53" t="str">
        <f t="shared" si="64"/>
        <v>XL6NT2_D3+3</v>
      </c>
      <c r="D342" s="53" t="str">
        <f t="shared" si="65"/>
        <v>XL6NT2_D3+4</v>
      </c>
      <c r="F342" s="90" t="s">
        <v>97</v>
      </c>
      <c r="G342" s="41"/>
      <c r="H342" s="56" t="s">
        <v>1404</v>
      </c>
      <c r="I342" s="56" t="s">
        <v>1405</v>
      </c>
      <c r="J342" s="56" t="s">
        <v>147</v>
      </c>
      <c r="K342" s="56"/>
      <c r="L342" s="56" t="s">
        <v>1406</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51">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97</v>
      </c>
      <c r="AY342" s="65"/>
      <c r="AZ342" s="66">
        <v>270</v>
      </c>
    </row>
    <row r="343" spans="1:52" s="32" customFormat="1" ht="54" customHeight="1">
      <c r="A343" s="53" t="str">
        <f t="shared" si="62"/>
        <v>XL7NT+1</v>
      </c>
      <c r="B343" s="53" t="str">
        <f t="shared" si="63"/>
        <v>XL7NT+2</v>
      </c>
      <c r="C343" s="53" t="str">
        <f t="shared" si="64"/>
        <v>XL7NT+3</v>
      </c>
      <c r="D343" s="53" t="str">
        <f t="shared" si="65"/>
        <v>XL7NT+4</v>
      </c>
      <c r="F343" s="90" t="s">
        <v>97</v>
      </c>
      <c r="G343" s="55">
        <v>7</v>
      </c>
      <c r="H343" s="56" t="s">
        <v>1407</v>
      </c>
      <c r="I343" s="56" t="s">
        <v>1408</v>
      </c>
      <c r="J343" s="56" t="s">
        <v>147</v>
      </c>
      <c r="K343" s="56"/>
      <c r="L343" s="56" t="s">
        <v>1317</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51"/>
      <c r="AM343" s="62"/>
      <c r="AN343" s="62"/>
      <c r="AO343" s="59">
        <f t="shared" si="61"/>
        <v>0</v>
      </c>
      <c r="AP343" s="59">
        <f t="shared" si="61"/>
        <v>0</v>
      </c>
      <c r="AQ343" s="59">
        <f t="shared" si="61"/>
        <v>0</v>
      </c>
      <c r="AR343" s="59">
        <f t="shared" si="60"/>
        <v>0</v>
      </c>
      <c r="AS343" s="59"/>
      <c r="AT343" s="59"/>
      <c r="AU343" s="59"/>
      <c r="AV343" s="59"/>
      <c r="AW343" s="64"/>
      <c r="AX343" s="90" t="s">
        <v>97</v>
      </c>
      <c r="AY343" s="65"/>
      <c r="AZ343" s="66">
        <v>270</v>
      </c>
    </row>
    <row r="344" spans="1:52" s="32" customFormat="1">
      <c r="A344" s="53" t="str">
        <f t="shared" si="62"/>
        <v>XL7NT_D1+1</v>
      </c>
      <c r="B344" s="53" t="str">
        <f t="shared" si="63"/>
        <v>XL7NT_D1+2</v>
      </c>
      <c r="C344" s="53" t="str">
        <f t="shared" si="64"/>
        <v>XL7NT_D1+3</v>
      </c>
      <c r="D344" s="53" t="str">
        <f t="shared" si="65"/>
        <v>XL7NT_D1+4</v>
      </c>
      <c r="F344" s="90" t="s">
        <v>97</v>
      </c>
      <c r="G344" s="55"/>
      <c r="H344" s="56" t="s">
        <v>1409</v>
      </c>
      <c r="I344" s="56" t="s">
        <v>1410</v>
      </c>
      <c r="J344" s="56" t="s">
        <v>1317</v>
      </c>
      <c r="K344" s="56"/>
      <c r="L344" s="56" t="s">
        <v>1406</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51">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97</v>
      </c>
      <c r="AY344" s="65"/>
      <c r="AZ344" s="66"/>
    </row>
    <row r="345" spans="1:52" s="32" customFormat="1">
      <c r="A345" s="53" t="str">
        <f t="shared" si="62"/>
        <v>XL7NT_D2+1</v>
      </c>
      <c r="B345" s="53" t="str">
        <f t="shared" si="63"/>
        <v>XL7NT_D2+2</v>
      </c>
      <c r="C345" s="53" t="str">
        <f t="shared" si="64"/>
        <v>XL7NT_D2+3</v>
      </c>
      <c r="D345" s="53" t="str">
        <f t="shared" si="65"/>
        <v>XL7NT_D2+4</v>
      </c>
      <c r="F345" s="90" t="s">
        <v>97</v>
      </c>
      <c r="G345" s="55"/>
      <c r="H345" s="56" t="s">
        <v>1411</v>
      </c>
      <c r="I345" s="56" t="s">
        <v>1412</v>
      </c>
      <c r="J345" s="56" t="s">
        <v>1413</v>
      </c>
      <c r="K345" s="56"/>
      <c r="L345" s="56" t="s">
        <v>1414</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51">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97</v>
      </c>
      <c r="AY345" s="65"/>
      <c r="AZ345" s="66">
        <v>270</v>
      </c>
    </row>
    <row r="346" spans="1:52" s="32" customFormat="1">
      <c r="A346" s="53" t="str">
        <f t="shared" si="62"/>
        <v>XL8NT1+1</v>
      </c>
      <c r="B346" s="53" t="str">
        <f t="shared" si="63"/>
        <v>XL8NT1+2</v>
      </c>
      <c r="C346" s="53" t="str">
        <f t="shared" si="64"/>
        <v>XL8NT1+3</v>
      </c>
      <c r="D346" s="53" t="str">
        <f t="shared" si="65"/>
        <v>XL8NT1+4</v>
      </c>
      <c r="F346" s="90" t="s">
        <v>97</v>
      </c>
      <c r="G346" s="55">
        <v>8</v>
      </c>
      <c r="H346" s="56" t="s">
        <v>1415</v>
      </c>
      <c r="I346" s="56" t="s">
        <v>106</v>
      </c>
      <c r="J346" s="56" t="s">
        <v>1413</v>
      </c>
      <c r="K346" s="56"/>
      <c r="L346" s="56" t="s">
        <v>1416</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51"/>
      <c r="AM346" s="62"/>
      <c r="AN346" s="62"/>
      <c r="AO346" s="59">
        <f t="shared" si="61"/>
        <v>0</v>
      </c>
      <c r="AP346" s="59">
        <f t="shared" si="61"/>
        <v>0</v>
      </c>
      <c r="AQ346" s="59">
        <f t="shared" si="61"/>
        <v>0</v>
      </c>
      <c r="AR346" s="59">
        <f t="shared" si="60"/>
        <v>0</v>
      </c>
      <c r="AS346" s="59"/>
      <c r="AT346" s="59"/>
      <c r="AU346" s="59"/>
      <c r="AV346" s="59"/>
      <c r="AW346" s="64"/>
      <c r="AX346" s="90" t="s">
        <v>97</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90" t="s">
        <v>97</v>
      </c>
      <c r="G347" s="55" t="s">
        <v>1417</v>
      </c>
      <c r="H347" s="56" t="s">
        <v>1418</v>
      </c>
      <c r="I347" s="56" t="s">
        <v>1287</v>
      </c>
      <c r="J347" s="56" t="s">
        <v>1413</v>
      </c>
      <c r="K347" s="56"/>
      <c r="L347" s="56" t="s">
        <v>1419</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51"/>
      <c r="AM347" s="62"/>
      <c r="AN347" s="62"/>
      <c r="AO347" s="59">
        <f t="shared" si="61"/>
        <v>0</v>
      </c>
      <c r="AP347" s="59">
        <f t="shared" si="61"/>
        <v>0</v>
      </c>
      <c r="AQ347" s="59">
        <f t="shared" si="61"/>
        <v>0</v>
      </c>
      <c r="AR347" s="59">
        <f t="shared" si="60"/>
        <v>0</v>
      </c>
      <c r="AS347" s="59"/>
      <c r="AT347" s="59"/>
      <c r="AU347" s="59"/>
      <c r="AV347" s="59"/>
      <c r="AW347" s="64"/>
      <c r="AX347" s="90" t="s">
        <v>97</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90" t="s">
        <v>97</v>
      </c>
      <c r="G348" s="55"/>
      <c r="H348" s="56" t="s">
        <v>1420</v>
      </c>
      <c r="I348" s="56" t="s">
        <v>1421</v>
      </c>
      <c r="J348" s="56" t="s">
        <v>1422</v>
      </c>
      <c r="K348" s="56"/>
      <c r="L348" s="56" t="s">
        <v>1416</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51">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97</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90" t="s">
        <v>97</v>
      </c>
      <c r="G349" s="55"/>
      <c r="H349" s="56" t="s">
        <v>1423</v>
      </c>
      <c r="I349" s="56" t="s">
        <v>1424</v>
      </c>
      <c r="J349" s="56" t="s">
        <v>1425</v>
      </c>
      <c r="K349" s="56"/>
      <c r="L349" s="56" t="s">
        <v>1414</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51">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97</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90" t="s">
        <v>97</v>
      </c>
      <c r="G350" s="55" t="s">
        <v>1426</v>
      </c>
      <c r="H350" s="56" t="s">
        <v>1427</v>
      </c>
      <c r="I350" s="56" t="s">
        <v>1354</v>
      </c>
      <c r="J350" s="56" t="s">
        <v>1428</v>
      </c>
      <c r="K350" s="56"/>
      <c r="L350" s="56" t="s">
        <v>1429</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51"/>
      <c r="AM350" s="62"/>
      <c r="AN350" s="62"/>
      <c r="AO350" s="59">
        <f t="shared" si="61"/>
        <v>0</v>
      </c>
      <c r="AP350" s="59">
        <f t="shared" si="61"/>
        <v>0</v>
      </c>
      <c r="AQ350" s="59">
        <f t="shared" si="61"/>
        <v>0</v>
      </c>
      <c r="AR350" s="59">
        <f t="shared" si="60"/>
        <v>0</v>
      </c>
      <c r="AS350" s="59"/>
      <c r="AT350" s="59"/>
      <c r="AU350" s="59"/>
      <c r="AV350" s="59"/>
      <c r="AW350" s="64"/>
      <c r="AX350" s="90" t="s">
        <v>97</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90" t="s">
        <v>97</v>
      </c>
      <c r="G351" s="55"/>
      <c r="H351" s="56" t="s">
        <v>1430</v>
      </c>
      <c r="I351" s="56" t="s">
        <v>1431</v>
      </c>
      <c r="J351" s="56" t="s">
        <v>1432</v>
      </c>
      <c r="K351" s="56"/>
      <c r="L351" s="56" t="s">
        <v>1433</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51">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97</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90" t="s">
        <v>97</v>
      </c>
      <c r="G352" s="55"/>
      <c r="H352" s="56" t="s">
        <v>1434</v>
      </c>
      <c r="I352" s="56" t="s">
        <v>1435</v>
      </c>
      <c r="J352" s="56" t="s">
        <v>1436</v>
      </c>
      <c r="K352" s="56"/>
      <c r="L352" s="56" t="s">
        <v>1437</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51">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97</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90" t="s">
        <v>97</v>
      </c>
      <c r="G353" s="41"/>
      <c r="H353" s="56" t="s">
        <v>107</v>
      </c>
      <c r="I353" s="56" t="s">
        <v>1438</v>
      </c>
      <c r="J353" s="56" t="s">
        <v>1439</v>
      </c>
      <c r="K353" s="56"/>
      <c r="L353" s="56" t="s">
        <v>1440</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51">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97</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90" t="s">
        <v>97</v>
      </c>
      <c r="G354" s="55" t="s">
        <v>104</v>
      </c>
      <c r="H354" s="56" t="s">
        <v>105</v>
      </c>
      <c r="I354" s="56" t="s">
        <v>1441</v>
      </c>
      <c r="J354" s="56" t="s">
        <v>147</v>
      </c>
      <c r="K354" s="56"/>
      <c r="L354" s="56" t="s">
        <v>1442</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51">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97</v>
      </c>
      <c r="AY354" s="65"/>
      <c r="AZ354" s="66"/>
    </row>
    <row r="355" spans="1:52" s="32" customFormat="1">
      <c r="A355" s="53" t="str">
        <f t="shared" si="62"/>
        <v>XL9NT2+1</v>
      </c>
      <c r="B355" s="53" t="str">
        <f t="shared" si="63"/>
        <v>XL9NT2+2</v>
      </c>
      <c r="C355" s="53" t="str">
        <f t="shared" si="64"/>
        <v>XL9NT2+3</v>
      </c>
      <c r="D355" s="53" t="str">
        <f t="shared" si="65"/>
        <v>XL9NT2+4</v>
      </c>
      <c r="F355" s="90" t="s">
        <v>97</v>
      </c>
      <c r="G355" s="55">
        <v>9</v>
      </c>
      <c r="H355" s="56" t="s">
        <v>1443</v>
      </c>
      <c r="I355" s="56" t="s">
        <v>1444</v>
      </c>
      <c r="J355" s="56" t="s">
        <v>147</v>
      </c>
      <c r="K355" s="56"/>
      <c r="L355" s="56" t="s">
        <v>1445</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51"/>
      <c r="AM355" s="62"/>
      <c r="AN355" s="62"/>
      <c r="AO355" s="59">
        <f t="shared" si="61"/>
        <v>0</v>
      </c>
      <c r="AP355" s="59">
        <f t="shared" si="61"/>
        <v>0</v>
      </c>
      <c r="AQ355" s="59">
        <f t="shared" si="61"/>
        <v>0</v>
      </c>
      <c r="AR355" s="59">
        <f t="shared" si="60"/>
        <v>0</v>
      </c>
      <c r="AS355" s="59"/>
      <c r="AT355" s="59"/>
      <c r="AU355" s="59"/>
      <c r="AV355" s="59"/>
      <c r="AW355" s="64"/>
      <c r="AX355" s="90" t="s">
        <v>97</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90"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51">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97</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90"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51">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97</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90"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51">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97</v>
      </c>
      <c r="AY358" s="65"/>
      <c r="AZ358" s="66"/>
    </row>
    <row r="359" spans="1:52" s="32" customFormat="1" ht="31.5">
      <c r="A359" s="53" t="str">
        <f t="shared" si="62"/>
        <v>XL9NT2_D4+1</v>
      </c>
      <c r="B359" s="53" t="str">
        <f t="shared" si="63"/>
        <v>XL9NT2_D4+2</v>
      </c>
      <c r="C359" s="53" t="str">
        <f t="shared" si="64"/>
        <v>XL9NT2_D4+3</v>
      </c>
      <c r="D359" s="53" t="str">
        <f t="shared" si="65"/>
        <v>XL9NT2_D4+4</v>
      </c>
      <c r="F359" s="90" t="s">
        <v>97</v>
      </c>
      <c r="G359" s="55"/>
      <c r="H359" s="56" t="s">
        <v>1454</v>
      </c>
      <c r="I359" s="56" t="s">
        <v>1455</v>
      </c>
      <c r="J359" s="56" t="s">
        <v>147</v>
      </c>
      <c r="K359" s="56"/>
      <c r="L359" s="56" t="s">
        <v>1312</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51">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97</v>
      </c>
      <c r="AY359" s="65"/>
      <c r="AZ359" s="66"/>
    </row>
    <row r="360" spans="1:52" s="32" customFormat="1" ht="31.5">
      <c r="A360" s="53" t="str">
        <f t="shared" si="62"/>
        <v>XL10NT1+1</v>
      </c>
      <c r="B360" s="53" t="str">
        <f t="shared" si="63"/>
        <v>XL10NT1+2</v>
      </c>
      <c r="C360" s="53" t="str">
        <f t="shared" si="64"/>
        <v>XL10NT1+3</v>
      </c>
      <c r="D360" s="53" t="str">
        <f t="shared" si="65"/>
        <v>XL10NT1+4</v>
      </c>
      <c r="F360" s="90" t="s">
        <v>97</v>
      </c>
      <c r="G360" s="55">
        <v>10</v>
      </c>
      <c r="H360" s="56" t="s">
        <v>1456</v>
      </c>
      <c r="I360" s="56" t="s">
        <v>1457</v>
      </c>
      <c r="J360" s="56" t="s">
        <v>147</v>
      </c>
      <c r="K360" s="56"/>
      <c r="L360" s="56" t="s">
        <v>1458</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51"/>
      <c r="AM360" s="62"/>
      <c r="AN360" s="62"/>
      <c r="AO360" s="59">
        <f t="shared" si="61"/>
        <v>0</v>
      </c>
      <c r="AP360" s="59">
        <f t="shared" si="61"/>
        <v>0</v>
      </c>
      <c r="AQ360" s="59">
        <f t="shared" si="61"/>
        <v>0</v>
      </c>
      <c r="AR360" s="59">
        <f t="shared" si="60"/>
        <v>0</v>
      </c>
      <c r="AS360" s="59"/>
      <c r="AT360" s="59"/>
      <c r="AU360" s="59"/>
      <c r="AV360" s="59"/>
      <c r="AW360" s="64"/>
      <c r="AX360" s="90" t="s">
        <v>97</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90" t="s">
        <v>97</v>
      </c>
      <c r="G361" s="55"/>
      <c r="H361" s="56" t="s">
        <v>1459</v>
      </c>
      <c r="I361" s="56" t="s">
        <v>1460</v>
      </c>
      <c r="J361" s="56" t="s">
        <v>1461</v>
      </c>
      <c r="K361" s="56"/>
      <c r="L361" s="56" t="s">
        <v>1462</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51">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97</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90" t="s">
        <v>97</v>
      </c>
      <c r="G362" s="55"/>
      <c r="H362" s="56" t="s">
        <v>1463</v>
      </c>
      <c r="I362" s="56" t="s">
        <v>1464</v>
      </c>
      <c r="J362" s="56" t="s">
        <v>1465</v>
      </c>
      <c r="K362" s="56"/>
      <c r="L362" s="56" t="s">
        <v>1312</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51">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97</v>
      </c>
      <c r="AY362" s="65"/>
      <c r="AZ362" s="66"/>
    </row>
    <row r="363" spans="1:52" s="32" customFormat="1" ht="47.25">
      <c r="A363" s="53" t="str">
        <f t="shared" si="62"/>
        <v>XL10NT1_D3+1</v>
      </c>
      <c r="B363" s="53" t="str">
        <f t="shared" si="63"/>
        <v>XL10NT1_D3+2</v>
      </c>
      <c r="C363" s="53" t="str">
        <f t="shared" si="64"/>
        <v>XL10NT1_D3+3</v>
      </c>
      <c r="D363" s="53" t="str">
        <f t="shared" si="65"/>
        <v>XL10NT1_D3+4</v>
      </c>
      <c r="F363" s="90" t="s">
        <v>97</v>
      </c>
      <c r="G363" s="55"/>
      <c r="H363" s="56" t="s">
        <v>1466</v>
      </c>
      <c r="I363" s="56" t="s">
        <v>1467</v>
      </c>
      <c r="J363" s="56" t="s">
        <v>99</v>
      </c>
      <c r="K363" s="56"/>
      <c r="L363" s="56" t="s">
        <v>103</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51">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97</v>
      </c>
      <c r="AY363" s="65"/>
      <c r="AZ363" s="66">
        <v>210</v>
      </c>
    </row>
    <row r="364" spans="1:52" s="32" customFormat="1">
      <c r="A364" s="53" t="str">
        <f t="shared" si="62"/>
        <v>XL11NT2+1</v>
      </c>
      <c r="B364" s="53" t="str">
        <f t="shared" si="63"/>
        <v>XL11NT2+2</v>
      </c>
      <c r="C364" s="53" t="str">
        <f t="shared" si="64"/>
        <v>XL11NT2+3</v>
      </c>
      <c r="D364" s="53" t="str">
        <f t="shared" si="65"/>
        <v>XL11NT2+4</v>
      </c>
      <c r="F364" s="90" t="s">
        <v>97</v>
      </c>
      <c r="G364" s="55">
        <v>11</v>
      </c>
      <c r="H364" s="56" t="s">
        <v>1468</v>
      </c>
      <c r="I364" s="56" t="s">
        <v>102</v>
      </c>
      <c r="J364" s="56" t="s">
        <v>99</v>
      </c>
      <c r="K364" s="56"/>
      <c r="L364" s="56" t="s">
        <v>1469</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51"/>
      <c r="AM364" s="62"/>
      <c r="AN364" s="62"/>
      <c r="AO364" s="59">
        <f t="shared" si="61"/>
        <v>0</v>
      </c>
      <c r="AP364" s="59">
        <f t="shared" si="61"/>
        <v>0</v>
      </c>
      <c r="AQ364" s="59">
        <f t="shared" si="61"/>
        <v>0</v>
      </c>
      <c r="AR364" s="59">
        <f t="shared" si="60"/>
        <v>0</v>
      </c>
      <c r="AS364" s="59"/>
      <c r="AT364" s="59"/>
      <c r="AU364" s="59"/>
      <c r="AV364" s="59"/>
      <c r="AW364" s="64"/>
      <c r="AX364" s="90" t="s">
        <v>97</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90" t="s">
        <v>97</v>
      </c>
      <c r="G365" s="55" t="s">
        <v>1470</v>
      </c>
      <c r="H365" s="56" t="s">
        <v>1471</v>
      </c>
      <c r="I365" s="56" t="s">
        <v>1287</v>
      </c>
      <c r="J365" s="56" t="s">
        <v>99</v>
      </c>
      <c r="K365" s="56"/>
      <c r="L365" s="56" t="s">
        <v>1472</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51"/>
      <c r="AM365" s="62"/>
      <c r="AN365" s="62"/>
      <c r="AO365" s="59">
        <f t="shared" si="61"/>
        <v>0</v>
      </c>
      <c r="AP365" s="59">
        <f t="shared" si="61"/>
        <v>0</v>
      </c>
      <c r="AQ365" s="59">
        <f t="shared" si="61"/>
        <v>0</v>
      </c>
      <c r="AR365" s="59">
        <f t="shared" si="60"/>
        <v>0</v>
      </c>
      <c r="AS365" s="59"/>
      <c r="AT365" s="59"/>
      <c r="AU365" s="59"/>
      <c r="AV365" s="59"/>
      <c r="AW365" s="64"/>
      <c r="AX365" s="90" t="s">
        <v>97</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90" t="s">
        <v>97</v>
      </c>
      <c r="G366" s="41"/>
      <c r="H366" s="56" t="s">
        <v>141</v>
      </c>
      <c r="I366" s="56" t="s">
        <v>1473</v>
      </c>
      <c r="J366" s="56" t="s">
        <v>1474</v>
      </c>
      <c r="K366" s="56"/>
      <c r="L366" s="56" t="s">
        <v>1469</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51">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97</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90" t="s">
        <v>97</v>
      </c>
      <c r="G367" s="41"/>
      <c r="H367" s="56" t="s">
        <v>101</v>
      </c>
      <c r="I367" s="56" t="s">
        <v>1475</v>
      </c>
      <c r="J367" s="56" t="s">
        <v>1425</v>
      </c>
      <c r="K367" s="56"/>
      <c r="L367" s="56" t="s">
        <v>103</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51">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97</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90" t="s">
        <v>97</v>
      </c>
      <c r="G368" s="55" t="s">
        <v>1476</v>
      </c>
      <c r="H368" s="56" t="s">
        <v>1477</v>
      </c>
      <c r="I368" s="56" t="s">
        <v>1478</v>
      </c>
      <c r="J368" s="56" t="s">
        <v>1425</v>
      </c>
      <c r="K368" s="56"/>
      <c r="L368" s="56" t="s">
        <v>1479</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51"/>
      <c r="AM368" s="62"/>
      <c r="AN368" s="62"/>
      <c r="AO368" s="59">
        <f t="shared" si="61"/>
        <v>0</v>
      </c>
      <c r="AP368" s="59">
        <f t="shared" si="61"/>
        <v>0</v>
      </c>
      <c r="AQ368" s="59">
        <f t="shared" si="61"/>
        <v>0</v>
      </c>
      <c r="AR368" s="59">
        <f t="shared" si="60"/>
        <v>0</v>
      </c>
      <c r="AS368" s="59"/>
      <c r="AT368" s="59"/>
      <c r="AU368" s="59"/>
      <c r="AV368" s="59"/>
      <c r="AW368" s="64"/>
      <c r="AX368" s="90" t="s">
        <v>97</v>
      </c>
      <c r="AY368" s="65"/>
      <c r="AZ368" s="66"/>
    </row>
    <row r="369" spans="1:52" s="32" customFormat="1" ht="47.25">
      <c r="A369" s="53" t="str">
        <f t="shared" si="62"/>
        <v>XL11NT2_D3+1</v>
      </c>
      <c r="B369" s="53" t="str">
        <f t="shared" si="63"/>
        <v>XL11NT2_D3+2</v>
      </c>
      <c r="C369" s="53" t="str">
        <f t="shared" si="64"/>
        <v>XL11NT2_D3+3</v>
      </c>
      <c r="D369" s="53" t="str">
        <f t="shared" si="65"/>
        <v>XL11NT2_D3+4</v>
      </c>
      <c r="F369" s="90" t="s">
        <v>97</v>
      </c>
      <c r="G369" s="41"/>
      <c r="H369" s="56" t="s">
        <v>1480</v>
      </c>
      <c r="I369" s="56" t="s">
        <v>1481</v>
      </c>
      <c r="J369" s="56" t="s">
        <v>1479</v>
      </c>
      <c r="K369" s="56"/>
      <c r="L369" s="56" t="s">
        <v>1482</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51">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97</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90" t="s">
        <v>97</v>
      </c>
      <c r="G370" s="41"/>
      <c r="H370" s="56" t="s">
        <v>1483</v>
      </c>
      <c r="I370" s="56" t="s">
        <v>1484</v>
      </c>
      <c r="J370" s="56" t="s">
        <v>1482</v>
      </c>
      <c r="K370" s="56"/>
      <c r="L370" s="56" t="s">
        <v>1485</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51">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97</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90" t="s">
        <v>97</v>
      </c>
      <c r="G371" s="41"/>
      <c r="H371" s="56" t="s">
        <v>1486</v>
      </c>
      <c r="I371" s="56" t="s">
        <v>1487</v>
      </c>
      <c r="J371" s="56" t="s">
        <v>1485</v>
      </c>
      <c r="K371" s="56"/>
      <c r="L371" s="56" t="s">
        <v>103</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51">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97</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90" t="s">
        <v>97</v>
      </c>
      <c r="G372" s="41"/>
      <c r="H372" s="56" t="s">
        <v>1488</v>
      </c>
      <c r="I372" s="56" t="s">
        <v>1489</v>
      </c>
      <c r="J372" s="56" t="s">
        <v>106</v>
      </c>
      <c r="K372" s="56"/>
      <c r="L372" s="56" t="s">
        <v>102</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51">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97</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90" t="s">
        <v>97</v>
      </c>
      <c r="G373" s="55">
        <v>12</v>
      </c>
      <c r="H373" s="56" t="s">
        <v>1490</v>
      </c>
      <c r="I373" s="56" t="s">
        <v>1491</v>
      </c>
      <c r="J373" s="56" t="s">
        <v>102</v>
      </c>
      <c r="K373" s="56"/>
      <c r="L373" s="56" t="s">
        <v>1492</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51">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97</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90" t="s">
        <v>97</v>
      </c>
      <c r="G374" s="55">
        <v>13</v>
      </c>
      <c r="H374" s="56" t="s">
        <v>1493</v>
      </c>
      <c r="I374" s="56" t="s">
        <v>1494</v>
      </c>
      <c r="J374" s="56" t="s">
        <v>1495</v>
      </c>
      <c r="K374" s="56"/>
      <c r="L374" s="56" t="s">
        <v>1496</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51"/>
      <c r="AM374" s="62"/>
      <c r="AN374" s="62"/>
      <c r="AO374" s="59">
        <f t="shared" si="61"/>
        <v>0</v>
      </c>
      <c r="AP374" s="59">
        <f t="shared" si="61"/>
        <v>0</v>
      </c>
      <c r="AQ374" s="59">
        <f t="shared" si="61"/>
        <v>0</v>
      </c>
      <c r="AR374" s="59">
        <f t="shared" si="60"/>
        <v>0</v>
      </c>
      <c r="AS374" s="59"/>
      <c r="AT374" s="59"/>
      <c r="AU374" s="59"/>
      <c r="AV374" s="59"/>
      <c r="AW374" s="64"/>
      <c r="AX374" s="90" t="s">
        <v>97</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90" t="s">
        <v>97</v>
      </c>
      <c r="G375" s="41"/>
      <c r="H375" s="56" t="s">
        <v>1497</v>
      </c>
      <c r="I375" s="56" t="s">
        <v>1498</v>
      </c>
      <c r="J375" s="56" t="s">
        <v>1499</v>
      </c>
      <c r="K375" s="56"/>
      <c r="L375" s="56" t="s">
        <v>1500</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51">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97</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90" t="s">
        <v>97</v>
      </c>
      <c r="G376" s="41"/>
      <c r="H376" s="56" t="s">
        <v>1501</v>
      </c>
      <c r="I376" s="56" t="s">
        <v>1502</v>
      </c>
      <c r="J376" s="56" t="s">
        <v>1503</v>
      </c>
      <c r="K376" s="56"/>
      <c r="L376" s="56" t="s">
        <v>1312</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51">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97</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90" t="s">
        <v>97</v>
      </c>
      <c r="G377" s="55">
        <v>14</v>
      </c>
      <c r="H377" s="56" t="s">
        <v>1504</v>
      </c>
      <c r="I377" s="56" t="s">
        <v>1505</v>
      </c>
      <c r="J377" s="56" t="s">
        <v>1506</v>
      </c>
      <c r="K377" s="56"/>
      <c r="L377" s="56" t="s">
        <v>1312</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51">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97</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90" t="s">
        <v>97</v>
      </c>
      <c r="G378" s="55">
        <v>15</v>
      </c>
      <c r="H378" s="56" t="s">
        <v>1506</v>
      </c>
      <c r="I378" s="56" t="s">
        <v>1507</v>
      </c>
      <c r="J378" s="56" t="s">
        <v>1508</v>
      </c>
      <c r="K378" s="56"/>
      <c r="L378" s="56" t="s">
        <v>1509</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51">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97</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90" t="s">
        <v>97</v>
      </c>
      <c r="G379" s="55">
        <v>16</v>
      </c>
      <c r="H379" s="56" t="s">
        <v>1510</v>
      </c>
      <c r="I379" s="56" t="s">
        <v>1511</v>
      </c>
      <c r="J379" s="56" t="s">
        <v>1512</v>
      </c>
      <c r="K379" s="56"/>
      <c r="L379" s="56" t="s">
        <v>106</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51">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97</v>
      </c>
      <c r="AY379" s="65"/>
      <c r="AZ379" s="66"/>
    </row>
    <row r="380" spans="1:52" s="32" customFormat="1" ht="47.25">
      <c r="A380" s="53" t="str">
        <f t="shared" si="62"/>
        <v>XL17NT2+1</v>
      </c>
      <c r="B380" s="53" t="str">
        <f t="shared" si="63"/>
        <v>XL17NT2+2</v>
      </c>
      <c r="C380" s="53" t="str">
        <f t="shared" si="64"/>
        <v>XL17NT2+3</v>
      </c>
      <c r="D380" s="53" t="str">
        <f t="shared" si="65"/>
        <v>XL17NT2+4</v>
      </c>
      <c r="F380" s="90" t="s">
        <v>97</v>
      </c>
      <c r="G380" s="55">
        <v>17</v>
      </c>
      <c r="H380" s="56" t="s">
        <v>121</v>
      </c>
      <c r="I380" s="56" t="s">
        <v>1513</v>
      </c>
      <c r="J380" s="56" t="s">
        <v>106</v>
      </c>
      <c r="K380" s="56"/>
      <c r="L380" s="56" t="s">
        <v>1514</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51">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97</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90" t="s">
        <v>97</v>
      </c>
      <c r="G381" s="55">
        <v>18</v>
      </c>
      <c r="H381" s="56" t="s">
        <v>116</v>
      </c>
      <c r="I381" s="56" t="s">
        <v>1515</v>
      </c>
      <c r="J381" s="56" t="s">
        <v>1512</v>
      </c>
      <c r="K381" s="56"/>
      <c r="L381" s="56" t="s">
        <v>1516</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51">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97</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90" t="s">
        <v>97</v>
      </c>
      <c r="G382" s="55">
        <v>19</v>
      </c>
      <c r="H382" s="56" t="s">
        <v>118</v>
      </c>
      <c r="I382" s="56" t="s">
        <v>1517</v>
      </c>
      <c r="J382" s="56" t="s">
        <v>147</v>
      </c>
      <c r="K382" s="56"/>
      <c r="L382" s="56" t="s">
        <v>1518</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51">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97</v>
      </c>
      <c r="AY382" s="65"/>
      <c r="AZ382" s="66"/>
    </row>
    <row r="383" spans="1:52" s="32" customFormat="1" ht="31.5">
      <c r="A383" s="53" t="str">
        <f t="shared" si="62"/>
        <v>XL20NT1+1</v>
      </c>
      <c r="B383" s="53" t="str">
        <f t="shared" si="63"/>
        <v>XL20NT1+2</v>
      </c>
      <c r="C383" s="53" t="str">
        <f t="shared" si="64"/>
        <v>XL20NT1+3</v>
      </c>
      <c r="D383" s="53" t="str">
        <f t="shared" si="65"/>
        <v>XL20NT1+4</v>
      </c>
      <c r="F383" s="90" t="s">
        <v>97</v>
      </c>
      <c r="G383" s="55">
        <v>20</v>
      </c>
      <c r="H383" s="56" t="s">
        <v>1519</v>
      </c>
      <c r="I383" s="56" t="s">
        <v>1520</v>
      </c>
      <c r="J383" s="56" t="s">
        <v>147</v>
      </c>
      <c r="K383" s="56"/>
      <c r="L383" s="56" t="s">
        <v>1521</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51">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97</v>
      </c>
      <c r="AY383" s="65"/>
      <c r="AZ383" s="66"/>
    </row>
    <row r="384" spans="1:52" s="32" customFormat="1" ht="47.25">
      <c r="A384" s="53" t="str">
        <f t="shared" si="62"/>
        <v>XL21NT+1</v>
      </c>
      <c r="B384" s="53" t="str">
        <f t="shared" si="63"/>
        <v>XL21NT+2</v>
      </c>
      <c r="C384" s="53" t="str">
        <f t="shared" si="64"/>
        <v>XL21NT+3</v>
      </c>
      <c r="D384" s="53" t="str">
        <f t="shared" si="65"/>
        <v>XL21NT+4</v>
      </c>
      <c r="F384" s="90" t="s">
        <v>97</v>
      </c>
      <c r="G384" s="55">
        <v>21</v>
      </c>
      <c r="H384" s="56" t="s">
        <v>1522</v>
      </c>
      <c r="I384" s="56" t="s">
        <v>1523</v>
      </c>
      <c r="J384" s="56" t="s">
        <v>147</v>
      </c>
      <c r="K384" s="56"/>
      <c r="L384" s="56" t="s">
        <v>1524</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51">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97</v>
      </c>
      <c r="AY384" s="65"/>
      <c r="AZ384" s="66">
        <v>240</v>
      </c>
    </row>
    <row r="385" spans="1:52" s="32" customFormat="1">
      <c r="A385" s="53" t="str">
        <f t="shared" si="62"/>
        <v>XL22NT+1</v>
      </c>
      <c r="B385" s="53" t="str">
        <f t="shared" si="63"/>
        <v>XL22NT+2</v>
      </c>
      <c r="C385" s="53" t="str">
        <f t="shared" si="64"/>
        <v>XL22NT+3</v>
      </c>
      <c r="D385" s="53" t="str">
        <f t="shared" si="65"/>
        <v>XL22NT+4</v>
      </c>
      <c r="F385" s="90" t="s">
        <v>97</v>
      </c>
      <c r="G385" s="55">
        <v>22</v>
      </c>
      <c r="H385" s="56" t="s">
        <v>1525</v>
      </c>
      <c r="I385" s="56" t="s">
        <v>1526</v>
      </c>
      <c r="J385" s="56" t="s">
        <v>147</v>
      </c>
      <c r="K385" s="56"/>
      <c r="L385" s="56" t="s">
        <v>1527</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51"/>
      <c r="AM385" s="62"/>
      <c r="AN385" s="62"/>
      <c r="AO385" s="59">
        <f t="shared" si="61"/>
        <v>0</v>
      </c>
      <c r="AP385" s="59">
        <f t="shared" si="61"/>
        <v>0</v>
      </c>
      <c r="AQ385" s="59">
        <f t="shared" si="61"/>
        <v>0</v>
      </c>
      <c r="AR385" s="59">
        <f t="shared" si="60"/>
        <v>0</v>
      </c>
      <c r="AS385" s="59"/>
      <c r="AT385" s="59"/>
      <c r="AU385" s="59"/>
      <c r="AV385" s="59"/>
      <c r="AW385" s="64"/>
      <c r="AX385" s="90" t="s">
        <v>97</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90" t="s">
        <v>97</v>
      </c>
      <c r="G386" s="41"/>
      <c r="H386" s="56" t="s">
        <v>1528</v>
      </c>
      <c r="I386" s="56" t="s">
        <v>1529</v>
      </c>
      <c r="J386" s="56" t="s">
        <v>1527</v>
      </c>
      <c r="K386" s="56"/>
      <c r="L386" s="56" t="s">
        <v>1524</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51">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97</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90" t="s">
        <v>97</v>
      </c>
      <c r="G387" s="41"/>
      <c r="H387" s="56" t="s">
        <v>1530</v>
      </c>
      <c r="I387" s="56" t="s">
        <v>1531</v>
      </c>
      <c r="J387" s="56" t="s">
        <v>99</v>
      </c>
      <c r="K387" s="56"/>
      <c r="L387" s="56" t="s">
        <v>109</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51">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97</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90" t="s">
        <v>97</v>
      </c>
      <c r="G388" s="55">
        <v>23</v>
      </c>
      <c r="H388" s="56" t="s">
        <v>1532</v>
      </c>
      <c r="I388" s="56" t="s">
        <v>103</v>
      </c>
      <c r="J388" s="56" t="s">
        <v>99</v>
      </c>
      <c r="K388" s="56"/>
      <c r="L388" s="56" t="s">
        <v>1533</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51"/>
      <c r="AM388" s="62"/>
      <c r="AN388" s="62"/>
      <c r="AO388" s="59">
        <f t="shared" si="61"/>
        <v>0</v>
      </c>
      <c r="AP388" s="59">
        <f t="shared" si="61"/>
        <v>0</v>
      </c>
      <c r="AQ388" s="59">
        <f t="shared" si="61"/>
        <v>0</v>
      </c>
      <c r="AR388" s="59">
        <f t="shared" si="60"/>
        <v>0</v>
      </c>
      <c r="AS388" s="59"/>
      <c r="AT388" s="59"/>
      <c r="AU388" s="59"/>
      <c r="AV388" s="59"/>
      <c r="AW388" s="64"/>
      <c r="AX388" s="90" t="s">
        <v>97</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90" t="s">
        <v>97</v>
      </c>
      <c r="G389" s="55" t="s">
        <v>1534</v>
      </c>
      <c r="H389" s="56" t="s">
        <v>1535</v>
      </c>
      <c r="I389" s="56" t="s">
        <v>1300</v>
      </c>
      <c r="J389" s="56" t="s">
        <v>99</v>
      </c>
      <c r="K389" s="56"/>
      <c r="L389" s="56" t="s">
        <v>1536</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51"/>
      <c r="AM389" s="62"/>
      <c r="AN389" s="62"/>
      <c r="AO389" s="59">
        <f t="shared" si="61"/>
        <v>0</v>
      </c>
      <c r="AP389" s="59">
        <f t="shared" si="61"/>
        <v>0</v>
      </c>
      <c r="AQ389" s="59">
        <f t="shared" si="61"/>
        <v>0</v>
      </c>
      <c r="AR389" s="59">
        <f t="shared" si="60"/>
        <v>0</v>
      </c>
      <c r="AS389" s="59"/>
      <c r="AT389" s="59"/>
      <c r="AU389" s="59"/>
      <c r="AV389" s="59"/>
      <c r="AW389" s="64"/>
      <c r="AX389" s="90" t="s">
        <v>97</v>
      </c>
      <c r="AY389" s="65"/>
      <c r="AZ389" s="66"/>
    </row>
    <row r="390" spans="1:52" s="32" customFormat="1" ht="47.25">
      <c r="A390" s="53" t="str">
        <f t="shared" si="62"/>
        <v>XL23NT2_D1+1</v>
      </c>
      <c r="B390" s="53" t="str">
        <f t="shared" si="63"/>
        <v>XL23NT2_D1+2</v>
      </c>
      <c r="C390" s="53" t="str">
        <f t="shared" si="64"/>
        <v>XL23NT2_D1+3</v>
      </c>
      <c r="D390" s="53" t="str">
        <f t="shared" si="65"/>
        <v>XL23NT2_D1+4</v>
      </c>
      <c r="F390" s="90" t="s">
        <v>97</v>
      </c>
      <c r="G390" s="41"/>
      <c r="H390" s="56" t="s">
        <v>1537</v>
      </c>
      <c r="I390" s="56" t="s">
        <v>1538</v>
      </c>
      <c r="J390" s="56" t="s">
        <v>1539</v>
      </c>
      <c r="K390" s="56"/>
      <c r="L390" s="56" t="s">
        <v>1533</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51">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97</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90" t="s">
        <v>97</v>
      </c>
      <c r="G391" s="41"/>
      <c r="H391" s="56" t="s">
        <v>1540</v>
      </c>
      <c r="I391" s="56" t="s">
        <v>1541</v>
      </c>
      <c r="J391" s="56" t="s">
        <v>1542</v>
      </c>
      <c r="K391" s="56"/>
      <c r="L391" s="56" t="s">
        <v>1543</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51">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97</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90" t="s">
        <v>97</v>
      </c>
      <c r="G392" s="55" t="s">
        <v>1544</v>
      </c>
      <c r="H392" s="56" t="s">
        <v>1545</v>
      </c>
      <c r="I392" s="56" t="s">
        <v>1441</v>
      </c>
      <c r="J392" s="56" t="s">
        <v>1546</v>
      </c>
      <c r="K392" s="56"/>
      <c r="L392" s="56" t="s">
        <v>1547</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51"/>
      <c r="AM392" s="62"/>
      <c r="AN392" s="62"/>
      <c r="AO392" s="59">
        <f t="shared" si="61"/>
        <v>0</v>
      </c>
      <c r="AP392" s="59">
        <f t="shared" si="61"/>
        <v>0</v>
      </c>
      <c r="AQ392" s="59">
        <f t="shared" si="61"/>
        <v>0</v>
      </c>
      <c r="AR392" s="59">
        <f t="shared" si="60"/>
        <v>0</v>
      </c>
      <c r="AS392" s="59"/>
      <c r="AT392" s="59"/>
      <c r="AU392" s="59"/>
      <c r="AV392" s="59"/>
      <c r="AW392" s="64"/>
      <c r="AX392" s="90" t="s">
        <v>97</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90" t="s">
        <v>97</v>
      </c>
      <c r="G393" s="41"/>
      <c r="H393" s="56" t="s">
        <v>1548</v>
      </c>
      <c r="I393" s="56" t="s">
        <v>1549</v>
      </c>
      <c r="J393" s="56" t="s">
        <v>1550</v>
      </c>
      <c r="K393" s="56"/>
      <c r="L393" s="56" t="s">
        <v>1551</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51">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97</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90" t="s">
        <v>97</v>
      </c>
      <c r="G394" s="41"/>
      <c r="H394" s="56" t="s">
        <v>1552</v>
      </c>
      <c r="I394" s="56" t="s">
        <v>1553</v>
      </c>
      <c r="J394" s="56" t="s">
        <v>109</v>
      </c>
      <c r="K394" s="56"/>
      <c r="L394" s="56" t="s">
        <v>1469</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51">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97</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90" t="s">
        <v>97</v>
      </c>
      <c r="G395" s="55" t="s">
        <v>1554</v>
      </c>
      <c r="H395" s="56" t="s">
        <v>1555</v>
      </c>
      <c r="I395" s="56" t="s">
        <v>1369</v>
      </c>
      <c r="J395" s="56" t="s">
        <v>109</v>
      </c>
      <c r="K395" s="56"/>
      <c r="L395" s="56" t="s">
        <v>1556</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51"/>
      <c r="AM395" s="62"/>
      <c r="AN395" s="62"/>
      <c r="AO395" s="59">
        <f t="shared" ref="AO395:AR458" si="69">M395*$AN395</f>
        <v>0</v>
      </c>
      <c r="AP395" s="59">
        <f t="shared" si="69"/>
        <v>0</v>
      </c>
      <c r="AQ395" s="59">
        <f t="shared" si="69"/>
        <v>0</v>
      </c>
      <c r="AR395" s="59">
        <f t="shared" si="69"/>
        <v>0</v>
      </c>
      <c r="AS395" s="59"/>
      <c r="AT395" s="59"/>
      <c r="AU395" s="59"/>
      <c r="AV395" s="59"/>
      <c r="AW395" s="64"/>
      <c r="AX395" s="90" t="s">
        <v>97</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97</v>
      </c>
      <c r="G396" s="41"/>
      <c r="H396" s="56" t="s">
        <v>1557</v>
      </c>
      <c r="I396" s="56" t="s">
        <v>1558</v>
      </c>
      <c r="J396" s="56" t="s">
        <v>1559</v>
      </c>
      <c r="K396" s="56"/>
      <c r="L396" s="56" t="s">
        <v>1560</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51">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97</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90" t="s">
        <v>97</v>
      </c>
      <c r="G397" s="41"/>
      <c r="H397" s="56" t="s">
        <v>1561</v>
      </c>
      <c r="I397" s="56" t="s">
        <v>1562</v>
      </c>
      <c r="J397" s="56" t="s">
        <v>1563</v>
      </c>
      <c r="K397" s="56"/>
      <c r="L397" s="56" t="s">
        <v>1469</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51">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97</v>
      </c>
      <c r="AY397" s="65"/>
      <c r="AZ397" s="66"/>
    </row>
    <row r="398" spans="1:52" s="32" customFormat="1" ht="47.25">
      <c r="A398" s="53" t="str">
        <f t="shared" si="70"/>
        <v>XL23NT2_D7+1</v>
      </c>
      <c r="B398" s="53" t="str">
        <f t="shared" si="71"/>
        <v>XL23NT2_D7+2</v>
      </c>
      <c r="C398" s="53" t="str">
        <f t="shared" si="72"/>
        <v>XL23NT2_D7+3</v>
      </c>
      <c r="D398" s="53" t="str">
        <f t="shared" si="73"/>
        <v>XL23NT2_D7+4</v>
      </c>
      <c r="F398" s="90" t="s">
        <v>97</v>
      </c>
      <c r="G398" s="41"/>
      <c r="H398" s="56" t="s">
        <v>1564</v>
      </c>
      <c r="I398" s="56" t="s">
        <v>1565</v>
      </c>
      <c r="J398" s="56" t="s">
        <v>147</v>
      </c>
      <c r="K398" s="56"/>
      <c r="L398" s="56" t="s">
        <v>1516</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51">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97</v>
      </c>
      <c r="AY398" s="65"/>
      <c r="AZ398" s="66">
        <v>240</v>
      </c>
    </row>
    <row r="399" spans="1:52" s="32" customFormat="1" ht="47.25">
      <c r="A399" s="53" t="str">
        <f t="shared" si="70"/>
        <v>XL24NT+1</v>
      </c>
      <c r="B399" s="53" t="str">
        <f t="shared" si="71"/>
        <v>XL24NT+2</v>
      </c>
      <c r="C399" s="53" t="str">
        <f t="shared" si="72"/>
        <v>XL24NT+3</v>
      </c>
      <c r="D399" s="53" t="str">
        <f t="shared" si="73"/>
        <v>XL24NT+4</v>
      </c>
      <c r="F399" s="90" t="s">
        <v>97</v>
      </c>
      <c r="G399" s="55">
        <v>24</v>
      </c>
      <c r="H399" s="56" t="s">
        <v>1566</v>
      </c>
      <c r="I399" s="56" t="s">
        <v>1567</v>
      </c>
      <c r="J399" s="56" t="s">
        <v>147</v>
      </c>
      <c r="K399" s="56"/>
      <c r="L399" s="56" t="s">
        <v>1568</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51">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97</v>
      </c>
      <c r="AY399" s="65"/>
      <c r="AZ399" s="66">
        <v>180</v>
      </c>
    </row>
    <row r="400" spans="1:52" s="32" customFormat="1" ht="31.5">
      <c r="A400" s="53" t="str">
        <f t="shared" si="70"/>
        <v>XL25NT2+1</v>
      </c>
      <c r="B400" s="53" t="str">
        <f t="shared" si="71"/>
        <v>XL25NT2+2</v>
      </c>
      <c r="C400" s="53" t="str">
        <f t="shared" si="72"/>
        <v>XL25NT2+3</v>
      </c>
      <c r="D400" s="53" t="str">
        <f t="shared" si="73"/>
        <v>XL25NT2+4</v>
      </c>
      <c r="F400" s="90" t="s">
        <v>97</v>
      </c>
      <c r="G400" s="55">
        <v>25</v>
      </c>
      <c r="H400" s="56" t="s">
        <v>1569</v>
      </c>
      <c r="I400" s="56" t="s">
        <v>1570</v>
      </c>
      <c r="J400" s="56" t="s">
        <v>147</v>
      </c>
      <c r="K400" s="56"/>
      <c r="L400" s="56" t="s">
        <v>1571</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51"/>
      <c r="AM400" s="62"/>
      <c r="AN400" s="62"/>
      <c r="AO400" s="59">
        <f t="shared" si="69"/>
        <v>0</v>
      </c>
      <c r="AP400" s="59">
        <f t="shared" si="69"/>
        <v>0</v>
      </c>
      <c r="AQ400" s="59">
        <f t="shared" si="69"/>
        <v>0</v>
      </c>
      <c r="AR400" s="59">
        <f t="shared" si="69"/>
        <v>0</v>
      </c>
      <c r="AS400" s="59"/>
      <c r="AT400" s="59"/>
      <c r="AU400" s="59"/>
      <c r="AV400" s="59"/>
      <c r="AW400" s="64"/>
      <c r="AX400" s="90" t="s">
        <v>97</v>
      </c>
      <c r="AY400" s="65"/>
      <c r="AZ400" s="66"/>
    </row>
    <row r="401" spans="1:52" s="32" customFormat="1" ht="47.25">
      <c r="A401" s="53" t="str">
        <f t="shared" si="70"/>
        <v>XL25NT2_D1+1</v>
      </c>
      <c r="B401" s="53" t="str">
        <f t="shared" si="71"/>
        <v>XL25NT2_D1+2</v>
      </c>
      <c r="C401" s="53" t="str">
        <f t="shared" si="72"/>
        <v>XL25NT2_D1+3</v>
      </c>
      <c r="D401" s="53" t="str">
        <f t="shared" si="73"/>
        <v>XL25NT2_D1+4</v>
      </c>
      <c r="F401" s="90" t="s">
        <v>97</v>
      </c>
      <c r="G401" s="41"/>
      <c r="H401" s="56" t="s">
        <v>1572</v>
      </c>
      <c r="I401" s="56" t="s">
        <v>1573</v>
      </c>
      <c r="J401" s="56" t="s">
        <v>1571</v>
      </c>
      <c r="K401" s="56"/>
      <c r="L401" s="56" t="s">
        <v>1568</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51">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97</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90" t="s">
        <v>97</v>
      </c>
      <c r="G402" s="41"/>
      <c r="H402" s="56" t="s">
        <v>1574</v>
      </c>
      <c r="I402" s="56" t="s">
        <v>1575</v>
      </c>
      <c r="J402" s="56" t="s">
        <v>147</v>
      </c>
      <c r="K402" s="56"/>
      <c r="L402" s="56" t="s">
        <v>1516</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51">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97</v>
      </c>
      <c r="AY402" s="65"/>
      <c r="AZ402" s="66">
        <v>180</v>
      </c>
    </row>
    <row r="403" spans="1:52" s="32" customFormat="1" ht="31.5">
      <c r="A403" s="53" t="str">
        <f t="shared" si="70"/>
        <v>XL26NT2+1</v>
      </c>
      <c r="B403" s="53" t="str">
        <f t="shared" si="71"/>
        <v>XL26NT2+2</v>
      </c>
      <c r="C403" s="53" t="str">
        <f t="shared" si="72"/>
        <v>XL26NT2+3</v>
      </c>
      <c r="D403" s="53" t="str">
        <f t="shared" si="73"/>
        <v>XL26NT2+4</v>
      </c>
      <c r="F403" s="90" t="s">
        <v>97</v>
      </c>
      <c r="G403" s="55">
        <v>26</v>
      </c>
      <c r="H403" s="56" t="s">
        <v>1576</v>
      </c>
      <c r="I403" s="56" t="s">
        <v>1577</v>
      </c>
      <c r="J403" s="56" t="s">
        <v>147</v>
      </c>
      <c r="K403" s="56"/>
      <c r="L403" s="56" t="s">
        <v>1578</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51"/>
      <c r="AM403" s="62"/>
      <c r="AN403" s="62"/>
      <c r="AO403" s="59">
        <f t="shared" si="69"/>
        <v>0</v>
      </c>
      <c r="AP403" s="59">
        <f t="shared" si="69"/>
        <v>0</v>
      </c>
      <c r="AQ403" s="59">
        <f t="shared" si="69"/>
        <v>0</v>
      </c>
      <c r="AR403" s="59">
        <f t="shared" si="69"/>
        <v>0</v>
      </c>
      <c r="AS403" s="59"/>
      <c r="AT403" s="59"/>
      <c r="AU403" s="59"/>
      <c r="AV403" s="59"/>
      <c r="AW403" s="64"/>
      <c r="AX403" s="90" t="s">
        <v>97</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90" t="s">
        <v>97</v>
      </c>
      <c r="G404" s="41"/>
      <c r="H404" s="56" t="s">
        <v>1579</v>
      </c>
      <c r="I404" s="56" t="s">
        <v>1580</v>
      </c>
      <c r="J404" s="56" t="s">
        <v>1578</v>
      </c>
      <c r="K404" s="56"/>
      <c r="L404" s="56" t="s">
        <v>1516</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51">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97</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90" t="s">
        <v>97</v>
      </c>
      <c r="G405" s="41"/>
      <c r="H405" s="56" t="s">
        <v>1581</v>
      </c>
      <c r="I405" s="56" t="s">
        <v>1582</v>
      </c>
      <c r="J405" s="56" t="s">
        <v>147</v>
      </c>
      <c r="K405" s="56"/>
      <c r="L405" s="56" t="s">
        <v>1583</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51">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97</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90" t="s">
        <v>97</v>
      </c>
      <c r="G406" s="55">
        <v>27</v>
      </c>
      <c r="H406" s="56" t="s">
        <v>1584</v>
      </c>
      <c r="I406" s="56" t="s">
        <v>1585</v>
      </c>
      <c r="J406" s="56" t="s">
        <v>147</v>
      </c>
      <c r="K406" s="56"/>
      <c r="L406" s="56" t="s">
        <v>1586</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51"/>
      <c r="AM406" s="62"/>
      <c r="AN406" s="62"/>
      <c r="AO406" s="59">
        <f t="shared" si="69"/>
        <v>0</v>
      </c>
      <c r="AP406" s="59">
        <f t="shared" si="69"/>
        <v>0</v>
      </c>
      <c r="AQ406" s="59">
        <f t="shared" si="69"/>
        <v>0</v>
      </c>
      <c r="AR406" s="59">
        <f t="shared" si="69"/>
        <v>0</v>
      </c>
      <c r="AS406" s="59"/>
      <c r="AT406" s="59"/>
      <c r="AU406" s="59"/>
      <c r="AV406" s="59"/>
      <c r="AW406" s="64"/>
      <c r="AX406" s="90" t="s">
        <v>97</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90" t="s">
        <v>97</v>
      </c>
      <c r="G407" s="41"/>
      <c r="H407" s="56" t="s">
        <v>1587</v>
      </c>
      <c r="I407" s="56" t="s">
        <v>1588</v>
      </c>
      <c r="J407" s="56" t="s">
        <v>1586</v>
      </c>
      <c r="K407" s="56"/>
      <c r="L407" s="56" t="s">
        <v>1583</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51">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97</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90" t="s">
        <v>97</v>
      </c>
      <c r="G408" s="41"/>
      <c r="H408" s="56" t="s">
        <v>1589</v>
      </c>
      <c r="I408" s="56" t="s">
        <v>1590</v>
      </c>
      <c r="J408" s="56" t="s">
        <v>109</v>
      </c>
      <c r="K408" s="56"/>
      <c r="L408" s="56" t="s">
        <v>1343</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51">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97</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90" t="s">
        <v>97</v>
      </c>
      <c r="G409" s="55">
        <v>28</v>
      </c>
      <c r="H409" s="56" t="s">
        <v>115</v>
      </c>
      <c r="I409" s="56" t="s">
        <v>1591</v>
      </c>
      <c r="J409" s="56" t="s">
        <v>109</v>
      </c>
      <c r="K409" s="56"/>
      <c r="L409" s="56" t="s">
        <v>1592</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51">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97</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90" t="s">
        <v>97</v>
      </c>
      <c r="G410" s="55">
        <v>29</v>
      </c>
      <c r="H410" s="56" t="s">
        <v>120</v>
      </c>
      <c r="I410" s="56" t="s">
        <v>1593</v>
      </c>
      <c r="J410" s="56" t="s">
        <v>109</v>
      </c>
      <c r="K410" s="56"/>
      <c r="L410" s="56" t="s">
        <v>1594</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51">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97</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90" t="s">
        <v>97</v>
      </c>
      <c r="G411" s="55">
        <v>30</v>
      </c>
      <c r="H411" s="56" t="s">
        <v>119</v>
      </c>
      <c r="I411" s="56" t="s">
        <v>1595</v>
      </c>
      <c r="J411" s="56" t="s">
        <v>106</v>
      </c>
      <c r="K411" s="56"/>
      <c r="L411" s="56" t="s">
        <v>1596</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51">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97</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90" t="s">
        <v>97</v>
      </c>
      <c r="G412" s="55">
        <v>31</v>
      </c>
      <c r="H412" s="56" t="s">
        <v>117</v>
      </c>
      <c r="I412" s="56" t="s">
        <v>1597</v>
      </c>
      <c r="J412" s="56" t="s">
        <v>109</v>
      </c>
      <c r="K412" s="56"/>
      <c r="L412" s="56" t="s">
        <v>1598</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51">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97</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90" t="s">
        <v>97</v>
      </c>
      <c r="G413" s="55">
        <v>32</v>
      </c>
      <c r="H413" s="56" t="s">
        <v>122</v>
      </c>
      <c r="I413" s="56" t="s">
        <v>1599</v>
      </c>
      <c r="J413" s="56" t="s">
        <v>99</v>
      </c>
      <c r="K413" s="56"/>
      <c r="L413" s="56" t="s">
        <v>1600</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51">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97</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90" t="s">
        <v>97</v>
      </c>
      <c r="G414" s="55">
        <v>33</v>
      </c>
      <c r="H414" s="56" t="s">
        <v>142</v>
      </c>
      <c r="I414" s="56" t="s">
        <v>1601</v>
      </c>
      <c r="J414" s="56" t="s">
        <v>99</v>
      </c>
      <c r="K414" s="56"/>
      <c r="L414" s="56" t="s">
        <v>1602</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51">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97</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90" t="s">
        <v>97</v>
      </c>
      <c r="G415" s="55">
        <v>34</v>
      </c>
      <c r="H415" s="56" t="s">
        <v>143</v>
      </c>
      <c r="I415" s="56" t="s">
        <v>1603</v>
      </c>
      <c r="J415" s="56" t="s">
        <v>99</v>
      </c>
      <c r="K415" s="56"/>
      <c r="L415" s="56" t="s">
        <v>1604</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51">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97</v>
      </c>
      <c r="AY415" s="65"/>
      <c r="AZ415" s="66"/>
    </row>
    <row r="416" spans="1:52" s="32" customFormat="1" ht="63">
      <c r="A416" s="53" t="str">
        <f t="shared" si="70"/>
        <v>XL35NT+1</v>
      </c>
      <c r="B416" s="53" t="str">
        <f t="shared" si="71"/>
        <v>XL35NT+2</v>
      </c>
      <c r="C416" s="53" t="str">
        <f t="shared" si="72"/>
        <v>XL35NT+3</v>
      </c>
      <c r="D416" s="53" t="str">
        <f t="shared" si="73"/>
        <v>XL35NT+4</v>
      </c>
      <c r="F416" s="90" t="s">
        <v>97</v>
      </c>
      <c r="G416" s="55">
        <v>35</v>
      </c>
      <c r="H416" s="56" t="s">
        <v>127</v>
      </c>
      <c r="I416" s="56" t="s">
        <v>1605</v>
      </c>
      <c r="J416" s="56" t="s">
        <v>99</v>
      </c>
      <c r="K416" s="56"/>
      <c r="L416" s="56" t="s">
        <v>1606</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51">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97</v>
      </c>
      <c r="AY416" s="65"/>
      <c r="AZ416" s="66">
        <v>240</v>
      </c>
    </row>
    <row r="417" spans="1:52" s="32" customFormat="1" ht="63">
      <c r="A417" s="53" t="str">
        <f t="shared" si="70"/>
        <v>XL36NT+1</v>
      </c>
      <c r="B417" s="53" t="str">
        <f t="shared" si="71"/>
        <v>XL36NT+2</v>
      </c>
      <c r="C417" s="53" t="str">
        <f t="shared" si="72"/>
        <v>XL36NT+3</v>
      </c>
      <c r="D417" s="53" t="str">
        <f t="shared" si="73"/>
        <v>XL36NT+4</v>
      </c>
      <c r="F417" s="90" t="s">
        <v>97</v>
      </c>
      <c r="G417" s="55">
        <v>36</v>
      </c>
      <c r="H417" s="56" t="s">
        <v>128</v>
      </c>
      <c r="I417" s="56" t="s">
        <v>1607</v>
      </c>
      <c r="J417" s="56" t="s">
        <v>99</v>
      </c>
      <c r="K417" s="56"/>
      <c r="L417" s="56" t="s">
        <v>1608</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51">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97</v>
      </c>
      <c r="AY417" s="65"/>
      <c r="AZ417" s="66">
        <v>180</v>
      </c>
    </row>
    <row r="418" spans="1:52" s="32" customFormat="1" ht="47.25">
      <c r="A418" s="53" t="str">
        <f t="shared" si="70"/>
        <v>XL37NT+1</v>
      </c>
      <c r="B418" s="53" t="str">
        <f t="shared" si="71"/>
        <v>XL37NT+2</v>
      </c>
      <c r="C418" s="53" t="str">
        <f t="shared" si="72"/>
        <v>XL37NT+3</v>
      </c>
      <c r="D418" s="53" t="str">
        <f t="shared" si="73"/>
        <v>XL37NT+4</v>
      </c>
      <c r="F418" s="90" t="s">
        <v>97</v>
      </c>
      <c r="G418" s="55">
        <v>37</v>
      </c>
      <c r="H418" s="56" t="s">
        <v>130</v>
      </c>
      <c r="I418" s="56" t="s">
        <v>1609</v>
      </c>
      <c r="J418" s="56" t="s">
        <v>99</v>
      </c>
      <c r="K418" s="56"/>
      <c r="L418" s="56" t="s">
        <v>1533</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51">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97</v>
      </c>
      <c r="AY418" s="65"/>
      <c r="AZ418" s="66"/>
    </row>
    <row r="419" spans="1:52" s="32" customFormat="1" ht="31.5">
      <c r="A419" s="53" t="str">
        <f t="shared" si="70"/>
        <v>XL38NT+1</v>
      </c>
      <c r="B419" s="53" t="str">
        <f t="shared" si="71"/>
        <v>XL38NT+2</v>
      </c>
      <c r="C419" s="53" t="str">
        <f t="shared" si="72"/>
        <v>XL38NT+3</v>
      </c>
      <c r="D419" s="53" t="str">
        <f t="shared" si="73"/>
        <v>XL38NT+4</v>
      </c>
      <c r="F419" s="90" t="s">
        <v>97</v>
      </c>
      <c r="G419" s="55">
        <v>38</v>
      </c>
      <c r="H419" s="56" t="s">
        <v>138</v>
      </c>
      <c r="I419" s="56" t="s">
        <v>1610</v>
      </c>
      <c r="J419" s="56" t="s">
        <v>99</v>
      </c>
      <c r="K419" s="56"/>
      <c r="L419" s="56" t="s">
        <v>106</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51">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97</v>
      </c>
      <c r="AY419" s="65"/>
      <c r="AZ419" s="66">
        <v>240</v>
      </c>
    </row>
    <row r="420" spans="1:52" s="32" customFormat="1" ht="47.25">
      <c r="A420" s="53" t="str">
        <f t="shared" si="70"/>
        <v>XL39NT+1</v>
      </c>
      <c r="B420" s="53" t="str">
        <f t="shared" si="71"/>
        <v>XL39NT+2</v>
      </c>
      <c r="C420" s="53" t="str">
        <f t="shared" si="72"/>
        <v>XL39NT+3</v>
      </c>
      <c r="D420" s="53" t="str">
        <f t="shared" si="73"/>
        <v>XL39NT+4</v>
      </c>
      <c r="F420" s="90" t="s">
        <v>97</v>
      </c>
      <c r="G420" s="55">
        <v>39</v>
      </c>
      <c r="H420" s="56" t="s">
        <v>135</v>
      </c>
      <c r="I420" s="56" t="s">
        <v>1611</v>
      </c>
      <c r="J420" s="56" t="s">
        <v>147</v>
      </c>
      <c r="K420" s="56"/>
      <c r="L420" s="56" t="s">
        <v>1612</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51">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97</v>
      </c>
      <c r="AY420" s="65"/>
      <c r="AZ420" s="66">
        <v>180</v>
      </c>
    </row>
    <row r="421" spans="1:52" s="32" customFormat="1">
      <c r="A421" s="53" t="str">
        <f t="shared" si="70"/>
        <v>XL40NT2+1</v>
      </c>
      <c r="B421" s="53" t="str">
        <f t="shared" si="71"/>
        <v>XL40NT2+2</v>
      </c>
      <c r="C421" s="53" t="str">
        <f t="shared" si="72"/>
        <v>XL40NT2+3</v>
      </c>
      <c r="D421" s="53" t="str">
        <f t="shared" si="73"/>
        <v>XL40NT2+4</v>
      </c>
      <c r="F421" s="90" t="s">
        <v>97</v>
      </c>
      <c r="G421" s="55">
        <v>40</v>
      </c>
      <c r="H421" s="56" t="s">
        <v>1613</v>
      </c>
      <c r="I421" s="56" t="s">
        <v>1614</v>
      </c>
      <c r="J421" s="56" t="s">
        <v>147</v>
      </c>
      <c r="K421" s="56"/>
      <c r="L421" s="56" t="s">
        <v>1615</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51"/>
      <c r="AM421" s="62"/>
      <c r="AN421" s="62"/>
      <c r="AO421" s="59">
        <f t="shared" si="69"/>
        <v>0</v>
      </c>
      <c r="AP421" s="59">
        <f t="shared" si="69"/>
        <v>0</v>
      </c>
      <c r="AQ421" s="59">
        <f t="shared" si="69"/>
        <v>0</v>
      </c>
      <c r="AR421" s="59">
        <f t="shared" si="69"/>
        <v>0</v>
      </c>
      <c r="AS421" s="59"/>
      <c r="AT421" s="59"/>
      <c r="AU421" s="59"/>
      <c r="AV421" s="59"/>
      <c r="AW421" s="64"/>
      <c r="AX421" s="90" t="s">
        <v>97</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90" t="s">
        <v>97</v>
      </c>
      <c r="G422" s="41"/>
      <c r="H422" s="56" t="s">
        <v>1616</v>
      </c>
      <c r="I422" s="56" t="s">
        <v>1617</v>
      </c>
      <c r="J422" s="56" t="s">
        <v>1615</v>
      </c>
      <c r="K422" s="56"/>
      <c r="L422" s="56" t="s">
        <v>1312</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51">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97</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90" t="s">
        <v>97</v>
      </c>
      <c r="G423" s="41"/>
      <c r="H423" s="56" t="s">
        <v>1618</v>
      </c>
      <c r="I423" s="56" t="s">
        <v>1619</v>
      </c>
      <c r="J423" s="56" t="s">
        <v>147</v>
      </c>
      <c r="K423" s="56"/>
      <c r="L423" s="56" t="s">
        <v>1312</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51">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97</v>
      </c>
      <c r="AY423" s="65"/>
      <c r="AZ423" s="66">
        <v>240</v>
      </c>
    </row>
    <row r="424" spans="1:52" s="32" customFormat="1">
      <c r="A424" s="53" t="str">
        <f t="shared" si="70"/>
        <v>XL41NT2+1</v>
      </c>
      <c r="B424" s="53" t="str">
        <f t="shared" si="71"/>
        <v>XL41NT2+2</v>
      </c>
      <c r="C424" s="53" t="str">
        <f t="shared" si="72"/>
        <v>XL41NT2+3</v>
      </c>
      <c r="D424" s="53" t="str">
        <f t="shared" si="73"/>
        <v>XL41NT2+4</v>
      </c>
      <c r="F424" s="90" t="s">
        <v>97</v>
      </c>
      <c r="G424" s="55">
        <v>41</v>
      </c>
      <c r="H424" s="56" t="s">
        <v>1620</v>
      </c>
      <c r="I424" s="56" t="s">
        <v>1621</v>
      </c>
      <c r="J424" s="56" t="s">
        <v>147</v>
      </c>
      <c r="K424" s="56"/>
      <c r="L424" s="56" t="s">
        <v>1622</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51"/>
      <c r="AM424" s="62"/>
      <c r="AN424" s="62"/>
      <c r="AO424" s="59">
        <f t="shared" si="69"/>
        <v>0</v>
      </c>
      <c r="AP424" s="59">
        <f t="shared" si="69"/>
        <v>0</v>
      </c>
      <c r="AQ424" s="59">
        <f t="shared" si="69"/>
        <v>0</v>
      </c>
      <c r="AR424" s="59">
        <f t="shared" si="69"/>
        <v>0</v>
      </c>
      <c r="AS424" s="59"/>
      <c r="AT424" s="59"/>
      <c r="AU424" s="59"/>
      <c r="AV424" s="59"/>
      <c r="AW424" s="64"/>
      <c r="AX424" s="90" t="s">
        <v>97</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90" t="s">
        <v>97</v>
      </c>
      <c r="G425" s="41"/>
      <c r="H425" s="56" t="s">
        <v>1623</v>
      </c>
      <c r="I425" s="56" t="s">
        <v>1624</v>
      </c>
      <c r="J425" s="56" t="s">
        <v>1625</v>
      </c>
      <c r="K425" s="56"/>
      <c r="L425" s="56" t="s">
        <v>1312</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51">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97</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90" t="s">
        <v>97</v>
      </c>
      <c r="G426" s="41"/>
      <c r="H426" s="56" t="s">
        <v>1626</v>
      </c>
      <c r="I426" s="56" t="s">
        <v>1627</v>
      </c>
      <c r="J426" s="56" t="s">
        <v>147</v>
      </c>
      <c r="K426" s="56"/>
      <c r="L426" s="56" t="s">
        <v>169</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51">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97</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90" t="s">
        <v>97</v>
      </c>
      <c r="G427" s="55">
        <v>42</v>
      </c>
      <c r="H427" s="56" t="s">
        <v>167</v>
      </c>
      <c r="I427" s="56" t="s">
        <v>1628</v>
      </c>
      <c r="J427" s="56" t="s">
        <v>147</v>
      </c>
      <c r="K427" s="56"/>
      <c r="L427" s="56" t="s">
        <v>1629</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51">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97</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90" t="s">
        <v>97</v>
      </c>
      <c r="G428" s="55">
        <v>43</v>
      </c>
      <c r="H428" s="56" t="s">
        <v>194</v>
      </c>
      <c r="I428" s="56" t="s">
        <v>1630</v>
      </c>
      <c r="J428" s="56" t="s">
        <v>1631</v>
      </c>
      <c r="K428" s="56"/>
      <c r="L428" s="56" t="s">
        <v>1632</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51">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97</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90" t="s">
        <v>97</v>
      </c>
      <c r="G429" s="55">
        <v>44</v>
      </c>
      <c r="H429" s="56" t="s">
        <v>1633</v>
      </c>
      <c r="I429" s="56" t="s">
        <v>1634</v>
      </c>
      <c r="J429" s="56" t="s">
        <v>1224</v>
      </c>
      <c r="K429" s="56"/>
      <c r="L429" s="56" t="s">
        <v>1635</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51">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97</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90" t="s">
        <v>97</v>
      </c>
      <c r="G430" s="55">
        <v>45</v>
      </c>
      <c r="H430" s="56" t="s">
        <v>196</v>
      </c>
      <c r="I430" s="56" t="s">
        <v>1636</v>
      </c>
      <c r="J430" s="56" t="s">
        <v>147</v>
      </c>
      <c r="K430" s="56"/>
      <c r="L430" s="56" t="s">
        <v>1637</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51">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97</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90" t="s">
        <v>97</v>
      </c>
      <c r="G431" s="55">
        <v>46</v>
      </c>
      <c r="H431" s="56" t="s">
        <v>165</v>
      </c>
      <c r="I431" s="56" t="s">
        <v>1638</v>
      </c>
      <c r="J431" s="56" t="s">
        <v>147</v>
      </c>
      <c r="K431" s="56"/>
      <c r="L431" s="56" t="s">
        <v>1639</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51">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97</v>
      </c>
      <c r="AY431" s="65"/>
      <c r="AZ431" s="66"/>
    </row>
    <row r="432" spans="1:52" s="32" customFormat="1" ht="63">
      <c r="A432" s="53" t="str">
        <f t="shared" si="70"/>
        <v>XL47NT+1</v>
      </c>
      <c r="B432" s="53" t="str">
        <f t="shared" si="71"/>
        <v>XL47NT+2</v>
      </c>
      <c r="C432" s="53" t="str">
        <f t="shared" si="72"/>
        <v>XL47NT+3</v>
      </c>
      <c r="D432" s="53" t="str">
        <f t="shared" si="73"/>
        <v>XL47NT+4</v>
      </c>
      <c r="F432" s="90" t="s">
        <v>97</v>
      </c>
      <c r="G432" s="55">
        <v>47</v>
      </c>
      <c r="H432" s="56" t="s">
        <v>162</v>
      </c>
      <c r="I432" s="56" t="s">
        <v>1640</v>
      </c>
      <c r="J432" s="56" t="s">
        <v>147</v>
      </c>
      <c r="K432" s="56"/>
      <c r="L432" s="56" t="s">
        <v>1641</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51">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97</v>
      </c>
      <c r="AY432" s="65"/>
      <c r="AZ432" s="66">
        <v>240</v>
      </c>
    </row>
    <row r="433" spans="1:52" s="32" customFormat="1" ht="47.25">
      <c r="A433" s="53" t="str">
        <f t="shared" si="70"/>
        <v>XL48NT+1</v>
      </c>
      <c r="B433" s="53" t="str">
        <f t="shared" si="71"/>
        <v>XL48NT+2</v>
      </c>
      <c r="C433" s="53" t="str">
        <f t="shared" si="72"/>
        <v>XL48NT+3</v>
      </c>
      <c r="D433" s="53" t="str">
        <f t="shared" si="73"/>
        <v>XL48NT+4</v>
      </c>
      <c r="F433" s="90" t="s">
        <v>97</v>
      </c>
      <c r="G433" s="55">
        <v>48</v>
      </c>
      <c r="H433" s="56" t="s">
        <v>178</v>
      </c>
      <c r="I433" s="56" t="s">
        <v>1642</v>
      </c>
      <c r="J433" s="56" t="s">
        <v>147</v>
      </c>
      <c r="K433" s="56"/>
      <c r="L433" s="56" t="s">
        <v>1643</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51">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97</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90" t="s">
        <v>97</v>
      </c>
      <c r="G434" s="55">
        <v>49</v>
      </c>
      <c r="H434" s="56" t="s">
        <v>181</v>
      </c>
      <c r="I434" s="56" t="s">
        <v>1644</v>
      </c>
      <c r="J434" s="56" t="s">
        <v>147</v>
      </c>
      <c r="K434" s="56"/>
      <c r="L434" s="56" t="s">
        <v>1645</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51">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97</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90" t="s">
        <v>97</v>
      </c>
      <c r="G435" s="55">
        <v>50</v>
      </c>
      <c r="H435" s="56" t="s">
        <v>182</v>
      </c>
      <c r="I435" s="56" t="s">
        <v>1646</v>
      </c>
      <c r="J435" s="56" t="s">
        <v>147</v>
      </c>
      <c r="K435" s="56"/>
      <c r="L435" s="56" t="s">
        <v>1647</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51">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97</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90" t="s">
        <v>97</v>
      </c>
      <c r="G436" s="55">
        <v>51</v>
      </c>
      <c r="H436" s="56" t="s">
        <v>1648</v>
      </c>
      <c r="I436" s="56" t="s">
        <v>1649</v>
      </c>
      <c r="J436" s="56" t="s">
        <v>1650</v>
      </c>
      <c r="K436" s="56"/>
      <c r="L436" s="56" t="s">
        <v>1651</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51">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97</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90" t="s">
        <v>97</v>
      </c>
      <c r="G437" s="55">
        <v>52</v>
      </c>
      <c r="H437" s="56" t="s">
        <v>1652</v>
      </c>
      <c r="I437" s="56" t="s">
        <v>1653</v>
      </c>
      <c r="J437" s="56" t="s">
        <v>147</v>
      </c>
      <c r="K437" s="56"/>
      <c r="L437" s="56" t="s">
        <v>1654</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51"/>
      <c r="AM437" s="62"/>
      <c r="AN437" s="62"/>
      <c r="AO437" s="59">
        <f t="shared" si="69"/>
        <v>0</v>
      </c>
      <c r="AP437" s="59">
        <f t="shared" si="69"/>
        <v>0</v>
      </c>
      <c r="AQ437" s="59">
        <f t="shared" si="69"/>
        <v>0</v>
      </c>
      <c r="AR437" s="59">
        <f t="shared" si="69"/>
        <v>0</v>
      </c>
      <c r="AS437" s="59"/>
      <c r="AT437" s="59"/>
      <c r="AU437" s="59"/>
      <c r="AV437" s="59"/>
      <c r="AW437" s="64"/>
      <c r="AX437" s="90" t="s">
        <v>97</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90" t="s">
        <v>97</v>
      </c>
      <c r="G438" s="41"/>
      <c r="H438" s="56" t="s">
        <v>1655</v>
      </c>
      <c r="I438" s="56" t="s">
        <v>1656</v>
      </c>
      <c r="J438" s="56" t="s">
        <v>1657</v>
      </c>
      <c r="K438" s="56"/>
      <c r="L438" s="56" t="s">
        <v>1651</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51">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97</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90" t="s">
        <v>97</v>
      </c>
      <c r="G439" s="41"/>
      <c r="H439" s="56" t="s">
        <v>1658</v>
      </c>
      <c r="I439" s="56" t="s">
        <v>1659</v>
      </c>
      <c r="J439" s="56" t="s">
        <v>147</v>
      </c>
      <c r="K439" s="56"/>
      <c r="L439" s="56" t="s">
        <v>1660</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51">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97</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90" t="s">
        <v>97</v>
      </c>
      <c r="G440" s="55">
        <v>53</v>
      </c>
      <c r="H440" s="56" t="s">
        <v>1661</v>
      </c>
      <c r="I440" s="56" t="s">
        <v>1662</v>
      </c>
      <c r="J440" s="56" t="s">
        <v>147</v>
      </c>
      <c r="K440" s="56"/>
      <c r="L440" s="56" t="s">
        <v>1663</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51">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97</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90" t="s">
        <v>97</v>
      </c>
      <c r="G441" s="55">
        <v>54</v>
      </c>
      <c r="H441" s="56" t="s">
        <v>1664</v>
      </c>
      <c r="I441" s="56" t="s">
        <v>1665</v>
      </c>
      <c r="J441" s="56" t="s">
        <v>1395</v>
      </c>
      <c r="K441" s="56"/>
      <c r="L441" s="56" t="s">
        <v>1217</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51">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97</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90" t="s">
        <v>97</v>
      </c>
      <c r="G442" s="55">
        <v>55</v>
      </c>
      <c r="H442" s="56" t="s">
        <v>1666</v>
      </c>
      <c r="I442" s="56" t="s">
        <v>1667</v>
      </c>
      <c r="J442" s="56" t="s">
        <v>1395</v>
      </c>
      <c r="K442" s="56"/>
      <c r="L442" s="56" t="s">
        <v>154</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51">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97</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90" t="s">
        <v>97</v>
      </c>
      <c r="G443" s="55">
        <v>56</v>
      </c>
      <c r="H443" s="56" t="s">
        <v>1668</v>
      </c>
      <c r="I443" s="56" t="s">
        <v>1669</v>
      </c>
      <c r="J443" s="56" t="s">
        <v>99</v>
      </c>
      <c r="K443" s="56"/>
      <c r="L443" s="56" t="s">
        <v>1670</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51">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97</v>
      </c>
      <c r="AY443" s="65"/>
      <c r="AZ443" s="66">
        <v>240</v>
      </c>
    </row>
    <row r="444" spans="1:52" s="32" customFormat="1" ht="47.25">
      <c r="A444" s="53" t="str">
        <f t="shared" si="70"/>
        <v>XL57NT2+1</v>
      </c>
      <c r="B444" s="53" t="str">
        <f t="shared" si="71"/>
        <v>XL57NT2+2</v>
      </c>
      <c r="C444" s="53" t="str">
        <f t="shared" si="72"/>
        <v>XL57NT2+3</v>
      </c>
      <c r="D444" s="53" t="str">
        <f t="shared" si="73"/>
        <v>XL57NT2+4</v>
      </c>
      <c r="F444" s="90" t="s">
        <v>97</v>
      </c>
      <c r="G444" s="55">
        <v>57</v>
      </c>
      <c r="H444" s="56" t="s">
        <v>131</v>
      </c>
      <c r="I444" s="56" t="s">
        <v>1671</v>
      </c>
      <c r="J444" s="56" t="s">
        <v>102</v>
      </c>
      <c r="K444" s="56"/>
      <c r="L444" s="56" t="s">
        <v>1672</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51">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97</v>
      </c>
      <c r="AY444" s="65"/>
      <c r="AZ444" s="66">
        <v>180</v>
      </c>
    </row>
    <row r="445" spans="1:52" s="32" customFormat="1" ht="78.75">
      <c r="A445" s="53" t="str">
        <f t="shared" si="70"/>
        <v>XL58NT+1</v>
      </c>
      <c r="B445" s="53" t="str">
        <f t="shared" si="71"/>
        <v>XL58NT+2</v>
      </c>
      <c r="C445" s="53" t="str">
        <f t="shared" si="72"/>
        <v>XL58NT+3</v>
      </c>
      <c r="D445" s="53" t="str">
        <f t="shared" si="73"/>
        <v>XL58NT+4</v>
      </c>
      <c r="F445" s="90" t="s">
        <v>97</v>
      </c>
      <c r="G445" s="55">
        <v>58</v>
      </c>
      <c r="H445" s="56" t="s">
        <v>1673</v>
      </c>
      <c r="I445" s="56" t="s">
        <v>1674</v>
      </c>
      <c r="J445" s="56" t="s">
        <v>102</v>
      </c>
      <c r="K445" s="56"/>
      <c r="L445" s="56" t="s">
        <v>1494</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51">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97</v>
      </c>
      <c r="AY445" s="65"/>
      <c r="AZ445" s="66">
        <v>240</v>
      </c>
    </row>
    <row r="446" spans="1:52" s="32" customFormat="1" ht="47.25">
      <c r="A446" s="53" t="str">
        <f t="shared" si="70"/>
        <v>XL59NT+1</v>
      </c>
      <c r="B446" s="53" t="str">
        <f t="shared" si="71"/>
        <v>XL59NT+2</v>
      </c>
      <c r="C446" s="53" t="str">
        <f t="shared" si="72"/>
        <v>XL59NT+3</v>
      </c>
      <c r="D446" s="53" t="str">
        <f t="shared" si="73"/>
        <v>XL59NT+4</v>
      </c>
      <c r="F446" s="90" t="s">
        <v>97</v>
      </c>
      <c r="G446" s="55">
        <v>59</v>
      </c>
      <c r="H446" s="56" t="s">
        <v>1675</v>
      </c>
      <c r="I446" s="56" t="s">
        <v>1676</v>
      </c>
      <c r="J446" s="56" t="s">
        <v>1271</v>
      </c>
      <c r="K446" s="56"/>
      <c r="L446" s="56" t="s">
        <v>1272</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51">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97</v>
      </c>
      <c r="AY446" s="65"/>
      <c r="AZ446" s="66">
        <v>240</v>
      </c>
    </row>
    <row r="447" spans="1:52" s="32" customFormat="1" ht="47.25">
      <c r="A447" s="53" t="str">
        <f t="shared" si="70"/>
        <v>XL60NT+1</v>
      </c>
      <c r="B447" s="53" t="str">
        <f t="shared" si="71"/>
        <v>XL60NT+2</v>
      </c>
      <c r="C447" s="53" t="str">
        <f t="shared" si="72"/>
        <v>XL60NT+3</v>
      </c>
      <c r="D447" s="53" t="str">
        <f t="shared" si="73"/>
        <v>XL60NT+4</v>
      </c>
      <c r="F447" s="90" t="s">
        <v>97</v>
      </c>
      <c r="G447" s="55">
        <v>60</v>
      </c>
      <c r="H447" s="56" t="s">
        <v>1677</v>
      </c>
      <c r="I447" s="56" t="s">
        <v>1678</v>
      </c>
      <c r="J447" s="56" t="s">
        <v>1679</v>
      </c>
      <c r="K447" s="56"/>
      <c r="L447" s="56" t="s">
        <v>1680</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51">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97</v>
      </c>
      <c r="AY447" s="65"/>
      <c r="AZ447" s="66">
        <v>180</v>
      </c>
    </row>
    <row r="448" spans="1:52" s="32" customFormat="1" ht="78.75">
      <c r="A448" s="53" t="str">
        <f t="shared" si="70"/>
        <v>XL61NT+1</v>
      </c>
      <c r="B448" s="53" t="str">
        <f t="shared" si="71"/>
        <v>XL61NT+2</v>
      </c>
      <c r="C448" s="53" t="str">
        <f t="shared" si="72"/>
        <v>XL61NT+3</v>
      </c>
      <c r="D448" s="53" t="str">
        <f t="shared" si="73"/>
        <v>XL61NT+4</v>
      </c>
      <c r="F448" s="90" t="s">
        <v>97</v>
      </c>
      <c r="G448" s="55">
        <v>61</v>
      </c>
      <c r="H448" s="56" t="s">
        <v>1681</v>
      </c>
      <c r="I448" s="56" t="s">
        <v>1682</v>
      </c>
      <c r="J448" s="56" t="s">
        <v>99</v>
      </c>
      <c r="K448" s="56"/>
      <c r="L448" s="56" t="s">
        <v>211</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51">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97</v>
      </c>
      <c r="AY448" s="65"/>
      <c r="AZ448" s="66"/>
    </row>
    <row r="449" spans="1:52" s="32" customFormat="1" ht="31.5">
      <c r="A449" s="53" t="str">
        <f t="shared" si="70"/>
        <v>XL62NT+1</v>
      </c>
      <c r="B449" s="53" t="str">
        <f t="shared" si="71"/>
        <v>XL62NT+2</v>
      </c>
      <c r="C449" s="53" t="str">
        <f t="shared" si="72"/>
        <v>XL62NT+3</v>
      </c>
      <c r="D449" s="53" t="str">
        <f t="shared" si="73"/>
        <v>XL62NT+4</v>
      </c>
      <c r="F449" s="90" t="s">
        <v>97</v>
      </c>
      <c r="G449" s="55">
        <v>62</v>
      </c>
      <c r="H449" s="56" t="s">
        <v>1683</v>
      </c>
      <c r="I449" s="56" t="s">
        <v>1684</v>
      </c>
      <c r="J449" s="56" t="s">
        <v>99</v>
      </c>
      <c r="K449" s="56"/>
      <c r="L449" s="56" t="s">
        <v>169</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51">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97</v>
      </c>
      <c r="AY449" s="65"/>
      <c r="AZ449" s="66">
        <v>330</v>
      </c>
    </row>
    <row r="450" spans="1:52" s="32" customFormat="1" ht="47.25">
      <c r="A450" s="53" t="str">
        <f t="shared" si="70"/>
        <v>XL63NT+1</v>
      </c>
      <c r="B450" s="53" t="str">
        <f t="shared" si="71"/>
        <v>XL63NT+2</v>
      </c>
      <c r="C450" s="53" t="str">
        <f t="shared" si="72"/>
        <v>XL63NT+3</v>
      </c>
      <c r="D450" s="53" t="str">
        <f t="shared" si="73"/>
        <v>XL63NT+4</v>
      </c>
      <c r="F450" s="90" t="s">
        <v>97</v>
      </c>
      <c r="G450" s="55">
        <v>63</v>
      </c>
      <c r="H450" s="56" t="s">
        <v>1685</v>
      </c>
      <c r="I450" s="56" t="s">
        <v>1686</v>
      </c>
      <c r="J450" s="56" t="s">
        <v>147</v>
      </c>
      <c r="K450" s="56"/>
      <c r="L450" s="56" t="s">
        <v>1687</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51">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97</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90" t="s">
        <v>97</v>
      </c>
      <c r="G451" s="55">
        <v>64</v>
      </c>
      <c r="H451" s="56" t="s">
        <v>1688</v>
      </c>
      <c r="I451" s="56" t="s">
        <v>1689</v>
      </c>
      <c r="J451" s="56" t="s">
        <v>1690</v>
      </c>
      <c r="K451" s="56"/>
      <c r="L451" s="56" t="s">
        <v>1691</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51">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97</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90" t="s">
        <v>97</v>
      </c>
      <c r="G452" s="55">
        <v>65</v>
      </c>
      <c r="H452" s="56" t="s">
        <v>1692</v>
      </c>
      <c r="I452" s="56" t="s">
        <v>1693</v>
      </c>
      <c r="J452" s="56" t="s">
        <v>1694</v>
      </c>
      <c r="K452" s="56"/>
      <c r="L452" s="56" t="s">
        <v>1695</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51">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97</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90" t="s">
        <v>97</v>
      </c>
      <c r="G453" s="55">
        <v>66</v>
      </c>
      <c r="H453" s="56" t="s">
        <v>1696</v>
      </c>
      <c r="I453" s="56" t="s">
        <v>1697</v>
      </c>
      <c r="J453" s="56" t="s">
        <v>1698</v>
      </c>
      <c r="K453" s="56"/>
      <c r="L453" s="56" t="s">
        <v>1699</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51">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97</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90" t="s">
        <v>97</v>
      </c>
      <c r="G454" s="55">
        <v>67</v>
      </c>
      <c r="H454" s="56" t="s">
        <v>1700</v>
      </c>
      <c r="I454" s="56" t="s">
        <v>213</v>
      </c>
      <c r="J454" s="56" t="s">
        <v>147</v>
      </c>
      <c r="K454" s="56"/>
      <c r="L454" s="56" t="s">
        <v>1221</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51"/>
      <c r="AM454" s="62"/>
      <c r="AN454" s="62"/>
      <c r="AO454" s="59">
        <f t="shared" si="69"/>
        <v>0</v>
      </c>
      <c r="AP454" s="59">
        <f t="shared" si="69"/>
        <v>0</v>
      </c>
      <c r="AQ454" s="59">
        <f t="shared" si="69"/>
        <v>0</v>
      </c>
      <c r="AR454" s="59">
        <f t="shared" si="69"/>
        <v>0</v>
      </c>
      <c r="AS454" s="59"/>
      <c r="AT454" s="59"/>
      <c r="AU454" s="59"/>
      <c r="AV454" s="59"/>
      <c r="AW454" s="64"/>
      <c r="AX454" s="90" t="s">
        <v>97</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90" t="s">
        <v>97</v>
      </c>
      <c r="G455" s="41"/>
      <c r="H455" s="56" t="s">
        <v>197</v>
      </c>
      <c r="I455" s="56" t="s">
        <v>1701</v>
      </c>
      <c r="J455" s="56" t="s">
        <v>1282</v>
      </c>
      <c r="K455" s="56"/>
      <c r="L455" s="56" t="s">
        <v>1699</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51">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97</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90" t="s">
        <v>97</v>
      </c>
      <c r="G456" s="41"/>
      <c r="H456" s="56" t="s">
        <v>1702</v>
      </c>
      <c r="I456" s="56" t="s">
        <v>1703</v>
      </c>
      <c r="J456" s="56" t="s">
        <v>1704</v>
      </c>
      <c r="K456" s="56"/>
      <c r="L456" s="56" t="s">
        <v>1705</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51">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97</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90" t="s">
        <v>97</v>
      </c>
      <c r="G457" s="55">
        <v>68</v>
      </c>
      <c r="H457" s="56" t="s">
        <v>1706</v>
      </c>
      <c r="I457" s="56" t="s">
        <v>1707</v>
      </c>
      <c r="J457" s="56" t="s">
        <v>99</v>
      </c>
      <c r="K457" s="56"/>
      <c r="L457" s="56" t="s">
        <v>1708</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51">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97</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90" t="s">
        <v>97</v>
      </c>
      <c r="G458" s="55">
        <v>69</v>
      </c>
      <c r="H458" s="56" t="s">
        <v>136</v>
      </c>
      <c r="I458" s="56" t="s">
        <v>1709</v>
      </c>
      <c r="J458" s="56" t="s">
        <v>99</v>
      </c>
      <c r="K458" s="56"/>
      <c r="L458" s="56" t="s">
        <v>1710</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51">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97</v>
      </c>
      <c r="AY458" s="65"/>
      <c r="AZ458" s="66">
        <v>180</v>
      </c>
    </row>
    <row r="459" spans="1:52" s="32" customFormat="1" ht="78.75">
      <c r="A459" s="53" t="str">
        <f t="shared" si="70"/>
        <v>XL70NT+1</v>
      </c>
      <c r="B459" s="53" t="str">
        <f t="shared" si="71"/>
        <v>XL70NT+2</v>
      </c>
      <c r="C459" s="53" t="str">
        <f t="shared" si="72"/>
        <v>XL70NT+3</v>
      </c>
      <c r="D459" s="53" t="str">
        <f t="shared" si="73"/>
        <v>XL70NT+4</v>
      </c>
      <c r="F459" s="90" t="s">
        <v>97</v>
      </c>
      <c r="G459" s="55">
        <v>70</v>
      </c>
      <c r="H459" s="56" t="s">
        <v>139</v>
      </c>
      <c r="I459" s="56" t="s">
        <v>1711</v>
      </c>
      <c r="J459" s="56" t="s">
        <v>99</v>
      </c>
      <c r="K459" s="56"/>
      <c r="L459" s="56" t="s">
        <v>1712</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51">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97</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90" t="s">
        <v>97</v>
      </c>
      <c r="G460" s="55">
        <v>71</v>
      </c>
      <c r="H460" s="56" t="s">
        <v>140</v>
      </c>
      <c r="I460" s="56" t="s">
        <v>1713</v>
      </c>
      <c r="J460" s="56" t="s">
        <v>1714</v>
      </c>
      <c r="K460" s="56"/>
      <c r="L460" s="56" t="s">
        <v>1715</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51">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97</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90" t="s">
        <v>97</v>
      </c>
      <c r="G461" s="55">
        <v>72</v>
      </c>
      <c r="H461" s="56" t="s">
        <v>137</v>
      </c>
      <c r="I461" s="56" t="s">
        <v>1716</v>
      </c>
      <c r="J461" s="56" t="s">
        <v>1717</v>
      </c>
      <c r="K461" s="56"/>
      <c r="L461" s="56" t="s">
        <v>1718</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51">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97</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90" t="s">
        <v>97</v>
      </c>
      <c r="G462" s="55">
        <v>73</v>
      </c>
      <c r="H462" s="56" t="s">
        <v>134</v>
      </c>
      <c r="I462" s="56" t="s">
        <v>1719</v>
      </c>
      <c r="J462" s="56" t="s">
        <v>106</v>
      </c>
      <c r="K462" s="56"/>
      <c r="L462" s="56" t="s">
        <v>1720</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51">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97</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90" t="s">
        <v>97</v>
      </c>
      <c r="G463" s="55">
        <v>74</v>
      </c>
      <c r="H463" s="56" t="s">
        <v>132</v>
      </c>
      <c r="I463" s="56" t="s">
        <v>1721</v>
      </c>
      <c r="J463" s="56" t="s">
        <v>99</v>
      </c>
      <c r="K463" s="56"/>
      <c r="L463" s="56" t="s">
        <v>1722</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51">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97</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90" t="s">
        <v>97</v>
      </c>
      <c r="G464" s="55">
        <v>75</v>
      </c>
      <c r="H464" s="56" t="s">
        <v>145</v>
      </c>
      <c r="I464" s="56" t="s">
        <v>1723</v>
      </c>
      <c r="J464" s="56" t="s">
        <v>99</v>
      </c>
      <c r="K464" s="56"/>
      <c r="L464" s="56" t="s">
        <v>1724</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51">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97</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90" t="s">
        <v>97</v>
      </c>
      <c r="G465" s="55">
        <v>76</v>
      </c>
      <c r="H465" s="56" t="s">
        <v>100</v>
      </c>
      <c r="I465" s="56" t="s">
        <v>1725</v>
      </c>
      <c r="J465" s="56" t="s">
        <v>1718</v>
      </c>
      <c r="K465" s="56"/>
      <c r="L465" s="56" t="s">
        <v>1726</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51">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97</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90" t="s">
        <v>97</v>
      </c>
      <c r="G466" s="55">
        <v>77</v>
      </c>
      <c r="H466" s="56" t="s">
        <v>133</v>
      </c>
      <c r="I466" s="56" t="s">
        <v>1727</v>
      </c>
      <c r="J466" s="56" t="s">
        <v>1728</v>
      </c>
      <c r="K466" s="56"/>
      <c r="L466" s="56" t="s">
        <v>184</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51">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97</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90" t="s">
        <v>97</v>
      </c>
      <c r="G467" s="55">
        <v>78</v>
      </c>
      <c r="H467" s="56" t="s">
        <v>172</v>
      </c>
      <c r="I467" s="56" t="s">
        <v>1729</v>
      </c>
      <c r="J467" s="56" t="s">
        <v>147</v>
      </c>
      <c r="K467" s="56"/>
      <c r="L467" s="56" t="s">
        <v>1730</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51">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97</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90" t="s">
        <v>97</v>
      </c>
      <c r="G468" s="55">
        <v>79</v>
      </c>
      <c r="H468" s="56" t="s">
        <v>163</v>
      </c>
      <c r="I468" s="56" t="s">
        <v>1731</v>
      </c>
      <c r="J468" s="56" t="s">
        <v>147</v>
      </c>
      <c r="K468" s="56"/>
      <c r="L468" s="56" t="s">
        <v>193</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51">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97</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90" t="s">
        <v>97</v>
      </c>
      <c r="G469" s="55">
        <v>80</v>
      </c>
      <c r="H469" s="56" t="s">
        <v>183</v>
      </c>
      <c r="I469" s="56" t="s">
        <v>1732</v>
      </c>
      <c r="J469" s="88" t="s">
        <v>1733</v>
      </c>
      <c r="K469" s="88"/>
      <c r="L469" s="88" t="s">
        <v>1734</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51">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97</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90" t="s">
        <v>97</v>
      </c>
      <c r="G470" s="55">
        <v>81</v>
      </c>
      <c r="H470" s="56" t="s">
        <v>180</v>
      </c>
      <c r="I470" s="56" t="s">
        <v>1735</v>
      </c>
      <c r="J470" s="88" t="s">
        <v>147</v>
      </c>
      <c r="K470" s="88"/>
      <c r="L470" s="88" t="s">
        <v>1736</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51">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97</v>
      </c>
      <c r="AY470" s="65"/>
      <c r="AZ470" s="66">
        <v>240</v>
      </c>
    </row>
    <row r="471" spans="1:52" s="32" customFormat="1" ht="47.25">
      <c r="A471" s="53" t="str">
        <f t="shared" si="85"/>
        <v>XL82NT+1</v>
      </c>
      <c r="B471" s="53" t="str">
        <f t="shared" si="86"/>
        <v>XL82NT+2</v>
      </c>
      <c r="C471" s="53" t="str">
        <f t="shared" si="87"/>
        <v>XL82NT+3</v>
      </c>
      <c r="D471" s="53" t="str">
        <f t="shared" si="88"/>
        <v>XL82NT+4</v>
      </c>
      <c r="F471" s="90" t="s">
        <v>97</v>
      </c>
      <c r="G471" s="55">
        <v>82</v>
      </c>
      <c r="H471" s="56" t="s">
        <v>161</v>
      </c>
      <c r="I471" s="56" t="s">
        <v>1737</v>
      </c>
      <c r="J471" s="56" t="s">
        <v>147</v>
      </c>
      <c r="K471" s="56"/>
      <c r="L471" s="56" t="s">
        <v>1738</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51">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97</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90" t="s">
        <v>97</v>
      </c>
      <c r="G472" s="55">
        <v>83</v>
      </c>
      <c r="H472" s="56" t="s">
        <v>166</v>
      </c>
      <c r="I472" s="56" t="s">
        <v>1739</v>
      </c>
      <c r="J472" s="56" t="s">
        <v>147</v>
      </c>
      <c r="K472" s="56"/>
      <c r="L472" s="56" t="s">
        <v>1740</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51">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97</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90" t="s">
        <v>97</v>
      </c>
      <c r="G473" s="55">
        <v>84</v>
      </c>
      <c r="H473" s="56" t="s">
        <v>174</v>
      </c>
      <c r="I473" s="56" t="s">
        <v>1741</v>
      </c>
      <c r="J473" s="56" t="s">
        <v>175</v>
      </c>
      <c r="K473" s="56"/>
      <c r="L473" s="56" t="s">
        <v>1742</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51">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97</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90" t="s">
        <v>97</v>
      </c>
      <c r="G474" s="55">
        <v>85</v>
      </c>
      <c r="H474" s="56" t="s">
        <v>185</v>
      </c>
      <c r="I474" s="56" t="s">
        <v>1743</v>
      </c>
      <c r="J474" s="56" t="s">
        <v>177</v>
      </c>
      <c r="K474" s="56"/>
      <c r="L474" s="56" t="s">
        <v>1744</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51">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97</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90" t="s">
        <v>97</v>
      </c>
      <c r="G475" s="55">
        <v>86</v>
      </c>
      <c r="H475" s="56" t="s">
        <v>186</v>
      </c>
      <c r="I475" s="56" t="s">
        <v>1745</v>
      </c>
      <c r="J475" s="56" t="s">
        <v>1746</v>
      </c>
      <c r="K475" s="56"/>
      <c r="L475" s="56" t="s">
        <v>1747</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51">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97</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90" t="s">
        <v>97</v>
      </c>
      <c r="G476" s="55">
        <v>87</v>
      </c>
      <c r="H476" s="56" t="s">
        <v>187</v>
      </c>
      <c r="I476" s="56" t="s">
        <v>1748</v>
      </c>
      <c r="J476" s="56" t="s">
        <v>1749</v>
      </c>
      <c r="K476" s="56"/>
      <c r="L476" s="56" t="s">
        <v>1750</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51">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97</v>
      </c>
      <c r="AY476" s="65"/>
      <c r="AZ476" s="66">
        <v>240</v>
      </c>
    </row>
    <row r="477" spans="1:52" s="32" customFormat="1" ht="78.75">
      <c r="A477" s="53" t="str">
        <f t="shared" si="85"/>
        <v>XL88NT+1</v>
      </c>
      <c r="B477" s="53" t="str">
        <f t="shared" si="86"/>
        <v>XL88NT+2</v>
      </c>
      <c r="C477" s="53" t="str">
        <f t="shared" si="87"/>
        <v>XL88NT+3</v>
      </c>
      <c r="D477" s="53" t="str">
        <f t="shared" si="88"/>
        <v>XL88NT+4</v>
      </c>
      <c r="F477" s="90" t="s">
        <v>97</v>
      </c>
      <c r="G477" s="55">
        <v>88</v>
      </c>
      <c r="H477" s="56" t="s">
        <v>188</v>
      </c>
      <c r="I477" s="56" t="s">
        <v>1751</v>
      </c>
      <c r="J477" s="56" t="s">
        <v>177</v>
      </c>
      <c r="K477" s="56"/>
      <c r="L477" s="56" t="s">
        <v>1221</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51">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97</v>
      </c>
      <c r="AY477" s="65"/>
      <c r="AZ477" s="66">
        <v>240</v>
      </c>
    </row>
    <row r="478" spans="1:52" s="32" customFormat="1" ht="31.5">
      <c r="A478" s="53" t="str">
        <f t="shared" si="85"/>
        <v>XL89NT+1</v>
      </c>
      <c r="B478" s="53" t="str">
        <f t="shared" si="86"/>
        <v>XL89NT+2</v>
      </c>
      <c r="C478" s="53" t="str">
        <f t="shared" si="87"/>
        <v>XL89NT+3</v>
      </c>
      <c r="D478" s="53" t="str">
        <f t="shared" si="88"/>
        <v>XL89NT+4</v>
      </c>
      <c r="F478" s="90" t="s">
        <v>97</v>
      </c>
      <c r="G478" s="55">
        <v>89</v>
      </c>
      <c r="H478" s="56" t="s">
        <v>189</v>
      </c>
      <c r="I478" s="56" t="s">
        <v>1752</v>
      </c>
      <c r="J478" s="56" t="s">
        <v>177</v>
      </c>
      <c r="K478" s="56"/>
      <c r="L478" s="56" t="s">
        <v>1753</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51">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97</v>
      </c>
      <c r="AY478" s="65"/>
      <c r="AZ478" s="66">
        <v>240</v>
      </c>
    </row>
    <row r="479" spans="1:52" s="32" customFormat="1" ht="47.25">
      <c r="A479" s="53" t="str">
        <f t="shared" si="85"/>
        <v>XL90NT+1</v>
      </c>
      <c r="B479" s="53" t="str">
        <f t="shared" si="86"/>
        <v>XL90NT+2</v>
      </c>
      <c r="C479" s="53" t="str">
        <f t="shared" si="87"/>
        <v>XL90NT+3</v>
      </c>
      <c r="D479" s="53" t="str">
        <f t="shared" si="88"/>
        <v>XL90NT+4</v>
      </c>
      <c r="F479" s="90" t="s">
        <v>97</v>
      </c>
      <c r="G479" s="55">
        <v>90</v>
      </c>
      <c r="H479" s="56" t="s">
        <v>190</v>
      </c>
      <c r="I479" s="56" t="s">
        <v>1754</v>
      </c>
      <c r="J479" s="56" t="s">
        <v>177</v>
      </c>
      <c r="K479" s="56"/>
      <c r="L479" s="56" t="s">
        <v>1221</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51">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97</v>
      </c>
      <c r="AY479" s="65"/>
      <c r="AZ479" s="66">
        <v>240</v>
      </c>
    </row>
    <row r="480" spans="1:52" s="32" customFormat="1" ht="47.25">
      <c r="A480" s="53" t="str">
        <f t="shared" si="85"/>
        <v>XL91NT+1</v>
      </c>
      <c r="B480" s="53" t="str">
        <f t="shared" si="86"/>
        <v>XL91NT+2</v>
      </c>
      <c r="C480" s="53" t="str">
        <f t="shared" si="87"/>
        <v>XL91NT+3</v>
      </c>
      <c r="D480" s="53" t="str">
        <f t="shared" si="88"/>
        <v>XL91NT+4</v>
      </c>
      <c r="F480" s="90" t="s">
        <v>97</v>
      </c>
      <c r="G480" s="55">
        <v>91</v>
      </c>
      <c r="H480" s="56" t="s">
        <v>191</v>
      </c>
      <c r="I480" s="56" t="s">
        <v>1755</v>
      </c>
      <c r="J480" s="56" t="s">
        <v>1742</v>
      </c>
      <c r="K480" s="56"/>
      <c r="L480" s="56" t="s">
        <v>1756</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51">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97</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90" t="s">
        <v>97</v>
      </c>
      <c r="G481" s="55">
        <v>92</v>
      </c>
      <c r="H481" s="56" t="s">
        <v>192</v>
      </c>
      <c r="I481" s="56" t="s">
        <v>1757</v>
      </c>
      <c r="J481" s="56" t="s">
        <v>1635</v>
      </c>
      <c r="K481" s="56"/>
      <c r="L481" s="56" t="s">
        <v>1758</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51">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97</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90" t="s">
        <v>97</v>
      </c>
      <c r="G482" s="55">
        <v>93</v>
      </c>
      <c r="H482" s="56" t="s">
        <v>1759</v>
      </c>
      <c r="I482" s="56" t="s">
        <v>1760</v>
      </c>
      <c r="J482" s="56" t="s">
        <v>1733</v>
      </c>
      <c r="K482" s="56"/>
      <c r="L482" s="56" t="s">
        <v>175</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51">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97</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90" t="s">
        <v>97</v>
      </c>
      <c r="G483" s="55">
        <v>94</v>
      </c>
      <c r="H483" s="56" t="s">
        <v>176</v>
      </c>
      <c r="I483" s="56" t="s">
        <v>1761</v>
      </c>
      <c r="J483" s="56" t="s">
        <v>1733</v>
      </c>
      <c r="K483" s="56"/>
      <c r="L483" s="56" t="s">
        <v>175</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51">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97</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90" t="s">
        <v>97</v>
      </c>
      <c r="G484" s="55">
        <v>95</v>
      </c>
      <c r="H484" s="56" t="s">
        <v>173</v>
      </c>
      <c r="I484" s="56" t="s">
        <v>1762</v>
      </c>
      <c r="J484" s="56" t="s">
        <v>1763</v>
      </c>
      <c r="K484" s="56"/>
      <c r="L484" s="56" t="s">
        <v>1764</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51">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97</v>
      </c>
      <c r="AY484" s="65"/>
      <c r="AZ484" s="66">
        <v>180</v>
      </c>
    </row>
    <row r="485" spans="1:52" s="32" customFormat="1" ht="31.5">
      <c r="A485" s="53" t="str">
        <f t="shared" si="85"/>
        <v>XL96NT+1</v>
      </c>
      <c r="B485" s="53" t="str">
        <f t="shared" si="86"/>
        <v>XL96NT+2</v>
      </c>
      <c r="C485" s="53" t="str">
        <f t="shared" si="87"/>
        <v>XL96NT+3</v>
      </c>
      <c r="D485" s="53" t="str">
        <f t="shared" si="88"/>
        <v>XL96NT+4</v>
      </c>
      <c r="F485" s="90" t="s">
        <v>97</v>
      </c>
      <c r="G485" s="55">
        <v>96</v>
      </c>
      <c r="H485" s="56" t="s">
        <v>164</v>
      </c>
      <c r="I485" s="56" t="s">
        <v>1765</v>
      </c>
      <c r="J485" s="56" t="s">
        <v>109</v>
      </c>
      <c r="K485" s="56"/>
      <c r="L485" s="56" t="s">
        <v>1766</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51">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97</v>
      </c>
      <c r="AY485" s="65"/>
      <c r="AZ485" s="66">
        <v>180</v>
      </c>
    </row>
    <row r="486" spans="1:52" s="32" customFormat="1" ht="47.25">
      <c r="A486" s="53" t="str">
        <f t="shared" si="85"/>
        <v>XL97NT+1</v>
      </c>
      <c r="B486" s="53" t="str">
        <f t="shared" si="86"/>
        <v>XL97NT+2</v>
      </c>
      <c r="C486" s="53" t="str">
        <f t="shared" si="87"/>
        <v>XL97NT+3</v>
      </c>
      <c r="D486" s="53" t="str">
        <f t="shared" si="88"/>
        <v>XL97NT+4</v>
      </c>
      <c r="F486" s="90" t="s">
        <v>97</v>
      </c>
      <c r="G486" s="55">
        <v>97</v>
      </c>
      <c r="H486" s="56" t="s">
        <v>1767</v>
      </c>
      <c r="I486" s="56" t="s">
        <v>1768</v>
      </c>
      <c r="J486" s="56" t="s">
        <v>109</v>
      </c>
      <c r="K486" s="56"/>
      <c r="L486" s="56" t="s">
        <v>1769</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51">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97</v>
      </c>
      <c r="AY486" s="65"/>
      <c r="AZ486" s="66">
        <v>180</v>
      </c>
    </row>
    <row r="487" spans="1:52" s="32" customFormat="1" ht="47.25">
      <c r="A487" s="53" t="str">
        <f t="shared" si="85"/>
        <v>XL98NT+1</v>
      </c>
      <c r="B487" s="53" t="str">
        <f t="shared" si="86"/>
        <v>XL98NT+2</v>
      </c>
      <c r="C487" s="53" t="str">
        <f t="shared" si="87"/>
        <v>XL98NT+3</v>
      </c>
      <c r="D487" s="53" t="str">
        <f t="shared" si="88"/>
        <v>XL98NT+4</v>
      </c>
      <c r="F487" s="90" t="s">
        <v>97</v>
      </c>
      <c r="G487" s="55">
        <v>98</v>
      </c>
      <c r="H487" s="56" t="s">
        <v>1770</v>
      </c>
      <c r="I487" s="56" t="s">
        <v>1771</v>
      </c>
      <c r="J487" s="56" t="s">
        <v>1772</v>
      </c>
      <c r="K487" s="56"/>
      <c r="L487" s="56" t="s">
        <v>1516</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51">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97</v>
      </c>
      <c r="AY487" s="65"/>
      <c r="AZ487" s="66">
        <v>180</v>
      </c>
    </row>
    <row r="488" spans="1:52" s="32" customFormat="1" ht="47.25">
      <c r="A488" s="53" t="str">
        <f t="shared" si="85"/>
        <v>XL99NT+1</v>
      </c>
      <c r="B488" s="53" t="str">
        <f t="shared" si="86"/>
        <v>XL99NT+2</v>
      </c>
      <c r="C488" s="53" t="str">
        <f t="shared" si="87"/>
        <v>XL99NT+3</v>
      </c>
      <c r="D488" s="53" t="str">
        <f t="shared" si="88"/>
        <v>XL99NT+4</v>
      </c>
      <c r="F488" s="90" t="s">
        <v>97</v>
      </c>
      <c r="G488" s="55">
        <v>99</v>
      </c>
      <c r="H488" s="56" t="s">
        <v>1773</v>
      </c>
      <c r="I488" s="56" t="s">
        <v>1774</v>
      </c>
      <c r="J488" s="56" t="s">
        <v>1772</v>
      </c>
      <c r="K488" s="56"/>
      <c r="L488" s="56" t="s">
        <v>1516</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51">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97</v>
      </c>
      <c r="AY488" s="65"/>
      <c r="AZ488" s="66">
        <v>180</v>
      </c>
    </row>
    <row r="489" spans="1:52" s="32" customFormat="1" ht="47.25">
      <c r="A489" s="53" t="str">
        <f t="shared" si="85"/>
        <v>XL100NT+1</v>
      </c>
      <c r="B489" s="53" t="str">
        <f t="shared" si="86"/>
        <v>XL100NT+2</v>
      </c>
      <c r="C489" s="53" t="str">
        <f t="shared" si="87"/>
        <v>XL100NT+3</v>
      </c>
      <c r="D489" s="53" t="str">
        <f t="shared" si="88"/>
        <v>XL100NT+4</v>
      </c>
      <c r="F489" s="90" t="s">
        <v>97</v>
      </c>
      <c r="G489" s="55">
        <v>100</v>
      </c>
      <c r="H489" s="56" t="s">
        <v>1775</v>
      </c>
      <c r="I489" s="56" t="s">
        <v>1776</v>
      </c>
      <c r="J489" s="56" t="s">
        <v>109</v>
      </c>
      <c r="K489" s="56"/>
      <c r="L489" s="56" t="s">
        <v>1777</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51">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97</v>
      </c>
      <c r="AY489" s="65"/>
      <c r="AZ489" s="66">
        <v>180</v>
      </c>
    </row>
    <row r="490" spans="1:52" s="90" customFormat="1" ht="39.950000000000003" customHeight="1">
      <c r="A490" s="53" t="str">
        <f t="shared" si="85"/>
        <v>XL101NT+1</v>
      </c>
      <c r="B490" s="53" t="str">
        <f t="shared" si="86"/>
        <v>XL101NT+2</v>
      </c>
      <c r="C490" s="53" t="str">
        <f t="shared" si="87"/>
        <v>XL101NT+3</v>
      </c>
      <c r="D490" s="53" t="str">
        <f t="shared" si="88"/>
        <v>XL101NT+4</v>
      </c>
      <c r="F490" s="90" t="s">
        <v>97</v>
      </c>
      <c r="G490" s="55">
        <v>101</v>
      </c>
      <c r="H490" s="56" t="s">
        <v>1778</v>
      </c>
      <c r="I490" s="56" t="s">
        <v>1779</v>
      </c>
      <c r="J490" s="56" t="s">
        <v>109</v>
      </c>
      <c r="K490" s="56"/>
      <c r="L490" s="56" t="s">
        <v>1777</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51">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97</v>
      </c>
      <c r="AY490" s="65"/>
      <c r="AZ490" s="66">
        <v>180</v>
      </c>
    </row>
    <row r="491" spans="1:52" s="90" customFormat="1" ht="53.25" customHeight="1">
      <c r="A491" s="53" t="str">
        <f t="shared" si="85"/>
        <v>XL102NT+1</v>
      </c>
      <c r="B491" s="53" t="str">
        <f t="shared" si="86"/>
        <v>XL102NT+2</v>
      </c>
      <c r="C491" s="53" t="str">
        <f t="shared" si="87"/>
        <v>XL102NT+3</v>
      </c>
      <c r="D491" s="53" t="str">
        <f t="shared" si="88"/>
        <v>XL102NT+4</v>
      </c>
      <c r="F491" s="90" t="s">
        <v>97</v>
      </c>
      <c r="G491" s="55">
        <v>102</v>
      </c>
      <c r="H491" s="56" t="s">
        <v>1780</v>
      </c>
      <c r="I491" s="56" t="s">
        <v>1781</v>
      </c>
      <c r="J491" s="56" t="s">
        <v>109</v>
      </c>
      <c r="K491" s="56"/>
      <c r="L491" s="56" t="s">
        <v>103</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51">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97</v>
      </c>
      <c r="AY491" s="65"/>
      <c r="AZ491" s="66">
        <v>180</v>
      </c>
    </row>
    <row r="492" spans="1:52" s="90" customFormat="1" ht="53.25" customHeight="1">
      <c r="A492" s="53" t="str">
        <f t="shared" si="85"/>
        <v>XL103NT+1</v>
      </c>
      <c r="B492" s="53" t="str">
        <f t="shared" si="86"/>
        <v>XL103NT+2</v>
      </c>
      <c r="C492" s="53" t="str">
        <f t="shared" si="87"/>
        <v>XL103NT+3</v>
      </c>
      <c r="D492" s="53" t="str">
        <f t="shared" si="88"/>
        <v>XL103NT+4</v>
      </c>
      <c r="F492" s="90" t="s">
        <v>97</v>
      </c>
      <c r="G492" s="55">
        <v>103</v>
      </c>
      <c r="H492" s="56" t="s">
        <v>1782</v>
      </c>
      <c r="I492" s="56" t="s">
        <v>1783</v>
      </c>
      <c r="J492" s="56" t="s">
        <v>109</v>
      </c>
      <c r="K492" s="56"/>
      <c r="L492" s="56" t="s">
        <v>1784</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51">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97</v>
      </c>
      <c r="AY492" s="65"/>
      <c r="AZ492" s="66">
        <v>180</v>
      </c>
    </row>
    <row r="493" spans="1:52" s="90" customFormat="1" ht="50.1" customHeight="1">
      <c r="A493" s="53" t="str">
        <f t="shared" si="85"/>
        <v>XL104NT+1</v>
      </c>
      <c r="B493" s="53" t="str">
        <f t="shared" si="86"/>
        <v>XL104NT+2</v>
      </c>
      <c r="C493" s="53" t="str">
        <f t="shared" si="87"/>
        <v>XL104NT+3</v>
      </c>
      <c r="D493" s="53" t="str">
        <f t="shared" si="88"/>
        <v>XL104NT+4</v>
      </c>
      <c r="F493" s="90" t="s">
        <v>97</v>
      </c>
      <c r="G493" s="55">
        <v>104</v>
      </c>
      <c r="H493" s="56" t="s">
        <v>1785</v>
      </c>
      <c r="I493" s="56" t="s">
        <v>1786</v>
      </c>
      <c r="J493" s="56" t="s">
        <v>1787</v>
      </c>
      <c r="K493" s="56"/>
      <c r="L493" s="56" t="s">
        <v>1788</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51">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97</v>
      </c>
      <c r="AY493" s="65"/>
      <c r="AZ493" s="66">
        <v>180</v>
      </c>
    </row>
    <row r="494" spans="1:52" s="90" customFormat="1" ht="50.1" customHeight="1">
      <c r="A494" s="53" t="str">
        <f t="shared" si="85"/>
        <v>XL105NT+1</v>
      </c>
      <c r="B494" s="53" t="str">
        <f t="shared" si="86"/>
        <v>XL105NT+2</v>
      </c>
      <c r="C494" s="53" t="str">
        <f t="shared" si="87"/>
        <v>XL105NT+3</v>
      </c>
      <c r="D494" s="53" t="str">
        <f t="shared" si="88"/>
        <v>XL105NT+4</v>
      </c>
      <c r="F494" s="90" t="s">
        <v>97</v>
      </c>
      <c r="G494" s="55">
        <v>105</v>
      </c>
      <c r="H494" s="56" t="s">
        <v>1789</v>
      </c>
      <c r="I494" s="56" t="s">
        <v>1790</v>
      </c>
      <c r="J494" s="56" t="s">
        <v>147</v>
      </c>
      <c r="K494" s="56"/>
      <c r="L494" s="56" t="s">
        <v>1516</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51">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97</v>
      </c>
      <c r="AY494" s="65"/>
      <c r="AZ494" s="66">
        <v>180</v>
      </c>
    </row>
    <row r="495" spans="1:52" s="90" customFormat="1" ht="47.25">
      <c r="A495" s="53" t="str">
        <f t="shared" si="85"/>
        <v>XL106NT+1</v>
      </c>
      <c r="B495" s="53" t="str">
        <f t="shared" si="86"/>
        <v>XL106NT+2</v>
      </c>
      <c r="C495" s="53" t="str">
        <f t="shared" si="87"/>
        <v>XL106NT+3</v>
      </c>
      <c r="D495" s="53" t="str">
        <f t="shared" si="88"/>
        <v>XL106NT+4</v>
      </c>
      <c r="F495" s="90" t="s">
        <v>97</v>
      </c>
      <c r="G495" s="55">
        <v>106</v>
      </c>
      <c r="H495" s="56" t="s">
        <v>1791</v>
      </c>
      <c r="I495" s="56" t="s">
        <v>1792</v>
      </c>
      <c r="J495" s="56" t="s">
        <v>147</v>
      </c>
      <c r="K495" s="56"/>
      <c r="L495" s="56" t="s">
        <v>1793</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51">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97</v>
      </c>
      <c r="AY495" s="65"/>
      <c r="AZ495" s="66">
        <v>180</v>
      </c>
    </row>
    <row r="496" spans="1:52" s="90" customFormat="1" ht="63">
      <c r="A496" s="53" t="str">
        <f t="shared" si="85"/>
        <v>XL107NT+1</v>
      </c>
      <c r="B496" s="53" t="str">
        <f t="shared" si="86"/>
        <v>XL107NT+2</v>
      </c>
      <c r="C496" s="53" t="str">
        <f t="shared" si="87"/>
        <v>XL107NT+3</v>
      </c>
      <c r="D496" s="53" t="str">
        <f t="shared" si="88"/>
        <v>XL107NT+4</v>
      </c>
      <c r="F496" s="90" t="s">
        <v>97</v>
      </c>
      <c r="G496" s="55">
        <v>107</v>
      </c>
      <c r="H496" s="56" t="s">
        <v>1794</v>
      </c>
      <c r="I496" s="56" t="s">
        <v>1795</v>
      </c>
      <c r="J496" s="56" t="s">
        <v>1796</v>
      </c>
      <c r="K496" s="56"/>
      <c r="L496" s="56" t="s">
        <v>1797</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51">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97</v>
      </c>
      <c r="AY496" s="65"/>
      <c r="AZ496" s="66">
        <v>180</v>
      </c>
    </row>
    <row r="497" spans="1:52" s="90" customFormat="1" ht="47.25">
      <c r="A497" s="53" t="str">
        <f t="shared" si="85"/>
        <v>XL108NT+1</v>
      </c>
      <c r="B497" s="53" t="str">
        <f t="shared" si="86"/>
        <v>XL108NT+2</v>
      </c>
      <c r="C497" s="53" t="str">
        <f t="shared" si="87"/>
        <v>XL108NT+3</v>
      </c>
      <c r="D497" s="53" t="str">
        <f t="shared" si="88"/>
        <v>XL108NT+4</v>
      </c>
      <c r="F497" s="90" t="s">
        <v>97</v>
      </c>
      <c r="G497" s="55">
        <v>108</v>
      </c>
      <c r="H497" s="56" t="s">
        <v>1798</v>
      </c>
      <c r="I497" s="56" t="s">
        <v>1799</v>
      </c>
      <c r="J497" s="56" t="s">
        <v>147</v>
      </c>
      <c r="K497" s="56"/>
      <c r="L497" s="56" t="s">
        <v>1800</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51">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97</v>
      </c>
      <c r="AY497" s="65"/>
      <c r="AZ497" s="66">
        <v>180</v>
      </c>
    </row>
    <row r="498" spans="1:52" s="90" customFormat="1" ht="63">
      <c r="A498" s="53" t="str">
        <f t="shared" si="85"/>
        <v>XL109NT+1</v>
      </c>
      <c r="B498" s="53" t="str">
        <f t="shared" si="86"/>
        <v>XL109NT+2</v>
      </c>
      <c r="C498" s="53" t="str">
        <f t="shared" si="87"/>
        <v>XL109NT+3</v>
      </c>
      <c r="D498" s="53" t="str">
        <f t="shared" si="88"/>
        <v>XL109NT+4</v>
      </c>
      <c r="F498" s="90" t="s">
        <v>97</v>
      </c>
      <c r="G498" s="55">
        <v>109</v>
      </c>
      <c r="H498" s="56" t="s">
        <v>1801</v>
      </c>
      <c r="I498" s="56" t="s">
        <v>1802</v>
      </c>
      <c r="J498" s="56" t="s">
        <v>147</v>
      </c>
      <c r="K498" s="56"/>
      <c r="L498" s="56" t="s">
        <v>1803</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51">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97</v>
      </c>
      <c r="AY498" s="65"/>
      <c r="AZ498" s="66"/>
    </row>
    <row r="499" spans="1:52" s="90" customFormat="1" ht="63">
      <c r="A499" s="53" t="str">
        <f t="shared" si="85"/>
        <v>XL110NT+1</v>
      </c>
      <c r="B499" s="53" t="str">
        <f t="shared" si="86"/>
        <v>XL110NT+2</v>
      </c>
      <c r="C499" s="53" t="str">
        <f t="shared" si="87"/>
        <v>XL110NT+3</v>
      </c>
      <c r="D499" s="53" t="str">
        <f t="shared" si="88"/>
        <v>XL110NT+4</v>
      </c>
      <c r="F499" s="90" t="s">
        <v>97</v>
      </c>
      <c r="G499" s="55">
        <v>110</v>
      </c>
      <c r="H499" s="56" t="s">
        <v>1804</v>
      </c>
      <c r="I499" s="56" t="s">
        <v>1805</v>
      </c>
      <c r="J499" s="56" t="s">
        <v>147</v>
      </c>
      <c r="K499" s="56"/>
      <c r="L499" s="56" t="s">
        <v>1806</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51">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97</v>
      </c>
      <c r="AY499" s="65"/>
      <c r="AZ499" s="66">
        <v>240</v>
      </c>
    </row>
    <row r="500" spans="1:52" s="90" customFormat="1" ht="27.75" customHeight="1">
      <c r="A500" s="53" t="str">
        <f t="shared" si="85"/>
        <v>XL111NT+1</v>
      </c>
      <c r="B500" s="53" t="str">
        <f t="shared" si="86"/>
        <v>XL111NT+2</v>
      </c>
      <c r="C500" s="53" t="str">
        <f t="shared" si="87"/>
        <v>XL111NT+3</v>
      </c>
      <c r="D500" s="53" t="str">
        <f t="shared" si="88"/>
        <v>XL111NT+4</v>
      </c>
      <c r="F500" s="90" t="s">
        <v>97</v>
      </c>
      <c r="G500" s="55">
        <v>111</v>
      </c>
      <c r="H500" s="56" t="s">
        <v>1807</v>
      </c>
      <c r="I500" s="56" t="s">
        <v>1808</v>
      </c>
      <c r="J500" s="56" t="s">
        <v>147</v>
      </c>
      <c r="K500" s="56"/>
      <c r="L500" s="56" t="s">
        <v>1809</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51">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97</v>
      </c>
      <c r="AY500" s="65"/>
      <c r="AZ500" s="66">
        <v>180</v>
      </c>
    </row>
    <row r="501" spans="1:52" s="90" customFormat="1" ht="50.1" customHeight="1">
      <c r="A501" s="53" t="str">
        <f t="shared" si="85"/>
        <v>XL112NT+1</v>
      </c>
      <c r="B501" s="53" t="str">
        <f t="shared" si="86"/>
        <v>XL112NT+2</v>
      </c>
      <c r="C501" s="53" t="str">
        <f t="shared" si="87"/>
        <v>XL112NT+3</v>
      </c>
      <c r="D501" s="53" t="str">
        <f t="shared" si="88"/>
        <v>XL112NT+4</v>
      </c>
      <c r="F501" s="90" t="s">
        <v>97</v>
      </c>
      <c r="G501" s="55">
        <v>112</v>
      </c>
      <c r="H501" s="56" t="s">
        <v>1810</v>
      </c>
      <c r="I501" s="56" t="s">
        <v>1811</v>
      </c>
      <c r="J501" s="56" t="s">
        <v>147</v>
      </c>
      <c r="K501" s="56"/>
      <c r="L501" s="56" t="s">
        <v>1812</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51">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97</v>
      </c>
      <c r="AY501" s="65"/>
      <c r="AZ501" s="66">
        <v>180</v>
      </c>
    </row>
    <row r="502" spans="1:52" s="90" customFormat="1" ht="50.1" customHeight="1">
      <c r="A502" s="53" t="str">
        <f t="shared" si="85"/>
        <v>XL113NT+1</v>
      </c>
      <c r="B502" s="53" t="str">
        <f t="shared" si="86"/>
        <v>XL113NT+2</v>
      </c>
      <c r="C502" s="53" t="str">
        <f t="shared" si="87"/>
        <v>XL113NT+3</v>
      </c>
      <c r="D502" s="53" t="str">
        <f t="shared" si="88"/>
        <v>XL113NT+4</v>
      </c>
      <c r="F502" s="90" t="s">
        <v>97</v>
      </c>
      <c r="G502" s="55">
        <v>113</v>
      </c>
      <c r="H502" s="56" t="s">
        <v>1813</v>
      </c>
      <c r="I502" s="56" t="s">
        <v>1814</v>
      </c>
      <c r="J502" s="56" t="s">
        <v>147</v>
      </c>
      <c r="K502" s="56"/>
      <c r="L502" s="56" t="s">
        <v>1815</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51">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97</v>
      </c>
      <c r="AY502" s="65"/>
      <c r="AZ502" s="66">
        <v>180</v>
      </c>
    </row>
    <row r="503" spans="1:52" s="90" customFormat="1" ht="50.1" customHeight="1">
      <c r="A503" s="53" t="str">
        <f t="shared" si="85"/>
        <v>XL114NT+1</v>
      </c>
      <c r="B503" s="53" t="str">
        <f t="shared" si="86"/>
        <v>XL114NT+2</v>
      </c>
      <c r="C503" s="53" t="str">
        <f t="shared" si="87"/>
        <v>XL114NT+3</v>
      </c>
      <c r="D503" s="53" t="str">
        <f t="shared" si="88"/>
        <v>XL114NT+4</v>
      </c>
      <c r="F503" s="90" t="s">
        <v>97</v>
      </c>
      <c r="G503" s="55">
        <v>114</v>
      </c>
      <c r="H503" s="56" t="s">
        <v>1816</v>
      </c>
      <c r="I503" s="56" t="s">
        <v>1817</v>
      </c>
      <c r="J503" s="56" t="s">
        <v>147</v>
      </c>
      <c r="K503" s="56"/>
      <c r="L503" s="56" t="s">
        <v>1818</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51">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97</v>
      </c>
      <c r="AY503" s="65"/>
      <c r="AZ503" s="66">
        <v>180</v>
      </c>
    </row>
    <row r="504" spans="1:52" s="90" customFormat="1" ht="50.1" customHeight="1">
      <c r="A504" s="53" t="str">
        <f t="shared" si="85"/>
        <v>XL115NT+1</v>
      </c>
      <c r="B504" s="53" t="str">
        <f t="shared" si="86"/>
        <v>XL115NT+2</v>
      </c>
      <c r="C504" s="53" t="str">
        <f t="shared" si="87"/>
        <v>XL115NT+3</v>
      </c>
      <c r="D504" s="53" t="str">
        <f t="shared" si="88"/>
        <v>XL115NT+4</v>
      </c>
      <c r="F504" s="90" t="s">
        <v>97</v>
      </c>
      <c r="G504" s="55">
        <v>115</v>
      </c>
      <c r="H504" s="56" t="s">
        <v>1819</v>
      </c>
      <c r="I504" s="56" t="s">
        <v>1820</v>
      </c>
      <c r="J504" s="56" t="s">
        <v>147</v>
      </c>
      <c r="K504" s="56"/>
      <c r="L504" s="56" t="s">
        <v>1821</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51"/>
      <c r="AM504" s="62"/>
      <c r="AN504" s="62"/>
      <c r="AO504" s="59">
        <f t="shared" si="84"/>
        <v>0</v>
      </c>
      <c r="AP504" s="59">
        <f t="shared" si="84"/>
        <v>0</v>
      </c>
      <c r="AQ504" s="59">
        <f t="shared" si="84"/>
        <v>0</v>
      </c>
      <c r="AR504" s="59">
        <f t="shared" si="83"/>
        <v>0</v>
      </c>
      <c r="AS504" s="59"/>
      <c r="AT504" s="59"/>
      <c r="AU504" s="59"/>
      <c r="AV504" s="59"/>
      <c r="AW504" s="64"/>
      <c r="AX504" s="90" t="s">
        <v>97</v>
      </c>
      <c r="AY504" s="65"/>
      <c r="AZ504" s="66">
        <v>180</v>
      </c>
    </row>
    <row r="505" spans="1:52" s="90" customFormat="1" ht="47.25">
      <c r="A505" s="53" t="str">
        <f t="shared" si="85"/>
        <v>XL115NT_D1+1</v>
      </c>
      <c r="B505" s="53" t="str">
        <f t="shared" si="86"/>
        <v>XL115NT_D1+2</v>
      </c>
      <c r="C505" s="53" t="str">
        <f t="shared" si="87"/>
        <v>XL115NT_D1+3</v>
      </c>
      <c r="D505" s="53" t="str">
        <f t="shared" si="88"/>
        <v>XL115NT_D1+4</v>
      </c>
      <c r="F505" s="90" t="s">
        <v>97</v>
      </c>
      <c r="G505" s="41"/>
      <c r="H505" s="56" t="s">
        <v>151</v>
      </c>
      <c r="I505" s="56" t="s">
        <v>1822</v>
      </c>
      <c r="J505" s="56" t="s">
        <v>1823</v>
      </c>
      <c r="K505" s="56"/>
      <c r="L505" s="56" t="s">
        <v>1818</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51">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97</v>
      </c>
      <c r="AY505" s="65"/>
      <c r="AZ505" s="66">
        <v>180</v>
      </c>
    </row>
    <row r="506" spans="1:52" s="90" customFormat="1" ht="63">
      <c r="A506" s="53" t="str">
        <f t="shared" si="85"/>
        <v>XL115NT_D2+1</v>
      </c>
      <c r="B506" s="53" t="str">
        <f t="shared" si="86"/>
        <v>XL115NT_D2+2</v>
      </c>
      <c r="C506" s="53" t="str">
        <f t="shared" si="87"/>
        <v>XL115NT_D2+3</v>
      </c>
      <c r="D506" s="53" t="str">
        <f t="shared" si="88"/>
        <v>XL115NT_D2+4</v>
      </c>
      <c r="F506" s="90" t="s">
        <v>97</v>
      </c>
      <c r="G506" s="41"/>
      <c r="H506" s="56" t="s">
        <v>152</v>
      </c>
      <c r="I506" s="56" t="s">
        <v>1824</v>
      </c>
      <c r="J506" s="56" t="s">
        <v>1825</v>
      </c>
      <c r="K506" s="56"/>
      <c r="L506" s="56" t="s">
        <v>1826</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51">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97</v>
      </c>
      <c r="AY506" s="65"/>
      <c r="AZ506" s="66">
        <v>180</v>
      </c>
    </row>
    <row r="507" spans="1:52" s="90" customFormat="1" ht="50.1" customHeight="1">
      <c r="A507" s="53" t="str">
        <f t="shared" si="85"/>
        <v>XL117NT+1</v>
      </c>
      <c r="B507" s="53" t="str">
        <f t="shared" si="86"/>
        <v>XL117NT+2</v>
      </c>
      <c r="C507" s="53" t="str">
        <f t="shared" si="87"/>
        <v>XL117NT+3</v>
      </c>
      <c r="D507" s="53" t="str">
        <f t="shared" si="88"/>
        <v>XL117NT+4</v>
      </c>
      <c r="F507" s="90"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51">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97</v>
      </c>
      <c r="AY507" s="65"/>
      <c r="AZ507" s="66">
        <v>180</v>
      </c>
    </row>
    <row r="508" spans="1:52" s="90" customFormat="1" ht="50.1" customHeight="1">
      <c r="A508" s="53" t="str">
        <f t="shared" si="85"/>
        <v>XL118NT+1</v>
      </c>
      <c r="B508" s="53" t="str">
        <f t="shared" si="86"/>
        <v>XL118NT+2</v>
      </c>
      <c r="C508" s="53" t="str">
        <f t="shared" si="87"/>
        <v>XL118NT+3</v>
      </c>
      <c r="D508" s="53" t="str">
        <f t="shared" si="88"/>
        <v>XL118NT+4</v>
      </c>
      <c r="F508" s="90"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51">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97</v>
      </c>
      <c r="AY508" s="65"/>
      <c r="AZ508" s="66">
        <v>180</v>
      </c>
    </row>
    <row r="509" spans="1:52" s="90" customFormat="1" ht="66" customHeight="1">
      <c r="A509" s="53" t="str">
        <f t="shared" si="85"/>
        <v>XL119NT+1</v>
      </c>
      <c r="B509" s="53" t="str">
        <f t="shared" si="86"/>
        <v>XL119NT+2</v>
      </c>
      <c r="C509" s="53" t="str">
        <f t="shared" si="87"/>
        <v>XL119NT+3</v>
      </c>
      <c r="D509" s="53" t="str">
        <f t="shared" si="88"/>
        <v>XL119NT+4</v>
      </c>
      <c r="F509" s="90"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51">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97</v>
      </c>
      <c r="AY509" s="65"/>
      <c r="AZ509" s="66"/>
    </row>
    <row r="510" spans="1:52" s="90" customFormat="1" ht="47.25">
      <c r="A510" s="53" t="str">
        <f t="shared" si="85"/>
        <v>XL120NT+1</v>
      </c>
      <c r="B510" s="53" t="str">
        <f t="shared" si="86"/>
        <v>XL120NT+2</v>
      </c>
      <c r="C510" s="53" t="str">
        <f t="shared" si="87"/>
        <v>XL120NT+3</v>
      </c>
      <c r="D510" s="53" t="str">
        <f t="shared" si="88"/>
        <v>XL120NT+4</v>
      </c>
      <c r="F510" s="90"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51">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97</v>
      </c>
      <c r="AY510" s="65"/>
      <c r="AZ510" s="66">
        <v>240</v>
      </c>
    </row>
    <row r="511" spans="1:52" s="90" customFormat="1" ht="20.100000000000001" customHeight="1">
      <c r="A511" s="53" t="str">
        <f t="shared" si="85"/>
        <v>XL121NT2+1</v>
      </c>
      <c r="B511" s="53" t="str">
        <f t="shared" si="86"/>
        <v>XL121NT2+2</v>
      </c>
      <c r="C511" s="53" t="str">
        <f t="shared" si="87"/>
        <v>XL121NT2+3</v>
      </c>
      <c r="D511" s="53" t="str">
        <f t="shared" si="88"/>
        <v>XL121NT2+4</v>
      </c>
      <c r="F511" s="90"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51">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97</v>
      </c>
      <c r="AY511" s="65"/>
      <c r="AZ511" s="66">
        <v>180</v>
      </c>
    </row>
    <row r="512" spans="1:52" s="90" customFormat="1" ht="50.1" customHeight="1">
      <c r="A512" s="53" t="str">
        <f t="shared" si="85"/>
        <v>XL122NT+1</v>
      </c>
      <c r="B512" s="53" t="str">
        <f t="shared" si="86"/>
        <v>XL122NT+2</v>
      </c>
      <c r="C512" s="53" t="str">
        <f t="shared" si="87"/>
        <v>XL122NT+3</v>
      </c>
      <c r="D512" s="53" t="str">
        <f t="shared" si="88"/>
        <v>XL122NT+4</v>
      </c>
      <c r="F512" s="90"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51">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97</v>
      </c>
      <c r="AY512" s="65"/>
      <c r="AZ512" s="66"/>
    </row>
    <row r="513" spans="1:52" s="90" customFormat="1" ht="63">
      <c r="A513" s="53" t="str">
        <f t="shared" si="85"/>
        <v>XL123NT+1</v>
      </c>
      <c r="B513" s="53" t="str">
        <f t="shared" si="86"/>
        <v>XL123NT+2</v>
      </c>
      <c r="C513" s="53" t="str">
        <f t="shared" si="87"/>
        <v>XL123NT+3</v>
      </c>
      <c r="D513" s="53" t="str">
        <f t="shared" si="88"/>
        <v>XL123NT+4</v>
      </c>
      <c r="F513" s="90"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51">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97</v>
      </c>
      <c r="AY513" s="65"/>
      <c r="AZ513" s="66">
        <v>150</v>
      </c>
    </row>
    <row r="514" spans="1:52" s="90" customFormat="1" ht="39.950000000000003" customHeight="1">
      <c r="A514" s="53" t="str">
        <f t="shared" si="85"/>
        <v>XL124NT+1</v>
      </c>
      <c r="B514" s="53" t="str">
        <f t="shared" si="86"/>
        <v>XL124NT+2</v>
      </c>
      <c r="C514" s="53" t="str">
        <f t="shared" si="87"/>
        <v>XL124NT+3</v>
      </c>
      <c r="D514" s="53" t="str">
        <f t="shared" si="88"/>
        <v>XL124NT+4</v>
      </c>
      <c r="F514" s="90"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51">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97</v>
      </c>
      <c r="AY514" s="65"/>
      <c r="AZ514" s="66">
        <v>120</v>
      </c>
    </row>
    <row r="515" spans="1:52" s="90" customFormat="1" ht="39.950000000000003" customHeight="1">
      <c r="A515" s="53" t="str">
        <f t="shared" si="85"/>
        <v>XL125NT+1</v>
      </c>
      <c r="B515" s="53" t="str">
        <f t="shared" si="86"/>
        <v>XL125NT+2</v>
      </c>
      <c r="C515" s="53" t="str">
        <f t="shared" si="87"/>
        <v>XL125NT+3</v>
      </c>
      <c r="D515" s="53" t="str">
        <f t="shared" si="88"/>
        <v>XL125NT+4</v>
      </c>
      <c r="F515" s="90"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51"/>
      <c r="AM515" s="62"/>
      <c r="AN515" s="62"/>
      <c r="AO515" s="59">
        <f t="shared" si="84"/>
        <v>0</v>
      </c>
      <c r="AP515" s="59">
        <f t="shared" si="84"/>
        <v>0</v>
      </c>
      <c r="AQ515" s="59">
        <f t="shared" si="84"/>
        <v>0</v>
      </c>
      <c r="AR515" s="59">
        <f t="shared" si="83"/>
        <v>0</v>
      </c>
      <c r="AS515" s="59"/>
      <c r="AT515" s="59"/>
      <c r="AU515" s="59"/>
      <c r="AV515" s="59"/>
      <c r="AW515" s="64"/>
      <c r="AX515" s="90" t="s">
        <v>97</v>
      </c>
      <c r="AY515" s="65"/>
      <c r="AZ515" s="66"/>
    </row>
    <row r="516" spans="1:52" s="90" customFormat="1" ht="39.75" customHeight="1">
      <c r="A516" s="53" t="str">
        <f t="shared" si="85"/>
        <v>XL125NT_D1+1</v>
      </c>
      <c r="B516" s="53" t="str">
        <f t="shared" si="86"/>
        <v>XL125NT_D1+2</v>
      </c>
      <c r="C516" s="53" t="str">
        <f t="shared" si="87"/>
        <v>XL125NT_D1+3</v>
      </c>
      <c r="D516" s="53" t="str">
        <f t="shared" si="88"/>
        <v>XL125NT_D1+4</v>
      </c>
      <c r="F516" s="90"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51">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97</v>
      </c>
      <c r="AY516" s="65"/>
      <c r="AZ516" s="66">
        <v>150</v>
      </c>
    </row>
    <row r="517" spans="1:52" s="90" customFormat="1" ht="39.950000000000003" customHeight="1">
      <c r="A517" s="53" t="str">
        <f t="shared" si="85"/>
        <v>XL125NT_D2+1</v>
      </c>
      <c r="B517" s="53" t="str">
        <f t="shared" si="86"/>
        <v>XL125NT_D2+2</v>
      </c>
      <c r="C517" s="53" t="str">
        <f t="shared" si="87"/>
        <v>XL125NT_D2+3</v>
      </c>
      <c r="D517" s="53" t="str">
        <f t="shared" si="88"/>
        <v>XL125NT_D2+4</v>
      </c>
      <c r="F517" s="90"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51">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97</v>
      </c>
      <c r="AY517" s="65"/>
      <c r="AZ517" s="66">
        <v>120</v>
      </c>
    </row>
    <row r="518" spans="1:52" s="90" customFormat="1" ht="39.950000000000003" customHeight="1">
      <c r="A518" s="53" t="str">
        <f t="shared" si="85"/>
        <v>XL126NT2+1</v>
      </c>
      <c r="B518" s="53" t="str">
        <f t="shared" si="86"/>
        <v>XL126NT2+2</v>
      </c>
      <c r="C518" s="53" t="str">
        <f t="shared" si="87"/>
        <v>XL126NT2+3</v>
      </c>
      <c r="D518" s="53" t="str">
        <f t="shared" si="88"/>
        <v>XL126NT2+4</v>
      </c>
      <c r="F518" s="90"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51"/>
      <c r="AM518" s="62"/>
      <c r="AN518" s="62"/>
      <c r="AO518" s="59">
        <f t="shared" si="84"/>
        <v>0</v>
      </c>
      <c r="AP518" s="59">
        <f t="shared" si="84"/>
        <v>0</v>
      </c>
      <c r="AQ518" s="59">
        <f t="shared" si="84"/>
        <v>0</v>
      </c>
      <c r="AR518" s="59">
        <f t="shared" si="83"/>
        <v>0</v>
      </c>
      <c r="AS518" s="59"/>
      <c r="AT518" s="59"/>
      <c r="AU518" s="59"/>
      <c r="AV518" s="59"/>
      <c r="AW518" s="64"/>
      <c r="AX518" s="90" t="s">
        <v>97</v>
      </c>
      <c r="AY518" s="65"/>
      <c r="AZ518" s="66"/>
    </row>
    <row r="519" spans="1:52" s="90" customFormat="1" ht="47.25">
      <c r="A519" s="53" t="str">
        <f t="shared" si="85"/>
        <v>XL126NT2_D1+1</v>
      </c>
      <c r="B519" s="53" t="str">
        <f t="shared" si="86"/>
        <v>XL126NT2_D1+2</v>
      </c>
      <c r="C519" s="53" t="str">
        <f t="shared" si="87"/>
        <v>XL126NT2_D1+3</v>
      </c>
      <c r="D519" s="53" t="str">
        <f t="shared" si="88"/>
        <v>XL126NT2_D1+4</v>
      </c>
      <c r="F519" s="90" t="s">
        <v>97</v>
      </c>
      <c r="G519" s="88"/>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51">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97</v>
      </c>
      <c r="AY519" s="65"/>
      <c r="AZ519" s="66">
        <v>150</v>
      </c>
    </row>
    <row r="520" spans="1:52" s="90" customFormat="1" ht="39.950000000000003" customHeight="1">
      <c r="A520" s="53" t="str">
        <f t="shared" si="85"/>
        <v>XL126NT2_D2+1</v>
      </c>
      <c r="B520" s="53" t="str">
        <f t="shared" si="86"/>
        <v>XL126NT2_D2+2</v>
      </c>
      <c r="C520" s="53" t="str">
        <f t="shared" si="87"/>
        <v>XL126NT2_D2+3</v>
      </c>
      <c r="D520" s="53" t="str">
        <f t="shared" si="88"/>
        <v>XL126NT2_D2+4</v>
      </c>
      <c r="F520" s="90" t="s">
        <v>97</v>
      </c>
      <c r="G520" s="88"/>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51">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97</v>
      </c>
      <c r="AY520" s="65"/>
      <c r="AZ520" s="66">
        <v>120</v>
      </c>
    </row>
    <row r="521" spans="1:52" s="90" customFormat="1" ht="66" customHeight="1">
      <c r="A521" s="53" t="str">
        <f t="shared" si="85"/>
        <v>XL127NT2+1</v>
      </c>
      <c r="B521" s="53" t="str">
        <f t="shared" si="86"/>
        <v>XL127NT2+2</v>
      </c>
      <c r="C521" s="53" t="str">
        <f t="shared" si="87"/>
        <v>XL127NT2+3</v>
      </c>
      <c r="D521" s="53" t="str">
        <f t="shared" si="88"/>
        <v>XL127NT2+4</v>
      </c>
      <c r="F521" s="90"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51"/>
      <c r="AM521" s="62"/>
      <c r="AN521" s="62"/>
      <c r="AO521" s="59">
        <f t="shared" si="84"/>
        <v>0</v>
      </c>
      <c r="AP521" s="59">
        <f t="shared" si="84"/>
        <v>0</v>
      </c>
      <c r="AQ521" s="59">
        <f t="shared" si="84"/>
        <v>0</v>
      </c>
      <c r="AR521" s="59">
        <f t="shared" si="83"/>
        <v>0</v>
      </c>
      <c r="AS521" s="59"/>
      <c r="AT521" s="59"/>
      <c r="AU521" s="59"/>
      <c r="AV521" s="59"/>
      <c r="AW521" s="64"/>
      <c r="AX521" s="90" t="s">
        <v>97</v>
      </c>
      <c r="AY521" s="65"/>
      <c r="AZ521" s="66"/>
    </row>
    <row r="522" spans="1:52" s="90" customFormat="1" ht="47.25">
      <c r="A522" s="53" t="str">
        <f t="shared" si="85"/>
        <v>XL127NT2_D1+1</v>
      </c>
      <c r="B522" s="53" t="str">
        <f t="shared" si="86"/>
        <v>XL127NT2_D1+2</v>
      </c>
      <c r="C522" s="53" t="str">
        <f t="shared" si="87"/>
        <v>XL127NT2_D1+3</v>
      </c>
      <c r="D522" s="53" t="str">
        <f t="shared" si="88"/>
        <v>XL127NT2_D1+4</v>
      </c>
      <c r="F522" s="90" t="s">
        <v>97</v>
      </c>
      <c r="G522" s="88"/>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51">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97</v>
      </c>
      <c r="AY522" s="65"/>
      <c r="AZ522" s="66">
        <v>150</v>
      </c>
    </row>
    <row r="523" spans="1:52" s="90" customFormat="1" ht="39.950000000000003" customHeight="1">
      <c r="A523" s="53" t="str">
        <f t="shared" si="85"/>
        <v>XL127NT2_D2+1</v>
      </c>
      <c r="B523" s="53" t="str">
        <f t="shared" si="86"/>
        <v>XL127NT2_D2+2</v>
      </c>
      <c r="C523" s="53" t="str">
        <f t="shared" si="87"/>
        <v>XL127NT2_D2+3</v>
      </c>
      <c r="D523" s="53" t="str">
        <f t="shared" si="88"/>
        <v>XL127NT2_D2+4</v>
      </c>
      <c r="F523" s="90" t="s">
        <v>97</v>
      </c>
      <c r="G523" s="88"/>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51">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97</v>
      </c>
      <c r="AY523" s="65"/>
      <c r="AZ523" s="66">
        <v>120</v>
      </c>
    </row>
    <row r="524" spans="1:52" s="90"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51"/>
      <c r="AM524" s="62"/>
      <c r="AN524" s="62"/>
      <c r="AO524" s="59">
        <f t="shared" si="92"/>
        <v>0</v>
      </c>
      <c r="AP524" s="59">
        <f t="shared" si="92"/>
        <v>0</v>
      </c>
      <c r="AQ524" s="59">
        <f t="shared" si="92"/>
        <v>0</v>
      </c>
      <c r="AR524" s="59">
        <f t="shared" si="92"/>
        <v>0</v>
      </c>
      <c r="AS524" s="59"/>
      <c r="AT524" s="59"/>
      <c r="AU524" s="59"/>
      <c r="AV524" s="59"/>
      <c r="AW524" s="64"/>
      <c r="AX524" s="90" t="s">
        <v>97</v>
      </c>
      <c r="AY524" s="65"/>
      <c r="AZ524" s="66"/>
    </row>
    <row r="525" spans="1:52" s="90" customFormat="1" ht="47.25">
      <c r="A525" s="53" t="str">
        <f t="shared" si="93"/>
        <v>XL128NT_D1+1</v>
      </c>
      <c r="B525" s="53" t="str">
        <f t="shared" si="94"/>
        <v>XL128NT_D1+2</v>
      </c>
      <c r="C525" s="53" t="str">
        <f t="shared" si="95"/>
        <v>XL128NT_D1+3</v>
      </c>
      <c r="D525" s="53" t="str">
        <f t="shared" si="96"/>
        <v>XL128NT_D1+4</v>
      </c>
      <c r="F525" s="90" t="s">
        <v>97</v>
      </c>
      <c r="G525" s="88"/>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51">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97</v>
      </c>
      <c r="AY525" s="65"/>
      <c r="AZ525" s="66">
        <v>150</v>
      </c>
    </row>
    <row r="526" spans="1:52" s="90" customFormat="1" ht="39.950000000000003" customHeight="1">
      <c r="A526" s="53" t="str">
        <f t="shared" si="93"/>
        <v>XL128NT_D2+1</v>
      </c>
      <c r="B526" s="53" t="str">
        <f t="shared" si="94"/>
        <v>XL128NT_D2+2</v>
      </c>
      <c r="C526" s="53" t="str">
        <f t="shared" si="95"/>
        <v>XL128NT_D2+3</v>
      </c>
      <c r="D526" s="53" t="str">
        <f t="shared" si="96"/>
        <v>XL128NT_D2+4</v>
      </c>
      <c r="F526" s="90" t="s">
        <v>97</v>
      </c>
      <c r="G526" s="88"/>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51">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97</v>
      </c>
      <c r="AY526" s="65"/>
      <c r="AZ526" s="66">
        <v>120</v>
      </c>
    </row>
    <row r="527" spans="1:52" s="90" customFormat="1" ht="39.950000000000003" customHeight="1">
      <c r="A527" s="53" t="str">
        <f t="shared" si="93"/>
        <v>XL129NT+1</v>
      </c>
      <c r="B527" s="53" t="str">
        <f t="shared" si="94"/>
        <v>XL129NT+2</v>
      </c>
      <c r="C527" s="53" t="str">
        <f t="shared" si="95"/>
        <v>XL129NT+3</v>
      </c>
      <c r="D527" s="53" t="str">
        <f t="shared" si="96"/>
        <v>XL129NT+4</v>
      </c>
      <c r="F527" s="90"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51"/>
      <c r="AM527" s="62"/>
      <c r="AN527" s="62"/>
      <c r="AO527" s="59">
        <f t="shared" si="92"/>
        <v>0</v>
      </c>
      <c r="AP527" s="59">
        <f t="shared" si="92"/>
        <v>0</v>
      </c>
      <c r="AQ527" s="59">
        <f t="shared" si="92"/>
        <v>0</v>
      </c>
      <c r="AR527" s="59">
        <f t="shared" si="92"/>
        <v>0</v>
      </c>
      <c r="AS527" s="59"/>
      <c r="AT527" s="59"/>
      <c r="AU527" s="59"/>
      <c r="AV527" s="59"/>
      <c r="AW527" s="64"/>
      <c r="AX527" s="90" t="s">
        <v>97</v>
      </c>
      <c r="AY527" s="65"/>
      <c r="AZ527" s="66">
        <v>240</v>
      </c>
    </row>
    <row r="528" spans="1:52" s="90" customFormat="1" ht="47.25">
      <c r="A528" s="53" t="str">
        <f t="shared" si="93"/>
        <v>XL129NT_D1+1</v>
      </c>
      <c r="B528" s="53" t="str">
        <f t="shared" si="94"/>
        <v>XL129NT_D1+2</v>
      </c>
      <c r="C528" s="53" t="str">
        <f t="shared" si="95"/>
        <v>XL129NT_D1+3</v>
      </c>
      <c r="D528" s="53" t="str">
        <f t="shared" si="96"/>
        <v>XL129NT_D1+4</v>
      </c>
      <c r="F528" s="90" t="s">
        <v>97</v>
      </c>
      <c r="G528" s="88"/>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51">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97</v>
      </c>
      <c r="AY528" s="65"/>
      <c r="AZ528" s="66"/>
    </row>
    <row r="529" spans="1:52" s="90" customFormat="1" ht="39.950000000000003" customHeight="1">
      <c r="A529" s="53" t="str">
        <f t="shared" si="93"/>
        <v>XL129NT_D2+1</v>
      </c>
      <c r="B529" s="53" t="str">
        <f t="shared" si="94"/>
        <v>XL129NT_D2+2</v>
      </c>
      <c r="C529" s="53" t="str">
        <f t="shared" si="95"/>
        <v>XL129NT_D2+3</v>
      </c>
      <c r="D529" s="53" t="str">
        <f t="shared" si="96"/>
        <v>XL129NT_D2+4</v>
      </c>
      <c r="F529" s="90" t="s">
        <v>97</v>
      </c>
      <c r="G529" s="88"/>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51">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1891</v>
      </c>
      <c r="AY529" s="65"/>
      <c r="AZ529" s="66"/>
    </row>
    <row r="530" spans="1:52" s="90" customFormat="1" ht="20.100000000000001" customHeight="1">
      <c r="A530" s="53" t="str">
        <f t="shared" si="93"/>
        <v>XL130NT+1</v>
      </c>
      <c r="B530" s="53" t="str">
        <f t="shared" si="94"/>
        <v>XL130NT+2</v>
      </c>
      <c r="C530" s="53" t="str">
        <f t="shared" si="95"/>
        <v>XL130NT+3</v>
      </c>
      <c r="D530" s="53" t="str">
        <f t="shared" si="96"/>
        <v>XL130NT+4</v>
      </c>
      <c r="F530" s="90"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51"/>
      <c r="AM530" s="62"/>
      <c r="AN530" s="62"/>
      <c r="AO530" s="59">
        <f t="shared" si="92"/>
        <v>0</v>
      </c>
      <c r="AP530" s="59">
        <f t="shared" si="92"/>
        <v>0</v>
      </c>
      <c r="AQ530" s="59">
        <f t="shared" si="92"/>
        <v>0</v>
      </c>
      <c r="AR530" s="59">
        <f t="shared" si="92"/>
        <v>0</v>
      </c>
      <c r="AS530" s="59"/>
      <c r="AT530" s="59"/>
      <c r="AU530" s="59"/>
      <c r="AV530" s="59"/>
      <c r="AW530" s="64"/>
      <c r="AX530" s="90" t="s">
        <v>1891</v>
      </c>
      <c r="AY530" s="65"/>
      <c r="AZ530" s="66">
        <v>330</v>
      </c>
    </row>
    <row r="531" spans="1:52" s="90" customFormat="1" ht="47.25">
      <c r="A531" s="53" t="str">
        <f t="shared" si="93"/>
        <v>XL130NT_D1+1</v>
      </c>
      <c r="B531" s="53" t="str">
        <f t="shared" si="94"/>
        <v>XL130NT_D1+2</v>
      </c>
      <c r="C531" s="53" t="str">
        <f t="shared" si="95"/>
        <v>XL130NT_D1+3</v>
      </c>
      <c r="D531" s="53" t="str">
        <f t="shared" si="96"/>
        <v>XL130NT_D1+4</v>
      </c>
      <c r="F531" s="90" t="s">
        <v>97</v>
      </c>
      <c r="G531" s="88"/>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51">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1891</v>
      </c>
      <c r="AY531" s="65"/>
      <c r="AZ531" s="66">
        <v>420</v>
      </c>
    </row>
    <row r="532" spans="1:52" s="90" customFormat="1" ht="47.25">
      <c r="A532" s="53" t="str">
        <f t="shared" si="93"/>
        <v>XL130NT_D2+1</v>
      </c>
      <c r="B532" s="53" t="str">
        <f t="shared" si="94"/>
        <v>XL130NT_D2+2</v>
      </c>
      <c r="C532" s="53" t="str">
        <f t="shared" si="95"/>
        <v>XL130NT_D2+3</v>
      </c>
      <c r="D532" s="53" t="str">
        <f t="shared" si="96"/>
        <v>XL130NT_D2+4</v>
      </c>
      <c r="F532" s="90" t="s">
        <v>97</v>
      </c>
      <c r="G532" s="88"/>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51">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1891</v>
      </c>
      <c r="AY532" s="65"/>
      <c r="AZ532" s="66">
        <v>360</v>
      </c>
    </row>
    <row r="533" spans="1:52" s="90" customFormat="1" ht="31.5">
      <c r="A533" s="53" t="str">
        <f t="shared" si="93"/>
        <v>XL131NT2+1</v>
      </c>
      <c r="B533" s="53" t="str">
        <f t="shared" si="94"/>
        <v>XL131NT2+2</v>
      </c>
      <c r="C533" s="53" t="str">
        <f t="shared" si="95"/>
        <v>XL131NT2+3</v>
      </c>
      <c r="D533" s="53" t="str">
        <f t="shared" si="96"/>
        <v>XL131NT2+4</v>
      </c>
      <c r="F533" s="90"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51">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1891</v>
      </c>
      <c r="AY533" s="65"/>
      <c r="AZ533" s="66">
        <v>360</v>
      </c>
    </row>
    <row r="534" spans="1:52" s="182" customFormat="1">
      <c r="A534" s="169" t="str">
        <f t="shared" si="93"/>
        <v>CM+1</v>
      </c>
      <c r="B534" s="169" t="str">
        <f t="shared" si="94"/>
        <v>CM+2</v>
      </c>
      <c r="C534" s="169" t="str">
        <f t="shared" si="95"/>
        <v>CM+3</v>
      </c>
      <c r="D534" s="169" t="str">
        <f t="shared" si="96"/>
        <v>CM+4</v>
      </c>
      <c r="F534" s="182" t="s">
        <v>1891</v>
      </c>
      <c r="G534" s="156" t="s">
        <v>1901</v>
      </c>
      <c r="H534" s="156" t="s">
        <v>1891</v>
      </c>
      <c r="I534" s="157" t="s">
        <v>1902</v>
      </c>
      <c r="J534" s="157"/>
      <c r="K534" s="157"/>
      <c r="L534" s="157"/>
      <c r="M534" s="156"/>
      <c r="N534" s="156"/>
      <c r="O534" s="156"/>
      <c r="P534" s="156"/>
      <c r="Q534" s="171"/>
      <c r="R534" s="171"/>
      <c r="S534" s="171"/>
      <c r="T534" s="171"/>
      <c r="U534" s="172"/>
      <c r="V534" s="173"/>
      <c r="W534" s="173"/>
      <c r="X534" s="173"/>
      <c r="Y534" s="173"/>
      <c r="Z534" s="174" t="e">
        <f>V534/M534</f>
        <v>#DIV/0!</v>
      </c>
      <c r="AA534" s="174"/>
      <c r="AB534" s="174"/>
      <c r="AC534" s="174"/>
      <c r="AD534" s="173"/>
      <c r="AE534" s="173"/>
      <c r="AF534" s="173"/>
      <c r="AG534" s="173"/>
      <c r="AH534" s="175"/>
      <c r="AI534" s="175"/>
      <c r="AJ534" s="175"/>
      <c r="AK534" s="175"/>
      <c r="AL534" s="151">
        <f>AVERAGE(AL536:AL657)</f>
        <v>4.0139329931126033</v>
      </c>
      <c r="AM534" s="176"/>
      <c r="AN534" s="177">
        <f>ROUNDDOWN(AL534*$AN$10/$AL$10,1)</f>
        <v>2.2999999999999998</v>
      </c>
      <c r="AO534" s="59">
        <f t="shared" si="92"/>
        <v>0</v>
      </c>
      <c r="AP534" s="59">
        <f t="shared" si="92"/>
        <v>0</v>
      </c>
      <c r="AQ534" s="59">
        <f t="shared" si="92"/>
        <v>0</v>
      </c>
      <c r="AR534" s="59">
        <f t="shared" si="92"/>
        <v>0</v>
      </c>
      <c r="AS534" s="59"/>
      <c r="AT534" s="59"/>
      <c r="AU534" s="59"/>
      <c r="AV534" s="59"/>
      <c r="AW534" s="178"/>
      <c r="AX534" s="182" t="s">
        <v>1891</v>
      </c>
      <c r="AY534" s="179"/>
      <c r="AZ534" s="180"/>
    </row>
    <row r="535" spans="1:52" s="90" customFormat="1" ht="31.5">
      <c r="A535" s="53" t="str">
        <f t="shared" si="93"/>
        <v>CM1NT1+1</v>
      </c>
      <c r="B535" s="53" t="str">
        <f t="shared" si="94"/>
        <v>CM1NT1+2</v>
      </c>
      <c r="C535" s="53" t="str">
        <f t="shared" si="95"/>
        <v>CM1NT1+3</v>
      </c>
      <c r="D535" s="53" t="str">
        <f t="shared" si="96"/>
        <v>CM1NT1+4</v>
      </c>
      <c r="F535" s="90"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51"/>
      <c r="AM535" s="62"/>
      <c r="AN535" s="62"/>
      <c r="AO535" s="59">
        <f t="shared" si="92"/>
        <v>0</v>
      </c>
      <c r="AP535" s="59">
        <f t="shared" si="92"/>
        <v>0</v>
      </c>
      <c r="AQ535" s="59">
        <f t="shared" si="92"/>
        <v>0</v>
      </c>
      <c r="AR535" s="59">
        <f t="shared" si="92"/>
        <v>0</v>
      </c>
      <c r="AS535" s="59"/>
      <c r="AT535" s="59"/>
      <c r="AU535" s="59"/>
      <c r="AV535" s="59"/>
      <c r="AW535" s="64"/>
      <c r="AX535" s="90" t="s">
        <v>1891</v>
      </c>
      <c r="AY535" s="65"/>
      <c r="AZ535" s="66">
        <v>360</v>
      </c>
    </row>
    <row r="536" spans="1:52" s="90" customFormat="1" ht="47.25">
      <c r="A536" s="53" t="str">
        <f t="shared" si="93"/>
        <v>CM1NT1_D1+1</v>
      </c>
      <c r="B536" s="53" t="str">
        <f t="shared" si="94"/>
        <v>CM1NT1_D1+2</v>
      </c>
      <c r="C536" s="53" t="str">
        <f t="shared" si="95"/>
        <v>CM1NT1_D1+3</v>
      </c>
      <c r="D536" s="53" t="str">
        <f t="shared" si="96"/>
        <v>CM1NT1_D1+4</v>
      </c>
      <c r="F536" s="90"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51">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1891</v>
      </c>
      <c r="AY536" s="65"/>
      <c r="AZ536" s="66">
        <v>330</v>
      </c>
    </row>
    <row r="537" spans="1:52" s="90" customFormat="1" ht="47.25">
      <c r="A537" s="53" t="str">
        <f t="shared" si="93"/>
        <v>CM1NT1_D2+1</v>
      </c>
      <c r="B537" s="53" t="str">
        <f t="shared" si="94"/>
        <v>CM1NT1_D2+2</v>
      </c>
      <c r="C537" s="53" t="str">
        <f t="shared" si="95"/>
        <v>CM1NT1_D2+3</v>
      </c>
      <c r="D537" s="53" t="str">
        <f t="shared" si="96"/>
        <v>CM1NT1_D2+4</v>
      </c>
      <c r="F537" s="90"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51">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1891</v>
      </c>
      <c r="AY537" s="65"/>
      <c r="AZ537" s="66">
        <v>330</v>
      </c>
    </row>
    <row r="538" spans="1:52" s="90" customFormat="1" ht="47.25">
      <c r="A538" s="53" t="str">
        <f t="shared" si="93"/>
        <v>CM1NT1_D3+1</v>
      </c>
      <c r="B538" s="53" t="str">
        <f t="shared" si="94"/>
        <v>CM1NT1_D3+2</v>
      </c>
      <c r="C538" s="53" t="str">
        <f t="shared" si="95"/>
        <v>CM1NT1_D3+3</v>
      </c>
      <c r="D538" s="53" t="str">
        <f t="shared" si="96"/>
        <v>CM1NT1_D3+4</v>
      </c>
      <c r="F538" s="90"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51">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1891</v>
      </c>
      <c r="AY538" s="65"/>
      <c r="AZ538" s="66">
        <v>330</v>
      </c>
    </row>
    <row r="539" spans="1:52" s="90" customFormat="1" ht="47.25">
      <c r="A539" s="53" t="str">
        <f t="shared" si="93"/>
        <v>CM1NT1_D4+1</v>
      </c>
      <c r="B539" s="53" t="str">
        <f t="shared" si="94"/>
        <v>CM1NT1_D4+2</v>
      </c>
      <c r="C539" s="53" t="str">
        <f t="shared" si="95"/>
        <v>CM1NT1_D4+3</v>
      </c>
      <c r="D539" s="53" t="str">
        <f t="shared" si="96"/>
        <v>CM1NT1_D4+4</v>
      </c>
      <c r="F539" s="90"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51">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1891</v>
      </c>
      <c r="AY539" s="65"/>
      <c r="AZ539" s="66">
        <v>330</v>
      </c>
    </row>
    <row r="540" spans="1:52" s="90" customFormat="1" ht="64.5" customHeight="1">
      <c r="A540" s="53" t="str">
        <f t="shared" si="93"/>
        <v>CM2NT1+1</v>
      </c>
      <c r="B540" s="53" t="str">
        <f t="shared" si="94"/>
        <v>CM2NT1+2</v>
      </c>
      <c r="C540" s="53" t="str">
        <f t="shared" si="95"/>
        <v>CM2NT1+3</v>
      </c>
      <c r="D540" s="53" t="str">
        <f t="shared" si="96"/>
        <v>CM2NT1+4</v>
      </c>
      <c r="F540" s="90"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51"/>
      <c r="AM540" s="62"/>
      <c r="AN540" s="62"/>
      <c r="AO540" s="59">
        <f t="shared" si="92"/>
        <v>0</v>
      </c>
      <c r="AP540" s="59">
        <f t="shared" si="92"/>
        <v>0</v>
      </c>
      <c r="AQ540" s="59">
        <f t="shared" si="92"/>
        <v>0</v>
      </c>
      <c r="AR540" s="59">
        <f t="shared" si="92"/>
        <v>0</v>
      </c>
      <c r="AS540" s="59"/>
      <c r="AT540" s="59"/>
      <c r="AU540" s="59"/>
      <c r="AV540" s="59"/>
      <c r="AW540" s="64"/>
      <c r="AX540" s="90" t="s">
        <v>1891</v>
      </c>
      <c r="AY540" s="65"/>
      <c r="AZ540" s="66">
        <v>330</v>
      </c>
    </row>
    <row r="541" spans="1:52" s="90" customFormat="1" ht="47.25">
      <c r="A541" s="53" t="str">
        <f t="shared" si="93"/>
        <v>CM2NT1_D1+1</v>
      </c>
      <c r="B541" s="53" t="str">
        <f t="shared" si="94"/>
        <v>CM2NT1_D1+2</v>
      </c>
      <c r="C541" s="53" t="str">
        <f t="shared" si="95"/>
        <v>CM2NT1_D1+3</v>
      </c>
      <c r="D541" s="53" t="str">
        <f t="shared" si="96"/>
        <v>CM2NT1_D1+4</v>
      </c>
      <c r="F541" s="90"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51">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1891</v>
      </c>
      <c r="AY541" s="65"/>
      <c r="AZ541" s="66">
        <v>330</v>
      </c>
    </row>
    <row r="542" spans="1:52" s="90" customFormat="1" ht="47.25">
      <c r="A542" s="53" t="str">
        <f t="shared" si="93"/>
        <v>CM2NT1_D2+1</v>
      </c>
      <c r="B542" s="53" t="str">
        <f t="shared" si="94"/>
        <v>CM2NT1_D2+2</v>
      </c>
      <c r="C542" s="53" t="str">
        <f t="shared" si="95"/>
        <v>CM2NT1_D2+3</v>
      </c>
      <c r="D542" s="53" t="str">
        <f t="shared" si="96"/>
        <v>CM2NT1_D2+4</v>
      </c>
      <c r="F542" s="90"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51">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1891</v>
      </c>
      <c r="AY542" s="65"/>
      <c r="AZ542" s="66">
        <v>330</v>
      </c>
    </row>
    <row r="543" spans="1:52" s="90" customFormat="1" ht="47.25">
      <c r="A543" s="53" t="str">
        <f t="shared" si="93"/>
        <v>CM2NT1_D3+1</v>
      </c>
      <c r="B543" s="53" t="str">
        <f t="shared" si="94"/>
        <v>CM2NT1_D3+2</v>
      </c>
      <c r="C543" s="53" t="str">
        <f t="shared" si="95"/>
        <v>CM2NT1_D3+3</v>
      </c>
      <c r="D543" s="53" t="str">
        <f t="shared" si="96"/>
        <v>CM2NT1_D3+4</v>
      </c>
      <c r="F543" s="90"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51">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1891</v>
      </c>
      <c r="AY543" s="65"/>
      <c r="AZ543" s="66"/>
    </row>
    <row r="544" spans="1:52" s="90" customFormat="1" ht="47.25">
      <c r="A544" s="53" t="str">
        <f t="shared" si="93"/>
        <v>CM2NT1_D4+1</v>
      </c>
      <c r="B544" s="53" t="str">
        <f t="shared" si="94"/>
        <v>CM2NT1_D4+2</v>
      </c>
      <c r="C544" s="53" t="str">
        <f t="shared" si="95"/>
        <v>CM2NT1_D4+3</v>
      </c>
      <c r="D544" s="53" t="str">
        <f t="shared" si="96"/>
        <v>CM2NT1_D4+4</v>
      </c>
      <c r="F544" s="90"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51">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1891</v>
      </c>
      <c r="AY544" s="65"/>
      <c r="AZ544" s="66">
        <v>330</v>
      </c>
    </row>
    <row r="545" spans="1:52" s="90" customFormat="1" ht="47.25">
      <c r="A545" s="53" t="str">
        <f t="shared" si="93"/>
        <v>CM2NT1_D5+1</v>
      </c>
      <c r="B545" s="53" t="str">
        <f t="shared" si="94"/>
        <v>CM2NT1_D5+2</v>
      </c>
      <c r="C545" s="53" t="str">
        <f t="shared" si="95"/>
        <v>CM2NT1_D5+3</v>
      </c>
      <c r="D545" s="53" t="str">
        <f t="shared" si="96"/>
        <v>CM2NT1_D5+4</v>
      </c>
      <c r="F545" s="90"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51">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1891</v>
      </c>
      <c r="AY545" s="65"/>
      <c r="AZ545" s="66">
        <v>330</v>
      </c>
    </row>
    <row r="546" spans="1:52" s="90" customFormat="1" ht="47.25">
      <c r="A546" s="53" t="str">
        <f t="shared" si="93"/>
        <v>CM2NT1_D6+1</v>
      </c>
      <c r="B546" s="53" t="str">
        <f t="shared" si="94"/>
        <v>CM2NT1_D6+2</v>
      </c>
      <c r="C546" s="53" t="str">
        <f t="shared" si="95"/>
        <v>CM2NT1_D6+3</v>
      </c>
      <c r="D546" s="53" t="str">
        <f t="shared" si="96"/>
        <v>CM2NT1_D6+4</v>
      </c>
      <c r="F546" s="90"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51">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1891</v>
      </c>
      <c r="AY546" s="65"/>
      <c r="AZ546" s="66">
        <v>330</v>
      </c>
    </row>
    <row r="547" spans="1:52" s="90" customFormat="1" ht="47.25">
      <c r="A547" s="53" t="str">
        <f t="shared" si="93"/>
        <v>CM2NT1_D7+1</v>
      </c>
      <c r="B547" s="53" t="str">
        <f t="shared" si="94"/>
        <v>CM2NT1_D7+2</v>
      </c>
      <c r="C547" s="53" t="str">
        <f t="shared" si="95"/>
        <v>CM2NT1_D7+3</v>
      </c>
      <c r="D547" s="53" t="str">
        <f t="shared" si="96"/>
        <v>CM2NT1_D7+4</v>
      </c>
      <c r="F547" s="90"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51">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1891</v>
      </c>
      <c r="AY547" s="65"/>
      <c r="AZ547" s="66">
        <v>330</v>
      </c>
    </row>
    <row r="548" spans="1:52" s="90" customFormat="1" ht="47.25">
      <c r="A548" s="53" t="str">
        <f t="shared" si="93"/>
        <v>CM2NT1_D8+1</v>
      </c>
      <c r="B548" s="53" t="str">
        <f t="shared" si="94"/>
        <v>CM2NT1_D8+2</v>
      </c>
      <c r="C548" s="53" t="str">
        <f t="shared" si="95"/>
        <v>CM2NT1_D8+3</v>
      </c>
      <c r="D548" s="53" t="str">
        <f t="shared" si="96"/>
        <v>CM2NT1_D8+4</v>
      </c>
      <c r="F548" s="90"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51">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1891</v>
      </c>
      <c r="AY548" s="65"/>
      <c r="AZ548" s="66">
        <v>330</v>
      </c>
    </row>
    <row r="549" spans="1:52" s="90" customFormat="1" ht="55.5" customHeight="1">
      <c r="A549" s="53" t="str">
        <f t="shared" si="93"/>
        <v>CM3NT1+1</v>
      </c>
      <c r="B549" s="53" t="str">
        <f t="shared" si="94"/>
        <v>CM3NT1+2</v>
      </c>
      <c r="C549" s="53" t="str">
        <f t="shared" si="95"/>
        <v>CM3NT1+3</v>
      </c>
      <c r="D549" s="53" t="str">
        <f t="shared" si="96"/>
        <v>CM3NT1+4</v>
      </c>
      <c r="F549" s="90"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51"/>
      <c r="AM549" s="62"/>
      <c r="AN549" s="62"/>
      <c r="AO549" s="59">
        <f t="shared" si="92"/>
        <v>0</v>
      </c>
      <c r="AP549" s="59">
        <f t="shared" si="92"/>
        <v>0</v>
      </c>
      <c r="AQ549" s="59">
        <f t="shared" si="92"/>
        <v>0</v>
      </c>
      <c r="AR549" s="59">
        <f t="shared" si="92"/>
        <v>0</v>
      </c>
      <c r="AS549" s="59"/>
      <c r="AT549" s="59"/>
      <c r="AU549" s="59"/>
      <c r="AV549" s="59"/>
      <c r="AW549" s="64"/>
      <c r="AX549" s="90" t="s">
        <v>1891</v>
      </c>
      <c r="AY549" s="65"/>
      <c r="AZ549" s="66">
        <v>330</v>
      </c>
    </row>
    <row r="550" spans="1:52" s="90" customFormat="1" ht="47.25">
      <c r="A550" s="53" t="str">
        <f t="shared" si="93"/>
        <v>CM3NT1_D1+1</v>
      </c>
      <c r="B550" s="53" t="str">
        <f t="shared" si="94"/>
        <v>CM3NT1_D1+2</v>
      </c>
      <c r="C550" s="53" t="str">
        <f t="shared" si="95"/>
        <v>CM3NT1_D1+3</v>
      </c>
      <c r="D550" s="53" t="str">
        <f t="shared" si="96"/>
        <v>CM3NT1_D1+4</v>
      </c>
      <c r="F550" s="90"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51">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1891</v>
      </c>
      <c r="AY550" s="65"/>
      <c r="AZ550" s="66">
        <v>330</v>
      </c>
    </row>
    <row r="551" spans="1:52" s="90" customFormat="1" ht="41.25" customHeight="1">
      <c r="A551" s="53" t="str">
        <f t="shared" si="93"/>
        <v>CM3NT1_D2+1</v>
      </c>
      <c r="B551" s="53" t="str">
        <f t="shared" si="94"/>
        <v>CM3NT1_D2+2</v>
      </c>
      <c r="C551" s="53" t="str">
        <f t="shared" si="95"/>
        <v>CM3NT1_D2+3</v>
      </c>
      <c r="D551" s="53" t="str">
        <f t="shared" si="96"/>
        <v>CM3NT1_D2+4</v>
      </c>
      <c r="F551" s="90"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51">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59" t="s">
        <v>1891</v>
      </c>
      <c r="AY551" s="153"/>
      <c r="AZ551" s="66">
        <v>330</v>
      </c>
    </row>
    <row r="552" spans="1:52" s="90" customFormat="1" ht="47.25">
      <c r="A552" s="53" t="str">
        <f t="shared" si="93"/>
        <v>CM3NT1_D3+1</v>
      </c>
      <c r="B552" s="53" t="str">
        <f t="shared" si="94"/>
        <v>CM3NT1_D3+2</v>
      </c>
      <c r="C552" s="53" t="str">
        <f t="shared" si="95"/>
        <v>CM3NT1_D3+3</v>
      </c>
      <c r="D552" s="53" t="str">
        <f t="shared" si="96"/>
        <v>CM3NT1_D3+4</v>
      </c>
      <c r="F552" s="90"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51">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1891</v>
      </c>
      <c r="AY552" s="65"/>
      <c r="AZ552" s="66">
        <v>330</v>
      </c>
    </row>
    <row r="553" spans="1:52" s="90" customFormat="1" ht="47.25">
      <c r="A553" s="53" t="str">
        <f t="shared" si="93"/>
        <v>CM3NT1_D4+1</v>
      </c>
      <c r="B553" s="53" t="str">
        <f t="shared" si="94"/>
        <v>CM3NT1_D4+2</v>
      </c>
      <c r="C553" s="53" t="str">
        <f t="shared" si="95"/>
        <v>CM3NT1_D4+3</v>
      </c>
      <c r="D553" s="53" t="str">
        <f t="shared" si="96"/>
        <v>CM3NT1_D4+4</v>
      </c>
      <c r="F553" s="90"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51">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1891</v>
      </c>
      <c r="AY553" s="65"/>
      <c r="AZ553" s="66">
        <v>330</v>
      </c>
    </row>
    <row r="554" spans="1:52" s="90" customFormat="1" ht="47.25">
      <c r="A554" s="53" t="str">
        <f t="shared" si="93"/>
        <v>CM3NT1_D5+1</v>
      </c>
      <c r="B554" s="53" t="str">
        <f t="shared" si="94"/>
        <v>CM3NT1_D5+2</v>
      </c>
      <c r="C554" s="53" t="str">
        <f t="shared" si="95"/>
        <v>CM3NT1_D5+3</v>
      </c>
      <c r="D554" s="53" t="str">
        <f t="shared" si="96"/>
        <v>CM3NT1_D5+4</v>
      </c>
      <c r="F554" s="90"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51">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1891</v>
      </c>
      <c r="AY554" s="65"/>
      <c r="AZ554" s="66">
        <v>240</v>
      </c>
    </row>
    <row r="555" spans="1:52" s="90" customFormat="1" ht="47.25">
      <c r="A555" s="53" t="str">
        <f t="shared" si="93"/>
        <v>CM3NT1_D6+1</v>
      </c>
      <c r="B555" s="53" t="str">
        <f t="shared" si="94"/>
        <v>CM3NT1_D6+2</v>
      </c>
      <c r="C555" s="53" t="str">
        <f t="shared" si="95"/>
        <v>CM3NT1_D6+3</v>
      </c>
      <c r="D555" s="53" t="str">
        <f t="shared" si="96"/>
        <v>CM3NT1_D6+4</v>
      </c>
      <c r="F555" s="90"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51">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1891</v>
      </c>
      <c r="AY555" s="65"/>
      <c r="AZ555" s="66"/>
    </row>
    <row r="556" spans="1:52" s="90" customFormat="1" ht="47.25">
      <c r="A556" s="53" t="str">
        <f t="shared" si="93"/>
        <v>CM3NT1_D7+1</v>
      </c>
      <c r="B556" s="53" t="str">
        <f t="shared" si="94"/>
        <v>CM3NT1_D7+2</v>
      </c>
      <c r="C556" s="53" t="str">
        <f t="shared" si="95"/>
        <v>CM3NT1_D7+3</v>
      </c>
      <c r="D556" s="53" t="str">
        <f t="shared" si="96"/>
        <v>CM3NT1_D7+4</v>
      </c>
      <c r="F556" s="90"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51">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1891</v>
      </c>
      <c r="AY556" s="65"/>
      <c r="AZ556" s="66">
        <v>420</v>
      </c>
    </row>
    <row r="557" spans="1:52" s="90" customFormat="1" ht="47.25">
      <c r="A557" s="53" t="str">
        <f t="shared" si="93"/>
        <v>CM3NT1_D8+1</v>
      </c>
      <c r="B557" s="53" t="str">
        <f t="shared" si="94"/>
        <v>CM3NT1_D8+2</v>
      </c>
      <c r="C557" s="53" t="str">
        <f t="shared" si="95"/>
        <v>CM3NT1_D8+3</v>
      </c>
      <c r="D557" s="53" t="str">
        <f t="shared" si="96"/>
        <v>CM3NT1_D8+4</v>
      </c>
      <c r="F557" s="90"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51">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1891</v>
      </c>
      <c r="AY557" s="65"/>
      <c r="AZ557" s="66">
        <v>420</v>
      </c>
    </row>
    <row r="558" spans="1:52" s="90" customFormat="1" ht="47.25">
      <c r="A558" s="53" t="str">
        <f t="shared" si="93"/>
        <v>CM3NT1_D9+1</v>
      </c>
      <c r="B558" s="53" t="str">
        <f t="shared" si="94"/>
        <v>CM3NT1_D9+2</v>
      </c>
      <c r="C558" s="53" t="str">
        <f t="shared" si="95"/>
        <v>CM3NT1_D9+3</v>
      </c>
      <c r="D558" s="53" t="str">
        <f t="shared" si="96"/>
        <v>CM3NT1_D9+4</v>
      </c>
      <c r="F558" s="90"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51">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1891</v>
      </c>
      <c r="AY558" s="65"/>
      <c r="AZ558" s="66"/>
    </row>
    <row r="559" spans="1:52" s="90" customFormat="1" ht="47.25">
      <c r="A559" s="53" t="str">
        <f t="shared" si="93"/>
        <v>CM3NT1_D10+1</v>
      </c>
      <c r="B559" s="53" t="str">
        <f t="shared" si="94"/>
        <v>CM3NT1_D10+2</v>
      </c>
      <c r="C559" s="53" t="str">
        <f t="shared" si="95"/>
        <v>CM3NT1_D10+3</v>
      </c>
      <c r="D559" s="53" t="str">
        <f t="shared" si="96"/>
        <v>CM3NT1_D10+4</v>
      </c>
      <c r="F559" s="90"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51">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1891</v>
      </c>
      <c r="AY559" s="65"/>
      <c r="AZ559" s="66">
        <v>240</v>
      </c>
    </row>
    <row r="560" spans="1:52" s="90" customFormat="1" ht="47.25">
      <c r="A560" s="53" t="str">
        <f t="shared" si="93"/>
        <v>CM3NT1_D11+1</v>
      </c>
      <c r="B560" s="53" t="str">
        <f t="shared" si="94"/>
        <v>CM3NT1_D11+2</v>
      </c>
      <c r="C560" s="53" t="str">
        <f t="shared" si="95"/>
        <v>CM3NT1_D11+3</v>
      </c>
      <c r="D560" s="53" t="str">
        <f t="shared" si="96"/>
        <v>CM3NT1_D11+4</v>
      </c>
      <c r="F560" s="90"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51">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1891</v>
      </c>
      <c r="AY560" s="65"/>
      <c r="AZ560" s="66">
        <v>240</v>
      </c>
    </row>
    <row r="561" spans="1:52" s="90" customFormat="1" ht="31.5">
      <c r="A561" s="53" t="str">
        <f t="shared" si="93"/>
        <v>CM4NT1+1</v>
      </c>
      <c r="B561" s="53" t="str">
        <f t="shared" si="94"/>
        <v>CM4NT1+2</v>
      </c>
      <c r="C561" s="53" t="str">
        <f t="shared" si="95"/>
        <v>CM4NT1+3</v>
      </c>
      <c r="D561" s="53" t="str">
        <f t="shared" si="96"/>
        <v>CM4NT1+4</v>
      </c>
      <c r="F561" s="90"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51"/>
      <c r="AM561" s="62"/>
      <c r="AN561" s="62"/>
      <c r="AO561" s="59">
        <f t="shared" si="92"/>
        <v>0</v>
      </c>
      <c r="AP561" s="59">
        <f t="shared" si="92"/>
        <v>0</v>
      </c>
      <c r="AQ561" s="59">
        <f t="shared" si="92"/>
        <v>0</v>
      </c>
      <c r="AR561" s="59">
        <f t="shared" si="92"/>
        <v>0</v>
      </c>
      <c r="AS561" s="59"/>
      <c r="AT561" s="59"/>
      <c r="AU561" s="59"/>
      <c r="AV561" s="59"/>
      <c r="AW561" s="64"/>
      <c r="AX561" s="90" t="s">
        <v>1891</v>
      </c>
      <c r="AY561" s="65"/>
      <c r="AZ561" s="66">
        <v>240</v>
      </c>
    </row>
    <row r="562" spans="1:52" s="90" customFormat="1" ht="47.25">
      <c r="A562" s="53" t="str">
        <f t="shared" si="93"/>
        <v>CM4NT1_D1+1</v>
      </c>
      <c r="B562" s="53" t="str">
        <f t="shared" si="94"/>
        <v>CM4NT1_D1+2</v>
      </c>
      <c r="C562" s="53" t="str">
        <f t="shared" si="95"/>
        <v>CM4NT1_D1+3</v>
      </c>
      <c r="D562" s="53" t="str">
        <f t="shared" si="96"/>
        <v>CM4NT1_D1+4</v>
      </c>
      <c r="F562" s="90"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51">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1891</v>
      </c>
      <c r="AY562" s="65"/>
      <c r="AZ562" s="66">
        <v>240</v>
      </c>
    </row>
    <row r="563" spans="1:52" s="90" customFormat="1" ht="47.25">
      <c r="A563" s="53" t="str">
        <f t="shared" si="93"/>
        <v>CM4NT1_D2+1</v>
      </c>
      <c r="B563" s="53" t="str">
        <f t="shared" si="94"/>
        <v>CM4NT1_D2+2</v>
      </c>
      <c r="C563" s="53" t="str">
        <f t="shared" si="95"/>
        <v>CM4NT1_D2+3</v>
      </c>
      <c r="D563" s="53" t="str">
        <f t="shared" si="96"/>
        <v>CM4NT1_D2+4</v>
      </c>
      <c r="F563" s="90"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51">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1891</v>
      </c>
      <c r="AY563" s="65"/>
      <c r="AZ563" s="66">
        <v>310</v>
      </c>
    </row>
    <row r="564" spans="1:52" s="90" customFormat="1" ht="31.5">
      <c r="A564" s="53" t="str">
        <f t="shared" si="93"/>
        <v>CM5NT1+1</v>
      </c>
      <c r="B564" s="53" t="str">
        <f t="shared" si="94"/>
        <v>CM5NT1+2</v>
      </c>
      <c r="C564" s="53" t="str">
        <f t="shared" si="95"/>
        <v>CM5NT1+3</v>
      </c>
      <c r="D564" s="53" t="str">
        <f t="shared" si="96"/>
        <v>CM5NT1+4</v>
      </c>
      <c r="F564" s="90"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51"/>
      <c r="AM564" s="62"/>
      <c r="AN564" s="62"/>
      <c r="AO564" s="59">
        <f t="shared" si="92"/>
        <v>0</v>
      </c>
      <c r="AP564" s="59">
        <f t="shared" si="92"/>
        <v>0</v>
      </c>
      <c r="AQ564" s="59">
        <f t="shared" si="92"/>
        <v>0</v>
      </c>
      <c r="AR564" s="59">
        <f t="shared" si="92"/>
        <v>0</v>
      </c>
      <c r="AS564" s="59"/>
      <c r="AT564" s="59"/>
      <c r="AU564" s="59"/>
      <c r="AV564" s="59"/>
      <c r="AW564" s="64"/>
      <c r="AX564" s="90" t="s">
        <v>1891</v>
      </c>
      <c r="AY564" s="65"/>
      <c r="AZ564" s="66">
        <v>310</v>
      </c>
    </row>
    <row r="565" spans="1:52" s="90" customFormat="1" ht="47.25">
      <c r="A565" s="53" t="str">
        <f t="shared" si="93"/>
        <v>CM5NT1_D1+1</v>
      </c>
      <c r="B565" s="53" t="str">
        <f t="shared" si="94"/>
        <v>CM5NT1_D1+2</v>
      </c>
      <c r="C565" s="53" t="str">
        <f t="shared" si="95"/>
        <v>CM5NT1_D1+3</v>
      </c>
      <c r="D565" s="53" t="str">
        <f t="shared" si="96"/>
        <v>CM5NT1_D1+4</v>
      </c>
      <c r="F565" s="90"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51">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1891</v>
      </c>
      <c r="AY565" s="65"/>
      <c r="AZ565" s="66">
        <v>310</v>
      </c>
    </row>
    <row r="566" spans="1:52" s="90" customFormat="1" ht="47.25">
      <c r="A566" s="53" t="str">
        <f t="shared" si="93"/>
        <v>CM5NT1_D2+1</v>
      </c>
      <c r="B566" s="53" t="str">
        <f t="shared" si="94"/>
        <v>CM5NT1_D2+2</v>
      </c>
      <c r="C566" s="53" t="str">
        <f t="shared" si="95"/>
        <v>CM5NT1_D2+3</v>
      </c>
      <c r="D566" s="53" t="str">
        <f t="shared" si="96"/>
        <v>CM5NT1_D2+4</v>
      </c>
      <c r="F566" s="90"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51">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1891</v>
      </c>
      <c r="AY566" s="65"/>
      <c r="AZ566" s="66">
        <v>310</v>
      </c>
    </row>
    <row r="567" spans="1:52" s="90" customFormat="1" ht="47.25">
      <c r="A567" s="53" t="str">
        <f t="shared" si="93"/>
        <v>CM5NT1_D3+1</v>
      </c>
      <c r="B567" s="53" t="str">
        <f t="shared" si="94"/>
        <v>CM5NT1_D3+2</v>
      </c>
      <c r="C567" s="53" t="str">
        <f t="shared" si="95"/>
        <v>CM5NT1_D3+3</v>
      </c>
      <c r="D567" s="53" t="str">
        <f t="shared" si="96"/>
        <v>CM5NT1_D3+4</v>
      </c>
      <c r="F567" s="90"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51">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1891</v>
      </c>
      <c r="AY567" s="65"/>
      <c r="AZ567" s="66">
        <v>310</v>
      </c>
    </row>
    <row r="568" spans="1:52" s="90" customFormat="1" ht="47.25">
      <c r="A568" s="53" t="str">
        <f t="shared" si="93"/>
        <v>CM5NT1_D4+1</v>
      </c>
      <c r="B568" s="53" t="str">
        <f t="shared" si="94"/>
        <v>CM5NT1_D4+2</v>
      </c>
      <c r="C568" s="53" t="str">
        <f t="shared" si="95"/>
        <v>CM5NT1_D4+3</v>
      </c>
      <c r="D568" s="53" t="str">
        <f t="shared" si="96"/>
        <v>CM5NT1_D4+4</v>
      </c>
      <c r="F568" s="90"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51">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1891</v>
      </c>
      <c r="AY568" s="65"/>
      <c r="AZ568" s="66">
        <v>240</v>
      </c>
    </row>
    <row r="569" spans="1:52" s="90" customFormat="1" ht="47.25">
      <c r="A569" s="53" t="str">
        <f t="shared" si="93"/>
        <v>CM5NT1_D5+1</v>
      </c>
      <c r="B569" s="53" t="str">
        <f t="shared" si="94"/>
        <v>CM5NT1_D5+2</v>
      </c>
      <c r="C569" s="53" t="str">
        <f t="shared" si="95"/>
        <v>CM5NT1_D5+3</v>
      </c>
      <c r="D569" s="53" t="str">
        <f t="shared" si="96"/>
        <v>CM5NT1_D5+4</v>
      </c>
      <c r="F569" s="90"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51">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1891</v>
      </c>
      <c r="AY569" s="65"/>
      <c r="AZ569" s="66">
        <v>240</v>
      </c>
    </row>
    <row r="570" spans="1:52" s="90" customFormat="1" ht="47.25">
      <c r="A570" s="53" t="str">
        <f t="shared" si="93"/>
        <v>CM5NT1_D6+1</v>
      </c>
      <c r="B570" s="53" t="str">
        <f t="shared" si="94"/>
        <v>CM5NT1_D6+2</v>
      </c>
      <c r="C570" s="53" t="str">
        <f t="shared" si="95"/>
        <v>CM5NT1_D6+3</v>
      </c>
      <c r="D570" s="53" t="str">
        <f t="shared" si="96"/>
        <v>CM5NT1_D6+4</v>
      </c>
      <c r="F570" s="90"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51">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1891</v>
      </c>
      <c r="AY570" s="65"/>
      <c r="AZ570" s="66">
        <v>240</v>
      </c>
    </row>
    <row r="571" spans="1:52" s="90" customFormat="1" ht="47.25">
      <c r="A571" s="53" t="str">
        <f t="shared" si="93"/>
        <v>CM5NT1_D7+1</v>
      </c>
      <c r="B571" s="53" t="str">
        <f t="shared" si="94"/>
        <v>CM5NT1_D7+2</v>
      </c>
      <c r="C571" s="53" t="str">
        <f t="shared" si="95"/>
        <v>CM5NT1_D7+3</v>
      </c>
      <c r="D571" s="53" t="str">
        <f t="shared" si="96"/>
        <v>CM5NT1_D7+4</v>
      </c>
      <c r="F571" s="90"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51">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1891</v>
      </c>
      <c r="AY571" s="65"/>
      <c r="AZ571" s="66">
        <v>240</v>
      </c>
    </row>
    <row r="572" spans="1:52" s="90" customFormat="1" ht="47.25">
      <c r="A572" s="53" t="str">
        <f t="shared" si="93"/>
        <v>CM5NT1_D8+1</v>
      </c>
      <c r="B572" s="53" t="str">
        <f t="shared" si="94"/>
        <v>CM5NT1_D8+2</v>
      </c>
      <c r="C572" s="53" t="str">
        <f t="shared" si="95"/>
        <v>CM5NT1_D8+3</v>
      </c>
      <c r="D572" s="53" t="str">
        <f t="shared" si="96"/>
        <v>CM5NT1_D8+4</v>
      </c>
      <c r="F572" s="90"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51">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1891</v>
      </c>
      <c r="AY572" s="65"/>
      <c r="AZ572" s="66"/>
    </row>
    <row r="573" spans="1:52" s="90" customFormat="1" ht="47.25">
      <c r="A573" s="53" t="str">
        <f t="shared" si="93"/>
        <v>CM5NT1_D9+1</v>
      </c>
      <c r="B573" s="53" t="str">
        <f t="shared" si="94"/>
        <v>CM5NT1_D9+2</v>
      </c>
      <c r="C573" s="53" t="str">
        <f t="shared" si="95"/>
        <v>CM5NT1_D9+3</v>
      </c>
      <c r="D573" s="53" t="str">
        <f t="shared" si="96"/>
        <v>CM5NT1_D9+4</v>
      </c>
      <c r="F573" s="90"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51">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1891</v>
      </c>
      <c r="AY573" s="65"/>
      <c r="AZ573" s="66">
        <v>240</v>
      </c>
    </row>
    <row r="574" spans="1:52" s="90" customFormat="1" ht="47.25">
      <c r="A574" s="53" t="str">
        <f t="shared" si="93"/>
        <v>CM5NT1_D10+1</v>
      </c>
      <c r="B574" s="53" t="str">
        <f t="shared" si="94"/>
        <v>CM5NT1_D10+2</v>
      </c>
      <c r="C574" s="53" t="str">
        <f t="shared" si="95"/>
        <v>CM5NT1_D10+3</v>
      </c>
      <c r="D574" s="53" t="str">
        <f t="shared" si="96"/>
        <v>CM5NT1_D10+4</v>
      </c>
      <c r="F574" s="90"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51">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1891</v>
      </c>
      <c r="AY574" s="65"/>
      <c r="AZ574" s="66">
        <v>240</v>
      </c>
    </row>
    <row r="575" spans="1:52" s="90" customFormat="1" ht="47.25">
      <c r="A575" s="53" t="str">
        <f t="shared" si="93"/>
        <v>CM5NT1_D11+1</v>
      </c>
      <c r="B575" s="53" t="str">
        <f t="shared" si="94"/>
        <v>CM5NT1_D11+2</v>
      </c>
      <c r="C575" s="53" t="str">
        <f t="shared" si="95"/>
        <v>CM5NT1_D11+3</v>
      </c>
      <c r="D575" s="53" t="str">
        <f t="shared" si="96"/>
        <v>CM5NT1_D11+4</v>
      </c>
      <c r="F575" s="90"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51">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1891</v>
      </c>
      <c r="AY575" s="65"/>
      <c r="AZ575" s="66">
        <v>240</v>
      </c>
    </row>
    <row r="576" spans="1:52" s="90" customFormat="1" ht="47.25">
      <c r="A576" s="53" t="str">
        <f t="shared" si="93"/>
        <v>CM5NT1_D12+1</v>
      </c>
      <c r="B576" s="53" t="str">
        <f t="shared" si="94"/>
        <v>CM5NT1_D12+2</v>
      </c>
      <c r="C576" s="53" t="str">
        <f t="shared" si="95"/>
        <v>CM5NT1_D12+3</v>
      </c>
      <c r="D576" s="53" t="str">
        <f t="shared" si="96"/>
        <v>CM5NT1_D12+4</v>
      </c>
      <c r="F576" s="90"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51">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1891</v>
      </c>
      <c r="AY576" s="65"/>
      <c r="AZ576" s="66">
        <v>400</v>
      </c>
    </row>
    <row r="577" spans="1:52" s="90" customFormat="1" ht="47.25">
      <c r="A577" s="53" t="str">
        <f t="shared" si="93"/>
        <v>CM5NT1_D13+1</v>
      </c>
      <c r="B577" s="53" t="str">
        <f t="shared" si="94"/>
        <v>CM5NT1_D13+2</v>
      </c>
      <c r="C577" s="53" t="str">
        <f t="shared" si="95"/>
        <v>CM5NT1_D13+3</v>
      </c>
      <c r="D577" s="53" t="str">
        <f t="shared" si="96"/>
        <v>CM5NT1_D13+4</v>
      </c>
      <c r="F577" s="90"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51">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1891</v>
      </c>
      <c r="AY577" s="65"/>
      <c r="AZ577" s="66"/>
    </row>
    <row r="578" spans="1:52" s="90" customFormat="1" ht="31.5">
      <c r="A578" s="53" t="str">
        <f t="shared" si="93"/>
        <v>CM6NT1+1</v>
      </c>
      <c r="B578" s="53" t="str">
        <f t="shared" si="94"/>
        <v>CM6NT1+2</v>
      </c>
      <c r="C578" s="53" t="str">
        <f t="shared" si="95"/>
        <v>CM6NT1+3</v>
      </c>
      <c r="D578" s="53" t="str">
        <f t="shared" si="96"/>
        <v>CM6NT1+4</v>
      </c>
      <c r="F578" s="90"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51"/>
      <c r="AM578" s="62"/>
      <c r="AN578" s="62"/>
      <c r="AO578" s="59">
        <f t="shared" si="92"/>
        <v>0</v>
      </c>
      <c r="AP578" s="59">
        <f t="shared" si="92"/>
        <v>0</v>
      </c>
      <c r="AQ578" s="59">
        <f t="shared" si="92"/>
        <v>0</v>
      </c>
      <c r="AR578" s="59">
        <f t="shared" si="92"/>
        <v>0</v>
      </c>
      <c r="AS578" s="59"/>
      <c r="AT578" s="59"/>
      <c r="AU578" s="59"/>
      <c r="AV578" s="59"/>
      <c r="AW578" s="64"/>
      <c r="AX578" s="90" t="s">
        <v>1891</v>
      </c>
      <c r="AY578" s="65"/>
      <c r="AZ578" s="66">
        <v>240</v>
      </c>
    </row>
    <row r="579" spans="1:52" s="90" customFormat="1" ht="47.25">
      <c r="A579" s="53" t="str">
        <f t="shared" si="93"/>
        <v>CM6NT1_D1+1</v>
      </c>
      <c r="B579" s="53" t="str">
        <f t="shared" si="94"/>
        <v>CM6NT1_D1+2</v>
      </c>
      <c r="C579" s="53" t="str">
        <f t="shared" si="95"/>
        <v>CM6NT1_D1+3</v>
      </c>
      <c r="D579" s="53" t="str">
        <f t="shared" si="96"/>
        <v>CM6NT1_D1+4</v>
      </c>
      <c r="F579" s="90"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51">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1891</v>
      </c>
      <c r="AY579" s="65"/>
      <c r="AZ579" s="66">
        <v>240</v>
      </c>
    </row>
    <row r="580" spans="1:52" s="90" customFormat="1" ht="47.25">
      <c r="A580" s="53" t="str">
        <f t="shared" si="93"/>
        <v>CM6NT1_D2+1</v>
      </c>
      <c r="B580" s="53" t="str">
        <f t="shared" si="94"/>
        <v>CM6NT1_D2+2</v>
      </c>
      <c r="C580" s="53" t="str">
        <f t="shared" si="95"/>
        <v>CM6NT1_D2+3</v>
      </c>
      <c r="D580" s="53" t="str">
        <f t="shared" si="96"/>
        <v>CM6NT1_D2+4</v>
      </c>
      <c r="F580" s="90"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51">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1891</v>
      </c>
      <c r="AY580" s="65"/>
      <c r="AZ580" s="66"/>
    </row>
    <row r="581" spans="1:52" s="90" customFormat="1" ht="47.25">
      <c r="A581" s="53" t="str">
        <f t="shared" si="93"/>
        <v>CM6NT1_D3+1</v>
      </c>
      <c r="B581" s="53" t="str">
        <f t="shared" si="94"/>
        <v>CM6NT1_D3+2</v>
      </c>
      <c r="C581" s="53" t="str">
        <f t="shared" si="95"/>
        <v>CM6NT1_D3+3</v>
      </c>
      <c r="D581" s="53" t="str">
        <f t="shared" si="96"/>
        <v>CM6NT1_D3+4</v>
      </c>
      <c r="F581" s="90"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51">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1891</v>
      </c>
      <c r="AY581" s="65"/>
      <c r="AZ581" s="66">
        <v>240</v>
      </c>
    </row>
    <row r="582" spans="1:52" s="90" customFormat="1" ht="31.5">
      <c r="A582" s="53" t="str">
        <f t="shared" si="93"/>
        <v>CM7NT1+1</v>
      </c>
      <c r="B582" s="53" t="str">
        <f t="shared" si="94"/>
        <v>CM7NT1+2</v>
      </c>
      <c r="C582" s="53" t="str">
        <f t="shared" si="95"/>
        <v>CM7NT1+3</v>
      </c>
      <c r="D582" s="53" t="str">
        <f t="shared" si="96"/>
        <v>CM7NT1+4</v>
      </c>
      <c r="F582" s="90"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51"/>
      <c r="AM582" s="62"/>
      <c r="AN582" s="62"/>
      <c r="AO582" s="59">
        <f t="shared" si="92"/>
        <v>0</v>
      </c>
      <c r="AP582" s="59">
        <f t="shared" si="92"/>
        <v>0</v>
      </c>
      <c r="AQ582" s="59">
        <f t="shared" si="92"/>
        <v>0</v>
      </c>
      <c r="AR582" s="59">
        <f t="shared" si="92"/>
        <v>0</v>
      </c>
      <c r="AS582" s="59"/>
      <c r="AT582" s="59"/>
      <c r="AU582" s="59"/>
      <c r="AV582" s="59"/>
      <c r="AW582" s="64"/>
      <c r="AX582" s="90" t="s">
        <v>1891</v>
      </c>
      <c r="AY582" s="65"/>
      <c r="AZ582" s="66">
        <v>240</v>
      </c>
    </row>
    <row r="583" spans="1:52" s="90" customFormat="1" ht="47.25">
      <c r="A583" s="53" t="str">
        <f t="shared" si="93"/>
        <v>CM7NT1_D1+1</v>
      </c>
      <c r="B583" s="53" t="str">
        <f t="shared" si="94"/>
        <v>CM7NT1_D1+2</v>
      </c>
      <c r="C583" s="53" t="str">
        <f t="shared" si="95"/>
        <v>CM7NT1_D1+3</v>
      </c>
      <c r="D583" s="53" t="str">
        <f t="shared" si="96"/>
        <v>CM7NT1_D1+4</v>
      </c>
      <c r="F583" s="90"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51">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1891</v>
      </c>
      <c r="AY583" s="65"/>
      <c r="AZ583" s="66">
        <v>240</v>
      </c>
    </row>
    <row r="584" spans="1:52" s="90" customFormat="1" ht="47.25">
      <c r="A584" s="53" t="str">
        <f t="shared" si="93"/>
        <v>CM7NT1_D2+1</v>
      </c>
      <c r="B584" s="53" t="str">
        <f t="shared" si="94"/>
        <v>CM7NT1_D2+2</v>
      </c>
      <c r="C584" s="53" t="str">
        <f t="shared" si="95"/>
        <v>CM7NT1_D2+3</v>
      </c>
      <c r="D584" s="53" t="str">
        <f t="shared" si="96"/>
        <v>CM7NT1_D2+4</v>
      </c>
      <c r="F584" s="90"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51">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1891</v>
      </c>
      <c r="AY584" s="65"/>
      <c r="AZ584" s="66">
        <v>270</v>
      </c>
    </row>
    <row r="585" spans="1:52" s="90" customFormat="1" ht="47.25">
      <c r="A585" s="53" t="str">
        <f t="shared" si="93"/>
        <v>CM7NT1_D3+1</v>
      </c>
      <c r="B585" s="53" t="str">
        <f t="shared" si="94"/>
        <v>CM7NT1_D3+2</v>
      </c>
      <c r="C585" s="53" t="str">
        <f t="shared" si="95"/>
        <v>CM7NT1_D3+3</v>
      </c>
      <c r="D585" s="53" t="str">
        <f t="shared" si="96"/>
        <v>CM7NT1_D3+4</v>
      </c>
      <c r="F585" s="90"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51">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1891</v>
      </c>
      <c r="AY585" s="65"/>
      <c r="AZ585" s="66"/>
    </row>
    <row r="586" spans="1:52" s="90" customFormat="1" ht="31.5">
      <c r="A586" s="53" t="str">
        <f t="shared" si="93"/>
        <v>CM8NT+1</v>
      </c>
      <c r="B586" s="53" t="str">
        <f t="shared" si="94"/>
        <v>CM8NT+2</v>
      </c>
      <c r="C586" s="53" t="str">
        <f t="shared" si="95"/>
        <v>CM8NT+3</v>
      </c>
      <c r="D586" s="53" t="str">
        <f t="shared" si="96"/>
        <v>CM8NT+4</v>
      </c>
      <c r="F586" s="90"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51"/>
      <c r="AM586" s="62"/>
      <c r="AN586" s="62"/>
      <c r="AO586" s="59">
        <f t="shared" si="92"/>
        <v>0</v>
      </c>
      <c r="AP586" s="59">
        <f t="shared" si="92"/>
        <v>0</v>
      </c>
      <c r="AQ586" s="59">
        <f t="shared" si="92"/>
        <v>0</v>
      </c>
      <c r="AR586" s="59">
        <f t="shared" ref="AR586:AR649" si="103">P586*$AN586</f>
        <v>0</v>
      </c>
      <c r="AS586" s="59"/>
      <c r="AT586" s="59"/>
      <c r="AU586" s="59"/>
      <c r="AV586" s="59"/>
      <c r="AW586" s="64"/>
      <c r="AX586" s="90" t="s">
        <v>1891</v>
      </c>
      <c r="AY586" s="65"/>
      <c r="AZ586" s="66">
        <v>240</v>
      </c>
    </row>
    <row r="587" spans="1:52" s="90" customFormat="1" ht="31.5">
      <c r="A587" s="53" t="str">
        <f t="shared" si="93"/>
        <v>CM8NT_D1+1</v>
      </c>
      <c r="B587" s="53" t="str">
        <f t="shared" si="94"/>
        <v>CM8NT_D1+2</v>
      </c>
      <c r="C587" s="53" t="str">
        <f t="shared" si="95"/>
        <v>CM8NT_D1+3</v>
      </c>
      <c r="D587" s="53" t="str">
        <f t="shared" si="96"/>
        <v>CM8NT_D1+4</v>
      </c>
      <c r="F587" s="90"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51">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1891</v>
      </c>
      <c r="AY587" s="65"/>
      <c r="AZ587" s="66">
        <v>240</v>
      </c>
    </row>
    <row r="588" spans="1:52" s="90"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51">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1891</v>
      </c>
      <c r="AY588" s="65"/>
      <c r="AZ588" s="66"/>
    </row>
    <row r="589" spans="1:52" s="90" customFormat="1" ht="31.5">
      <c r="A589" s="53" t="str">
        <f t="shared" si="105"/>
        <v>CM9NT2+1</v>
      </c>
      <c r="B589" s="53" t="str">
        <f t="shared" si="106"/>
        <v>CM9NT2+2</v>
      </c>
      <c r="C589" s="53" t="str">
        <f t="shared" si="107"/>
        <v>CM9NT2+3</v>
      </c>
      <c r="D589" s="53" t="str">
        <f t="shared" si="108"/>
        <v>CM9NT2+4</v>
      </c>
      <c r="F589" s="90"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51"/>
      <c r="AM589" s="62"/>
      <c r="AN589" s="62"/>
      <c r="AO589" s="59">
        <f t="shared" si="104"/>
        <v>0</v>
      </c>
      <c r="AP589" s="59">
        <f t="shared" si="104"/>
        <v>0</v>
      </c>
      <c r="AQ589" s="59">
        <f t="shared" si="104"/>
        <v>0</v>
      </c>
      <c r="AR589" s="59">
        <f t="shared" si="103"/>
        <v>0</v>
      </c>
      <c r="AS589" s="59"/>
      <c r="AT589" s="59"/>
      <c r="AU589" s="59"/>
      <c r="AV589" s="59"/>
      <c r="AW589" s="64"/>
      <c r="AX589" s="90" t="s">
        <v>1891</v>
      </c>
      <c r="AY589" s="65"/>
      <c r="AZ589" s="66">
        <v>240</v>
      </c>
    </row>
    <row r="590" spans="1:52" s="90" customFormat="1" ht="47.25">
      <c r="A590" s="53" t="str">
        <f t="shared" si="105"/>
        <v>CM9NT2_D1+1</v>
      </c>
      <c r="B590" s="53" t="str">
        <f t="shared" si="106"/>
        <v>CM9NT2_D1+2</v>
      </c>
      <c r="C590" s="53" t="str">
        <f t="shared" si="107"/>
        <v>CM9NT2_D1+3</v>
      </c>
      <c r="D590" s="53" t="str">
        <f t="shared" si="108"/>
        <v>CM9NT2_D1+4</v>
      </c>
      <c r="F590" s="90"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51">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1891</v>
      </c>
      <c r="AY590" s="65"/>
      <c r="AZ590" s="66">
        <v>310</v>
      </c>
    </row>
    <row r="591" spans="1:52" s="90" customFormat="1" ht="47.25">
      <c r="A591" s="53" t="str">
        <f t="shared" si="105"/>
        <v>CM9NT2_D2+1</v>
      </c>
      <c r="B591" s="53" t="str">
        <f t="shared" si="106"/>
        <v>CM9NT2_D2+2</v>
      </c>
      <c r="C591" s="53" t="str">
        <f t="shared" si="107"/>
        <v>CM9NT2_D2+3</v>
      </c>
      <c r="D591" s="53" t="str">
        <f t="shared" si="108"/>
        <v>CM9NT2_D2+4</v>
      </c>
      <c r="F591" s="90"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51">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1891</v>
      </c>
      <c r="AY591" s="65"/>
      <c r="AZ591" s="66">
        <v>310</v>
      </c>
    </row>
    <row r="592" spans="1:52" s="90" customFormat="1" ht="47.25">
      <c r="A592" s="53" t="str">
        <f t="shared" si="105"/>
        <v>CM9NT2_D3+1</v>
      </c>
      <c r="B592" s="53" t="str">
        <f t="shared" si="106"/>
        <v>CM9NT2_D3+2</v>
      </c>
      <c r="C592" s="53" t="str">
        <f t="shared" si="107"/>
        <v>CM9NT2_D3+3</v>
      </c>
      <c r="D592" s="53" t="str">
        <f t="shared" si="108"/>
        <v>CM9NT2_D3+4</v>
      </c>
      <c r="F592" s="90"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51">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1891</v>
      </c>
      <c r="AY592" s="65"/>
      <c r="AZ592" s="66">
        <v>310</v>
      </c>
    </row>
    <row r="593" spans="1:52" s="90" customFormat="1" ht="47.25">
      <c r="A593" s="53" t="str">
        <f t="shared" si="105"/>
        <v>CM9NT2_D4+1</v>
      </c>
      <c r="B593" s="53" t="str">
        <f t="shared" si="106"/>
        <v>CM9NT2_D4+2</v>
      </c>
      <c r="C593" s="53" t="str">
        <f t="shared" si="107"/>
        <v>CM9NT2_D4+3</v>
      </c>
      <c r="D593" s="53" t="str">
        <f t="shared" si="108"/>
        <v>CM9NT2_D4+4</v>
      </c>
      <c r="F593" s="90"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51">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1891</v>
      </c>
      <c r="AY593" s="65"/>
      <c r="AZ593" s="66">
        <v>240</v>
      </c>
    </row>
    <row r="594" spans="1:52" s="90" customFormat="1" ht="31.5">
      <c r="A594" s="53" t="str">
        <f t="shared" si="105"/>
        <v>CM10NT2+1</v>
      </c>
      <c r="B594" s="53" t="str">
        <f t="shared" si="106"/>
        <v>CM10NT2+2</v>
      </c>
      <c r="C594" s="53" t="str">
        <f t="shared" si="107"/>
        <v>CM10NT2+3</v>
      </c>
      <c r="D594" s="53" t="str">
        <f t="shared" si="108"/>
        <v>CM10NT2+4</v>
      </c>
      <c r="F594" s="90"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51"/>
      <c r="AM594" s="62"/>
      <c r="AN594" s="62"/>
      <c r="AO594" s="59">
        <f t="shared" si="104"/>
        <v>0</v>
      </c>
      <c r="AP594" s="59">
        <f t="shared" si="104"/>
        <v>0</v>
      </c>
      <c r="AQ594" s="59">
        <f t="shared" si="104"/>
        <v>0</v>
      </c>
      <c r="AR594" s="59">
        <f t="shared" si="103"/>
        <v>0</v>
      </c>
      <c r="AS594" s="59"/>
      <c r="AT594" s="59"/>
      <c r="AU594" s="59"/>
      <c r="AV594" s="59"/>
      <c r="AW594" s="64"/>
      <c r="AX594" s="90" t="s">
        <v>1891</v>
      </c>
      <c r="AY594" s="65"/>
      <c r="AZ594" s="66">
        <v>240</v>
      </c>
    </row>
    <row r="595" spans="1:52" s="90" customFormat="1" ht="47.25">
      <c r="A595" s="53" t="str">
        <f t="shared" si="105"/>
        <v>CM10NT2_D1+1</v>
      </c>
      <c r="B595" s="53" t="str">
        <f t="shared" si="106"/>
        <v>CM10NT2_D1+2</v>
      </c>
      <c r="C595" s="53" t="str">
        <f t="shared" si="107"/>
        <v>CM10NT2_D1+3</v>
      </c>
      <c r="D595" s="53" t="str">
        <f t="shared" si="108"/>
        <v>CM10NT2_D1+4</v>
      </c>
      <c r="F595" s="90"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51">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1891</v>
      </c>
      <c r="AY595" s="65"/>
      <c r="AZ595" s="66">
        <v>310</v>
      </c>
    </row>
    <row r="596" spans="1:52" s="90" customFormat="1" ht="47.25">
      <c r="A596" s="53" t="str">
        <f t="shared" si="105"/>
        <v>CM10NT2_D2+1</v>
      </c>
      <c r="B596" s="53" t="str">
        <f t="shared" si="106"/>
        <v>CM10NT2_D2+2</v>
      </c>
      <c r="C596" s="53" t="str">
        <f t="shared" si="107"/>
        <v>CM10NT2_D2+3</v>
      </c>
      <c r="D596" s="53" t="str">
        <f t="shared" si="108"/>
        <v>CM10NT2_D2+4</v>
      </c>
      <c r="F596" s="90"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51">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1891</v>
      </c>
      <c r="AY596" s="65"/>
      <c r="AZ596" s="66">
        <v>240</v>
      </c>
    </row>
    <row r="597" spans="1:52" s="90" customFormat="1" ht="47.25">
      <c r="A597" s="53" t="str">
        <f t="shared" si="105"/>
        <v>CM11NT2+1</v>
      </c>
      <c r="B597" s="53" t="str">
        <f t="shared" si="106"/>
        <v>CM11NT2+2</v>
      </c>
      <c r="C597" s="53" t="str">
        <f t="shared" si="107"/>
        <v>CM11NT2+3</v>
      </c>
      <c r="D597" s="53" t="str">
        <f t="shared" si="108"/>
        <v>CM11NT2+4</v>
      </c>
      <c r="F597" s="90"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51"/>
      <c r="AM597" s="62"/>
      <c r="AN597" s="62"/>
      <c r="AO597" s="59">
        <f t="shared" si="104"/>
        <v>0</v>
      </c>
      <c r="AP597" s="59">
        <f t="shared" si="104"/>
        <v>0</v>
      </c>
      <c r="AQ597" s="59">
        <f t="shared" si="104"/>
        <v>0</v>
      </c>
      <c r="AR597" s="59">
        <f t="shared" si="103"/>
        <v>0</v>
      </c>
      <c r="AS597" s="59"/>
      <c r="AT597" s="59"/>
      <c r="AU597" s="59"/>
      <c r="AV597" s="59"/>
      <c r="AW597" s="64"/>
      <c r="AX597" s="90" t="s">
        <v>1891</v>
      </c>
      <c r="AY597" s="65"/>
      <c r="AZ597" s="66"/>
    </row>
    <row r="598" spans="1:52" s="90" customFormat="1" ht="47.25">
      <c r="A598" s="53" t="str">
        <f t="shared" si="105"/>
        <v>CM11NT2_D1+1</v>
      </c>
      <c r="B598" s="53" t="str">
        <f t="shared" si="106"/>
        <v>CM11NT2_D1+2</v>
      </c>
      <c r="C598" s="53" t="str">
        <f t="shared" si="107"/>
        <v>CM11NT2_D1+3</v>
      </c>
      <c r="D598" s="53" t="str">
        <f t="shared" si="108"/>
        <v>CM11NT2_D1+4</v>
      </c>
      <c r="F598" s="90"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51">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1891</v>
      </c>
      <c r="AY598" s="65"/>
      <c r="AZ598" s="66">
        <v>240</v>
      </c>
    </row>
    <row r="599" spans="1:52" s="90" customFormat="1" ht="47.25">
      <c r="A599" s="53" t="str">
        <f t="shared" si="105"/>
        <v>CM11NT2_D2+1</v>
      </c>
      <c r="B599" s="53" t="str">
        <f t="shared" si="106"/>
        <v>CM11NT2_D2+2</v>
      </c>
      <c r="C599" s="53" t="str">
        <f t="shared" si="107"/>
        <v>CM11NT2_D2+3</v>
      </c>
      <c r="D599" s="53" t="str">
        <f t="shared" si="108"/>
        <v>CM11NT2_D2+4</v>
      </c>
      <c r="F599" s="90"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51">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1891</v>
      </c>
      <c r="AY599" s="65"/>
      <c r="AZ599" s="66">
        <v>240</v>
      </c>
    </row>
    <row r="600" spans="1:52" s="90" customFormat="1" ht="47.25">
      <c r="A600" s="53" t="str">
        <f t="shared" si="105"/>
        <v>CM11NT2_D3+1</v>
      </c>
      <c r="B600" s="53" t="str">
        <f t="shared" si="106"/>
        <v>CM11NT2_D3+2</v>
      </c>
      <c r="C600" s="53" t="str">
        <f t="shared" si="107"/>
        <v>CM11NT2_D3+3</v>
      </c>
      <c r="D600" s="53" t="str">
        <f t="shared" si="108"/>
        <v>CM11NT2_D3+4</v>
      </c>
      <c r="F600" s="90"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51">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1891</v>
      </c>
      <c r="AY600" s="65"/>
      <c r="AZ600" s="66"/>
    </row>
    <row r="601" spans="1:52" s="113" customFormat="1" ht="63">
      <c r="A601" s="53" t="str">
        <f t="shared" si="105"/>
        <v>CM11NT2_D4+1</v>
      </c>
      <c r="B601" s="53" t="str">
        <f t="shared" si="106"/>
        <v>CM11NT2_D4+2</v>
      </c>
      <c r="C601" s="53" t="str">
        <f t="shared" si="107"/>
        <v>CM11NT2_D4+3</v>
      </c>
      <c r="D601" s="53" t="str">
        <f t="shared" si="108"/>
        <v>CM11NT2_D4+4</v>
      </c>
      <c r="F601" s="90"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51">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1891</v>
      </c>
      <c r="AY601" s="65"/>
      <c r="AZ601" s="66">
        <v>330</v>
      </c>
    </row>
    <row r="602" spans="1:52" s="113" customFormat="1" ht="47.25">
      <c r="A602" s="53" t="str">
        <f t="shared" si="105"/>
        <v>CM11NT2_D5+1</v>
      </c>
      <c r="B602" s="53" t="str">
        <f t="shared" si="106"/>
        <v>CM11NT2_D5+2</v>
      </c>
      <c r="C602" s="53" t="str">
        <f t="shared" si="107"/>
        <v>CM11NT2_D5+3</v>
      </c>
      <c r="D602" s="53" t="str">
        <f t="shared" si="108"/>
        <v>CM11NT2_D5+4</v>
      </c>
      <c r="F602" s="90"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51">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1891</v>
      </c>
      <c r="AY602" s="65"/>
      <c r="AZ602" s="66">
        <v>240</v>
      </c>
    </row>
    <row r="603" spans="1:52" s="113" customFormat="1" ht="47.25">
      <c r="A603" s="53" t="str">
        <f t="shared" si="105"/>
        <v>CM11NT2_D6+1</v>
      </c>
      <c r="B603" s="53" t="str">
        <f t="shared" si="106"/>
        <v>CM11NT2_D6+2</v>
      </c>
      <c r="C603" s="53" t="str">
        <f t="shared" si="107"/>
        <v>CM11NT2_D6+3</v>
      </c>
      <c r="D603" s="53" t="str">
        <f t="shared" si="108"/>
        <v>CM11NT2_D6+4</v>
      </c>
      <c r="F603" s="90"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51">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1891</v>
      </c>
      <c r="AY603" s="65"/>
      <c r="AZ603" s="66">
        <v>240</v>
      </c>
    </row>
    <row r="604" spans="1:52" s="113" customFormat="1" ht="31.5">
      <c r="A604" s="53" t="str">
        <f t="shared" si="105"/>
        <v>CM12NT2+1</v>
      </c>
      <c r="B604" s="53" t="str">
        <f t="shared" si="106"/>
        <v>CM12NT2+2</v>
      </c>
      <c r="C604" s="53" t="str">
        <f t="shared" si="107"/>
        <v>CM12NT2+3</v>
      </c>
      <c r="D604" s="53" t="str">
        <f t="shared" si="108"/>
        <v>CM12NT2+4</v>
      </c>
      <c r="F604" s="90"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51">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1891</v>
      </c>
      <c r="AY604" s="65"/>
      <c r="AZ604" s="66"/>
    </row>
    <row r="605" spans="1:52" s="113" customFormat="1" ht="63">
      <c r="A605" s="53" t="str">
        <f t="shared" si="105"/>
        <v>CM13NT2+1</v>
      </c>
      <c r="B605" s="53" t="str">
        <f t="shared" si="106"/>
        <v>CM13NT2+2</v>
      </c>
      <c r="C605" s="53" t="str">
        <f t="shared" si="107"/>
        <v>CM13NT2+3</v>
      </c>
      <c r="D605" s="53" t="str">
        <f t="shared" si="108"/>
        <v>CM13NT2+4</v>
      </c>
      <c r="F605" s="90"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51">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1891</v>
      </c>
      <c r="AY605" s="65"/>
      <c r="AZ605" s="66">
        <v>240</v>
      </c>
    </row>
    <row r="606" spans="1:52" s="113" customFormat="1" ht="31.5">
      <c r="A606" s="53" t="str">
        <f t="shared" si="105"/>
        <v>CM14NT2+1</v>
      </c>
      <c r="B606" s="53" t="str">
        <f t="shared" si="106"/>
        <v>CM14NT2+2</v>
      </c>
      <c r="C606" s="53" t="str">
        <f t="shared" si="107"/>
        <v>CM14NT2+3</v>
      </c>
      <c r="D606" s="53" t="str">
        <f t="shared" si="108"/>
        <v>CM14NT2+4</v>
      </c>
      <c r="F606" s="90"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51"/>
      <c r="AM606" s="62"/>
      <c r="AN606" s="62"/>
      <c r="AO606" s="59">
        <f t="shared" si="104"/>
        <v>0</v>
      </c>
      <c r="AP606" s="59">
        <f t="shared" si="104"/>
        <v>0</v>
      </c>
      <c r="AQ606" s="59">
        <f t="shared" si="104"/>
        <v>0</v>
      </c>
      <c r="AR606" s="59">
        <f t="shared" si="103"/>
        <v>0</v>
      </c>
      <c r="AS606" s="59"/>
      <c r="AT606" s="59"/>
      <c r="AU606" s="59"/>
      <c r="AV606" s="59"/>
      <c r="AW606" s="64"/>
      <c r="AX606" s="90" t="s">
        <v>1891</v>
      </c>
      <c r="AY606" s="65"/>
      <c r="AZ606" s="66">
        <v>240</v>
      </c>
    </row>
    <row r="607" spans="1:52" s="113" customFormat="1" ht="47.25">
      <c r="A607" s="53" t="str">
        <f t="shared" si="105"/>
        <v>CM14NT2_D1+1</v>
      </c>
      <c r="B607" s="53" t="str">
        <f t="shared" si="106"/>
        <v>CM14NT2_D1+2</v>
      </c>
      <c r="C607" s="53" t="str">
        <f t="shared" si="107"/>
        <v>CM14NT2_D1+3</v>
      </c>
      <c r="D607" s="53" t="str">
        <f t="shared" si="108"/>
        <v>CM14NT2_D1+4</v>
      </c>
      <c r="F607" s="90"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51">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1891</v>
      </c>
      <c r="AY607" s="65"/>
      <c r="AZ607" s="66">
        <v>240</v>
      </c>
    </row>
    <row r="608" spans="1:52" s="113" customFormat="1" ht="47.25">
      <c r="A608" s="53" t="str">
        <f t="shared" si="105"/>
        <v>CM14NT2_D2+1</v>
      </c>
      <c r="B608" s="53" t="str">
        <f t="shared" si="106"/>
        <v>CM14NT2_D2+2</v>
      </c>
      <c r="C608" s="53" t="str">
        <f t="shared" si="107"/>
        <v>CM14NT2_D2+3</v>
      </c>
      <c r="D608" s="53" t="str">
        <f t="shared" si="108"/>
        <v>CM14NT2_D2+4</v>
      </c>
      <c r="F608" s="90"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51">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1891</v>
      </c>
      <c r="AY608" s="65"/>
      <c r="AZ608" s="66"/>
    </row>
    <row r="609" spans="1:52" s="113" customFormat="1" ht="30.75" customHeight="1">
      <c r="A609" s="53" t="str">
        <f t="shared" si="105"/>
        <v>CM15NT2+1</v>
      </c>
      <c r="B609" s="53" t="str">
        <f t="shared" si="106"/>
        <v>CM15NT2+2</v>
      </c>
      <c r="C609" s="53" t="str">
        <f t="shared" si="107"/>
        <v>CM15NT2+3</v>
      </c>
      <c r="D609" s="53" t="str">
        <f t="shared" si="108"/>
        <v>CM15NT2+4</v>
      </c>
      <c r="F609" s="90"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51"/>
      <c r="AM609" s="62"/>
      <c r="AN609" s="62"/>
      <c r="AO609" s="59">
        <f t="shared" si="104"/>
        <v>0</v>
      </c>
      <c r="AP609" s="59">
        <f t="shared" si="104"/>
        <v>0</v>
      </c>
      <c r="AQ609" s="59">
        <f t="shared" si="104"/>
        <v>0</v>
      </c>
      <c r="AR609" s="59">
        <f t="shared" si="103"/>
        <v>0</v>
      </c>
      <c r="AS609" s="59"/>
      <c r="AT609" s="59"/>
      <c r="AU609" s="59"/>
      <c r="AV609" s="59"/>
      <c r="AW609" s="64"/>
      <c r="AX609" s="90" t="s">
        <v>1891</v>
      </c>
      <c r="AY609" s="65"/>
      <c r="AZ609" s="66">
        <v>240</v>
      </c>
    </row>
    <row r="610" spans="1:52" s="113" customFormat="1" ht="47.25">
      <c r="A610" s="53" t="str">
        <f t="shared" si="105"/>
        <v>CM15NT2_D1+1</v>
      </c>
      <c r="B610" s="53" t="str">
        <f t="shared" si="106"/>
        <v>CM15NT2_D1+2</v>
      </c>
      <c r="C610" s="53" t="str">
        <f t="shared" si="107"/>
        <v>CM15NT2_D1+3</v>
      </c>
      <c r="D610" s="53" t="str">
        <f t="shared" si="108"/>
        <v>CM15NT2_D1+4</v>
      </c>
      <c r="F610" s="90"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51">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1891</v>
      </c>
      <c r="AY610" s="65"/>
      <c r="AZ610" s="66">
        <v>240</v>
      </c>
    </row>
    <row r="611" spans="1:52" s="113" customFormat="1" ht="47.25">
      <c r="A611" s="53" t="str">
        <f t="shared" si="105"/>
        <v>CM15NT2_D2+1</v>
      </c>
      <c r="B611" s="53" t="str">
        <f t="shared" si="106"/>
        <v>CM15NT2_D2+2</v>
      </c>
      <c r="C611" s="53" t="str">
        <f t="shared" si="107"/>
        <v>CM15NT2_D2+3</v>
      </c>
      <c r="D611" s="53" t="str">
        <f t="shared" si="108"/>
        <v>CM15NT2_D2+4</v>
      </c>
      <c r="F611" s="90"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51">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1891</v>
      </c>
      <c r="AY611" s="65"/>
      <c r="AZ611" s="66">
        <v>420</v>
      </c>
    </row>
    <row r="612" spans="1:52" s="113" customFormat="1" ht="47.25">
      <c r="A612" s="53" t="str">
        <f t="shared" si="105"/>
        <v>CM15NT2_D3+1</v>
      </c>
      <c r="B612" s="53" t="str">
        <f t="shared" si="106"/>
        <v>CM15NT2_D3+2</v>
      </c>
      <c r="C612" s="53" t="str">
        <f t="shared" si="107"/>
        <v>CM15NT2_D3+3</v>
      </c>
      <c r="D612" s="53" t="str">
        <f t="shared" si="108"/>
        <v>CM15NT2_D3+4</v>
      </c>
      <c r="F612" s="90"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51">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1891</v>
      </c>
      <c r="AY612" s="65"/>
      <c r="AZ612" s="66">
        <v>780</v>
      </c>
    </row>
    <row r="613" spans="1:52" s="113" customFormat="1" ht="31.5">
      <c r="A613" s="53" t="str">
        <f t="shared" si="105"/>
        <v>CM16NT2+1</v>
      </c>
      <c r="B613" s="53" t="str">
        <f t="shared" si="106"/>
        <v>CM16NT2+2</v>
      </c>
      <c r="C613" s="53" t="str">
        <f t="shared" si="107"/>
        <v>CM16NT2+3</v>
      </c>
      <c r="D613" s="53" t="str">
        <f t="shared" si="108"/>
        <v>CM16NT2+4</v>
      </c>
      <c r="F613" s="90"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51"/>
      <c r="AM613" s="62"/>
      <c r="AN613" s="62"/>
      <c r="AO613" s="59">
        <f t="shared" si="104"/>
        <v>0</v>
      </c>
      <c r="AP613" s="59">
        <f t="shared" si="104"/>
        <v>0</v>
      </c>
      <c r="AQ613" s="59">
        <f t="shared" si="104"/>
        <v>0</v>
      </c>
      <c r="AR613" s="59">
        <f t="shared" si="103"/>
        <v>0</v>
      </c>
      <c r="AS613" s="59"/>
      <c r="AT613" s="59"/>
      <c r="AU613" s="59"/>
      <c r="AV613" s="59"/>
      <c r="AW613" s="64"/>
      <c r="AX613" s="90" t="s">
        <v>1891</v>
      </c>
      <c r="AY613" s="65"/>
      <c r="AZ613" s="66">
        <v>310</v>
      </c>
    </row>
    <row r="614" spans="1:52" s="113" customFormat="1" ht="47.25">
      <c r="A614" s="53" t="str">
        <f t="shared" si="105"/>
        <v>CM16NT2_D1+1</v>
      </c>
      <c r="B614" s="53" t="str">
        <f t="shared" si="106"/>
        <v>CM16NT2_D1+2</v>
      </c>
      <c r="C614" s="53" t="str">
        <f t="shared" si="107"/>
        <v>CM16NT2_D1+3</v>
      </c>
      <c r="D614" s="53" t="str">
        <f t="shared" si="108"/>
        <v>CM16NT2_D1+4</v>
      </c>
      <c r="F614" s="90"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51">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1891</v>
      </c>
      <c r="AY614" s="65"/>
      <c r="AZ614" s="66">
        <v>310</v>
      </c>
    </row>
    <row r="615" spans="1:52" s="113" customFormat="1" ht="32.25" customHeight="1">
      <c r="A615" s="53" t="str">
        <f t="shared" si="105"/>
        <v>CM16NT2_D2+1</v>
      </c>
      <c r="B615" s="53" t="str">
        <f t="shared" si="106"/>
        <v>CM16NT2_D2+2</v>
      </c>
      <c r="C615" s="53" t="str">
        <f t="shared" si="107"/>
        <v>CM16NT2_D2+3</v>
      </c>
      <c r="D615" s="53" t="str">
        <f t="shared" si="108"/>
        <v>CM16NT2_D2+4</v>
      </c>
      <c r="F615" s="90"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51">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59" t="s">
        <v>1891</v>
      </c>
      <c r="AY615" s="153"/>
      <c r="AZ615" s="66">
        <v>240</v>
      </c>
    </row>
    <row r="616" spans="1:52" s="113" customFormat="1" ht="47.25">
      <c r="A616" s="53" t="str">
        <f t="shared" si="105"/>
        <v>CM16NT2_D3+1</v>
      </c>
      <c r="B616" s="53" t="str">
        <f t="shared" si="106"/>
        <v>CM16NT2_D3+2</v>
      </c>
      <c r="C616" s="53" t="str">
        <f t="shared" si="107"/>
        <v>CM16NT2_D3+3</v>
      </c>
      <c r="D616" s="53" t="str">
        <f t="shared" si="108"/>
        <v>CM16NT2_D3+4</v>
      </c>
      <c r="F616" s="90"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51">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1891</v>
      </c>
      <c r="AY616" s="65"/>
      <c r="AZ616" s="66">
        <v>240</v>
      </c>
    </row>
    <row r="617" spans="1:52" s="113" customFormat="1" ht="47.25">
      <c r="A617" s="53" t="str">
        <f t="shared" si="105"/>
        <v>CM17NT2+1</v>
      </c>
      <c r="B617" s="53" t="str">
        <f t="shared" si="106"/>
        <v>CM17NT2+2</v>
      </c>
      <c r="C617" s="53" t="str">
        <f t="shared" si="107"/>
        <v>CM17NT2+3</v>
      </c>
      <c r="D617" s="53" t="str">
        <f t="shared" si="108"/>
        <v>CM17NT2+4</v>
      </c>
      <c r="F617" s="90"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51"/>
      <c r="AM617" s="62"/>
      <c r="AN617" s="62"/>
      <c r="AO617" s="59">
        <f t="shared" si="104"/>
        <v>0</v>
      </c>
      <c r="AP617" s="59">
        <f t="shared" si="104"/>
        <v>0</v>
      </c>
      <c r="AQ617" s="59">
        <f t="shared" si="104"/>
        <v>0</v>
      </c>
      <c r="AR617" s="59">
        <f t="shared" si="103"/>
        <v>0</v>
      </c>
      <c r="AS617" s="59"/>
      <c r="AT617" s="59"/>
      <c r="AU617" s="59"/>
      <c r="AV617" s="59"/>
      <c r="AW617" s="64"/>
      <c r="AX617" s="90" t="s">
        <v>1891</v>
      </c>
      <c r="AY617" s="65"/>
      <c r="AZ617" s="66">
        <v>240</v>
      </c>
    </row>
    <row r="618" spans="1:52" s="113" customFormat="1" ht="33" customHeight="1">
      <c r="A618" s="53" t="str">
        <f t="shared" si="105"/>
        <v>CM17NT2_D1+1</v>
      </c>
      <c r="B618" s="53" t="str">
        <f t="shared" si="106"/>
        <v>CM17NT2_D1+2</v>
      </c>
      <c r="C618" s="53" t="str">
        <f t="shared" si="107"/>
        <v>CM17NT2_D1+3</v>
      </c>
      <c r="D618" s="53" t="str">
        <f t="shared" si="108"/>
        <v>CM17NT2_D1+4</v>
      </c>
      <c r="F618" s="90"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51">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1891</v>
      </c>
      <c r="AY618" s="65"/>
      <c r="AZ618" s="66"/>
    </row>
    <row r="619" spans="1:52" s="113" customFormat="1" ht="47.25">
      <c r="A619" s="53" t="str">
        <f t="shared" si="105"/>
        <v>CM17NT2_D2+1</v>
      </c>
      <c r="B619" s="53" t="str">
        <f t="shared" si="106"/>
        <v>CM17NT2_D2+2</v>
      </c>
      <c r="C619" s="53" t="str">
        <f t="shared" si="107"/>
        <v>CM17NT2_D2+3</v>
      </c>
      <c r="D619" s="53" t="str">
        <f t="shared" si="108"/>
        <v>CM17NT2_D2+4</v>
      </c>
      <c r="F619" s="90"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51">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1891</v>
      </c>
      <c r="AY619" s="65"/>
      <c r="AZ619" s="66">
        <v>240</v>
      </c>
    </row>
    <row r="620" spans="1:52" s="113" customFormat="1" ht="63">
      <c r="A620" s="53" t="str">
        <f t="shared" si="105"/>
        <v>CM18NT2+1</v>
      </c>
      <c r="B620" s="53" t="str">
        <f t="shared" si="106"/>
        <v>CM18NT2+2</v>
      </c>
      <c r="C620" s="53" t="str">
        <f t="shared" si="107"/>
        <v>CM18NT2+3</v>
      </c>
      <c r="D620" s="53" t="str">
        <f t="shared" si="108"/>
        <v>CM18NT2+4</v>
      </c>
      <c r="F620" s="90"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51">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1891</v>
      </c>
      <c r="AY620" s="65"/>
      <c r="AZ620" s="66">
        <v>340</v>
      </c>
    </row>
    <row r="621" spans="1:52" s="113" customFormat="1" ht="31.5">
      <c r="A621" s="53" t="str">
        <f t="shared" si="105"/>
        <v>CM19NT1+1</v>
      </c>
      <c r="B621" s="53" t="str">
        <f t="shared" si="106"/>
        <v>CM19NT1+2</v>
      </c>
      <c r="C621" s="53" t="str">
        <f t="shared" si="107"/>
        <v>CM19NT1+3</v>
      </c>
      <c r="D621" s="53" t="str">
        <f t="shared" si="108"/>
        <v>CM19NT1+4</v>
      </c>
      <c r="F621" s="90"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51">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1891</v>
      </c>
      <c r="AY621" s="65"/>
      <c r="AZ621" s="66">
        <v>240</v>
      </c>
    </row>
    <row r="622" spans="1:52" s="113" customFormat="1" ht="63">
      <c r="A622" s="53" t="str">
        <f t="shared" si="105"/>
        <v>CM20NT2+1</v>
      </c>
      <c r="B622" s="53" t="str">
        <f t="shared" si="106"/>
        <v>CM20NT2+2</v>
      </c>
      <c r="C622" s="53" t="str">
        <f t="shared" si="107"/>
        <v>CM20NT2+3</v>
      </c>
      <c r="D622" s="53" t="str">
        <f t="shared" si="108"/>
        <v>CM20NT2+4</v>
      </c>
      <c r="F622" s="90"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51">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1891</v>
      </c>
      <c r="AY622" s="65"/>
      <c r="AZ622" s="66">
        <v>240</v>
      </c>
    </row>
    <row r="623" spans="1:52" s="113" customFormat="1" ht="36.75" customHeight="1">
      <c r="A623" s="53" t="str">
        <f t="shared" si="105"/>
        <v>CM21NT2+1</v>
      </c>
      <c r="B623" s="53" t="str">
        <f t="shared" si="106"/>
        <v>CM21NT2+2</v>
      </c>
      <c r="C623" s="53" t="str">
        <f t="shared" si="107"/>
        <v>CM21NT2+3</v>
      </c>
      <c r="D623" s="53" t="str">
        <f t="shared" si="108"/>
        <v>CM21NT2+4</v>
      </c>
      <c r="F623" s="90"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51">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1891</v>
      </c>
      <c r="AY623" s="65"/>
      <c r="AZ623" s="66">
        <v>240</v>
      </c>
    </row>
    <row r="624" spans="1:52" s="113" customFormat="1" ht="31.5">
      <c r="A624" s="53" t="str">
        <f t="shared" si="105"/>
        <v>CM22NT2+1</v>
      </c>
      <c r="B624" s="53" t="str">
        <f t="shared" si="106"/>
        <v>CM22NT2+2</v>
      </c>
      <c r="C624" s="53" t="str">
        <f t="shared" si="107"/>
        <v>CM22NT2+3</v>
      </c>
      <c r="D624" s="53" t="str">
        <f t="shared" si="108"/>
        <v>CM22NT2+4</v>
      </c>
      <c r="F624" s="90"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51"/>
      <c r="AM624" s="62"/>
      <c r="AN624" s="62"/>
      <c r="AO624" s="59">
        <f t="shared" si="104"/>
        <v>0</v>
      </c>
      <c r="AP624" s="59">
        <f t="shared" si="104"/>
        <v>0</v>
      </c>
      <c r="AQ624" s="59">
        <f t="shared" si="104"/>
        <v>0</v>
      </c>
      <c r="AR624" s="59">
        <f t="shared" si="103"/>
        <v>0</v>
      </c>
      <c r="AS624" s="59"/>
      <c r="AT624" s="59"/>
      <c r="AU624" s="59"/>
      <c r="AV624" s="59"/>
      <c r="AW624" s="64"/>
      <c r="AX624" s="90" t="s">
        <v>1891</v>
      </c>
      <c r="AY624" s="65"/>
      <c r="AZ624" s="66">
        <v>240</v>
      </c>
    </row>
    <row r="625" spans="1:52" s="113" customFormat="1" ht="47.25">
      <c r="A625" s="53" t="str">
        <f t="shared" si="105"/>
        <v>CM22NT2_D1+1</v>
      </c>
      <c r="B625" s="53" t="str">
        <f t="shared" si="106"/>
        <v>CM22NT2_D1+2</v>
      </c>
      <c r="C625" s="53" t="str">
        <f t="shared" si="107"/>
        <v>CM22NT2_D1+3</v>
      </c>
      <c r="D625" s="53" t="str">
        <f t="shared" si="108"/>
        <v>CM22NT2_D1+4</v>
      </c>
      <c r="F625" s="90"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51">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1891</v>
      </c>
      <c r="AY625" s="65"/>
      <c r="AZ625" s="66">
        <v>330</v>
      </c>
    </row>
    <row r="626" spans="1:52" s="113" customFormat="1" ht="47.25">
      <c r="A626" s="53" t="str">
        <f t="shared" si="105"/>
        <v>CM22NT2_D2+1</v>
      </c>
      <c r="B626" s="53" t="str">
        <f t="shared" si="106"/>
        <v>CM22NT2_D2+2</v>
      </c>
      <c r="C626" s="53" t="str">
        <f t="shared" si="107"/>
        <v>CM22NT2_D2+3</v>
      </c>
      <c r="D626" s="53" t="str">
        <f t="shared" si="108"/>
        <v>CM22NT2_D2+4</v>
      </c>
      <c r="F626" s="90"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51">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1891</v>
      </c>
      <c r="AY626" s="65"/>
      <c r="AZ626" s="66"/>
    </row>
    <row r="627" spans="1:52" s="113" customFormat="1" ht="31.5">
      <c r="A627" s="53" t="str">
        <f t="shared" si="105"/>
        <v>CM23NT2+1</v>
      </c>
      <c r="B627" s="53" t="str">
        <f t="shared" si="106"/>
        <v>CM23NT2+2</v>
      </c>
      <c r="C627" s="53" t="str">
        <f t="shared" si="107"/>
        <v>CM23NT2+3</v>
      </c>
      <c r="D627" s="53" t="str">
        <f t="shared" si="108"/>
        <v>CM23NT2+4</v>
      </c>
      <c r="F627" s="90"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51">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1891</v>
      </c>
      <c r="AY627" s="65"/>
      <c r="AZ627" s="66">
        <v>240</v>
      </c>
    </row>
    <row r="628" spans="1:52" s="113" customFormat="1" ht="63">
      <c r="A628" s="53" t="str">
        <f t="shared" si="105"/>
        <v>CM24NT2+1</v>
      </c>
      <c r="B628" s="53" t="str">
        <f t="shared" si="106"/>
        <v>CM24NT2+2</v>
      </c>
      <c r="C628" s="53" t="str">
        <f t="shared" si="107"/>
        <v>CM24NT2+3</v>
      </c>
      <c r="D628" s="53" t="str">
        <f t="shared" si="108"/>
        <v>CM24NT2+4</v>
      </c>
      <c r="F628" s="90"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51">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1891</v>
      </c>
      <c r="AY628" s="65"/>
      <c r="AZ628" s="66">
        <v>240</v>
      </c>
    </row>
    <row r="629" spans="1:52" s="113" customFormat="1" ht="31.5">
      <c r="A629" s="53" t="str">
        <f t="shared" si="105"/>
        <v>CM25NT2+1</v>
      </c>
      <c r="B629" s="53" t="str">
        <f t="shared" si="106"/>
        <v>CM25NT2+2</v>
      </c>
      <c r="C629" s="53" t="str">
        <f t="shared" si="107"/>
        <v>CM25NT2+3</v>
      </c>
      <c r="D629" s="53" t="str">
        <f t="shared" si="108"/>
        <v>CM25NT2+4</v>
      </c>
      <c r="F629" s="90"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51"/>
      <c r="AM629" s="62"/>
      <c r="AN629" s="62"/>
      <c r="AO629" s="59">
        <f t="shared" si="104"/>
        <v>0</v>
      </c>
      <c r="AP629" s="59">
        <f t="shared" si="104"/>
        <v>0</v>
      </c>
      <c r="AQ629" s="59">
        <f t="shared" si="104"/>
        <v>0</v>
      </c>
      <c r="AR629" s="59">
        <f t="shared" si="103"/>
        <v>0</v>
      </c>
      <c r="AS629" s="59"/>
      <c r="AT629" s="59"/>
      <c r="AU629" s="59"/>
      <c r="AV629" s="59"/>
      <c r="AW629" s="64"/>
      <c r="AX629" s="90" t="s">
        <v>1891</v>
      </c>
      <c r="AY629" s="65"/>
      <c r="AZ629" s="66">
        <v>240</v>
      </c>
    </row>
    <row r="630" spans="1:52" s="113" customFormat="1" ht="47.25">
      <c r="A630" s="53" t="str">
        <f t="shared" si="105"/>
        <v>CM25NT2_D1+1</v>
      </c>
      <c r="B630" s="53" t="str">
        <f t="shared" si="106"/>
        <v>CM25NT2_D1+2</v>
      </c>
      <c r="C630" s="53" t="str">
        <f t="shared" si="107"/>
        <v>CM25NT2_D1+3</v>
      </c>
      <c r="D630" s="53" t="str">
        <f t="shared" si="108"/>
        <v>CM25NT2_D1+4</v>
      </c>
      <c r="F630" s="90"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51">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1891</v>
      </c>
      <c r="AY630" s="65"/>
      <c r="AZ630" s="66">
        <v>300</v>
      </c>
    </row>
    <row r="631" spans="1:52" s="113" customFormat="1" ht="47.25">
      <c r="A631" s="53" t="str">
        <f t="shared" si="105"/>
        <v>CM25NT2_D2+1</v>
      </c>
      <c r="B631" s="53" t="str">
        <f t="shared" si="106"/>
        <v>CM25NT2_D2+2</v>
      </c>
      <c r="C631" s="53" t="str">
        <f t="shared" si="107"/>
        <v>CM25NT2_D2+3</v>
      </c>
      <c r="D631" s="53" t="str">
        <f t="shared" si="108"/>
        <v>CM25NT2_D2+4</v>
      </c>
      <c r="F631" s="90"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51">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1891</v>
      </c>
      <c r="AY631" s="65"/>
      <c r="AZ631" s="66">
        <v>300</v>
      </c>
    </row>
    <row r="632" spans="1:52" s="113" customFormat="1" ht="63">
      <c r="A632" s="53" t="str">
        <f t="shared" si="105"/>
        <v>CM25NT2_D3+1</v>
      </c>
      <c r="B632" s="53" t="str">
        <f t="shared" si="106"/>
        <v>CM25NT2_D3+2</v>
      </c>
      <c r="C632" s="53" t="str">
        <f t="shared" si="107"/>
        <v>CM25NT2_D3+3</v>
      </c>
      <c r="D632" s="53" t="str">
        <f t="shared" si="108"/>
        <v>CM25NT2_D3+4</v>
      </c>
      <c r="F632" s="90"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51">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1891</v>
      </c>
      <c r="AY632" s="65"/>
      <c r="AZ632" s="66">
        <v>420</v>
      </c>
    </row>
    <row r="633" spans="1:52" s="113" customFormat="1" ht="31.5">
      <c r="A633" s="53" t="str">
        <f t="shared" si="105"/>
        <v>CM26NT2+1</v>
      </c>
      <c r="B633" s="53" t="str">
        <f t="shared" si="106"/>
        <v>CM26NT2+2</v>
      </c>
      <c r="C633" s="53" t="str">
        <f t="shared" si="107"/>
        <v>CM26NT2+3</v>
      </c>
      <c r="D633" s="53" t="str">
        <f t="shared" si="108"/>
        <v>CM26NT2+4</v>
      </c>
      <c r="F633" s="90"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51">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1891</v>
      </c>
      <c r="AY633" s="65"/>
      <c r="AZ633" s="66">
        <v>420</v>
      </c>
    </row>
    <row r="634" spans="1:52" s="113" customFormat="1" ht="31.5">
      <c r="A634" s="53" t="str">
        <f t="shared" si="105"/>
        <v>CM27NT2+1</v>
      </c>
      <c r="B634" s="53" t="str">
        <f t="shared" si="106"/>
        <v>CM27NT2+2</v>
      </c>
      <c r="C634" s="53" t="str">
        <f t="shared" si="107"/>
        <v>CM27NT2+3</v>
      </c>
      <c r="D634" s="53" t="str">
        <f t="shared" si="108"/>
        <v>CM27NT2+4</v>
      </c>
      <c r="F634" s="90"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51">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1891</v>
      </c>
      <c r="AY634" s="65"/>
      <c r="AZ634" s="66">
        <v>360</v>
      </c>
    </row>
    <row r="635" spans="1:52" s="113" customFormat="1" ht="31.5">
      <c r="A635" s="53" t="str">
        <f t="shared" si="105"/>
        <v>CM28NT2+1</v>
      </c>
      <c r="B635" s="53" t="str">
        <f t="shared" si="106"/>
        <v>CM28NT2+2</v>
      </c>
      <c r="C635" s="53" t="str">
        <f t="shared" si="107"/>
        <v>CM28NT2+3</v>
      </c>
      <c r="D635" s="53" t="str">
        <f t="shared" si="108"/>
        <v>CM28NT2+4</v>
      </c>
      <c r="F635" s="90"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51">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1891</v>
      </c>
      <c r="AY635" s="65"/>
      <c r="AZ635" s="66"/>
    </row>
    <row r="636" spans="1:52" s="113" customFormat="1" ht="78.75">
      <c r="A636" s="53" t="str">
        <f t="shared" si="105"/>
        <v>CM29NT2+1</v>
      </c>
      <c r="B636" s="53" t="str">
        <f t="shared" si="106"/>
        <v>CM29NT2+2</v>
      </c>
      <c r="C636" s="53" t="str">
        <f t="shared" si="107"/>
        <v>CM29NT2+3</v>
      </c>
      <c r="D636" s="53" t="str">
        <f t="shared" si="108"/>
        <v>CM29NT2+4</v>
      </c>
      <c r="F636" s="90"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51">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1891</v>
      </c>
      <c r="AY636" s="65"/>
      <c r="AZ636" s="66">
        <v>300</v>
      </c>
    </row>
    <row r="637" spans="1:52" s="113" customFormat="1" ht="47.25">
      <c r="A637" s="53" t="str">
        <f t="shared" si="105"/>
        <v>CM30NT2+1</v>
      </c>
      <c r="B637" s="53" t="str">
        <f t="shared" si="106"/>
        <v>CM30NT2+2</v>
      </c>
      <c r="C637" s="53" t="str">
        <f t="shared" si="107"/>
        <v>CM30NT2+3</v>
      </c>
      <c r="D637" s="53" t="str">
        <f t="shared" si="108"/>
        <v>CM30NT2+4</v>
      </c>
      <c r="F637" s="90"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51"/>
      <c r="AM637" s="62"/>
      <c r="AN637" s="62"/>
      <c r="AO637" s="59">
        <f t="shared" si="104"/>
        <v>0</v>
      </c>
      <c r="AP637" s="59">
        <f t="shared" si="104"/>
        <v>0</v>
      </c>
      <c r="AQ637" s="59">
        <f t="shared" si="104"/>
        <v>0</v>
      </c>
      <c r="AR637" s="59">
        <f t="shared" si="103"/>
        <v>0</v>
      </c>
      <c r="AS637" s="59"/>
      <c r="AT637" s="59"/>
      <c r="AU637" s="59"/>
      <c r="AV637" s="59"/>
      <c r="AW637" s="64"/>
      <c r="AX637" s="90" t="s">
        <v>1891</v>
      </c>
      <c r="AY637" s="65"/>
      <c r="AZ637" s="66">
        <v>300</v>
      </c>
    </row>
    <row r="638" spans="1:52" s="113" customFormat="1" ht="47.25">
      <c r="A638" s="53" t="str">
        <f t="shared" si="105"/>
        <v>CM30NT2_D1+1</v>
      </c>
      <c r="B638" s="53" t="str">
        <f t="shared" si="106"/>
        <v>CM30NT2_D1+2</v>
      </c>
      <c r="C638" s="53" t="str">
        <f t="shared" si="107"/>
        <v>CM30NT2_D1+3</v>
      </c>
      <c r="D638" s="53" t="str">
        <f t="shared" si="108"/>
        <v>CM30NT2_D1+4</v>
      </c>
      <c r="F638" s="90"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51">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1891</v>
      </c>
      <c r="AY638" s="65"/>
      <c r="AZ638" s="66"/>
    </row>
    <row r="639" spans="1:52" s="113" customFormat="1" ht="47.25">
      <c r="A639" s="53" t="str">
        <f t="shared" si="105"/>
        <v>CM30NT2_D2+1</v>
      </c>
      <c r="B639" s="53" t="str">
        <f t="shared" si="106"/>
        <v>CM30NT2_D2+2</v>
      </c>
      <c r="C639" s="53" t="str">
        <f t="shared" si="107"/>
        <v>CM30NT2_D2+3</v>
      </c>
      <c r="D639" s="53" t="str">
        <f t="shared" si="108"/>
        <v>CM30NT2_D2+4</v>
      </c>
      <c r="F639" s="90"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51">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1891</v>
      </c>
      <c r="AY639" s="65"/>
      <c r="AZ639" s="66">
        <v>210</v>
      </c>
    </row>
    <row r="640" spans="1:52" s="113" customFormat="1" ht="31.5">
      <c r="A640" s="53" t="str">
        <f t="shared" si="105"/>
        <v>CM31NT2+1</v>
      </c>
      <c r="B640" s="53" t="str">
        <f t="shared" si="106"/>
        <v>CM31NT2+2</v>
      </c>
      <c r="C640" s="53" t="str">
        <f t="shared" si="107"/>
        <v>CM31NT2+3</v>
      </c>
      <c r="D640" s="53" t="str">
        <f t="shared" si="108"/>
        <v>CM31NT2+4</v>
      </c>
      <c r="F640" s="90"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51">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1891</v>
      </c>
      <c r="AY640" s="65"/>
      <c r="AZ640" s="66">
        <v>240</v>
      </c>
    </row>
    <row r="641" spans="1:52" s="113" customFormat="1" ht="47.25">
      <c r="A641" s="53" t="str">
        <f t="shared" si="105"/>
        <v>CM32NT+1</v>
      </c>
      <c r="B641" s="53" t="str">
        <f t="shared" si="106"/>
        <v>CM32NT+2</v>
      </c>
      <c r="C641" s="53" t="str">
        <f t="shared" si="107"/>
        <v>CM32NT+3</v>
      </c>
      <c r="D641" s="53" t="str">
        <f t="shared" si="108"/>
        <v>CM32NT+4</v>
      </c>
      <c r="F641" s="90"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51">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1891</v>
      </c>
      <c r="AY641" s="65"/>
      <c r="AZ641" s="66">
        <v>270</v>
      </c>
    </row>
    <row r="642" spans="1:52" s="113" customFormat="1" ht="31.5">
      <c r="A642" s="53" t="str">
        <f t="shared" si="105"/>
        <v>CM33NT+1</v>
      </c>
      <c r="B642" s="53" t="str">
        <f t="shared" si="106"/>
        <v>CM33NT+2</v>
      </c>
      <c r="C642" s="53" t="str">
        <f t="shared" si="107"/>
        <v>CM33NT+3</v>
      </c>
      <c r="D642" s="53" t="str">
        <f t="shared" si="108"/>
        <v>CM33NT+4</v>
      </c>
      <c r="F642" s="90"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51">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1891</v>
      </c>
      <c r="AY642" s="65"/>
      <c r="AZ642" s="66">
        <v>270</v>
      </c>
    </row>
    <row r="643" spans="1:52" s="113" customFormat="1" ht="31.5">
      <c r="A643" s="53" t="str">
        <f t="shared" si="105"/>
        <v>CM34NT2+1</v>
      </c>
      <c r="B643" s="53" t="str">
        <f t="shared" si="106"/>
        <v>CM34NT2+2</v>
      </c>
      <c r="C643" s="53" t="str">
        <f t="shared" si="107"/>
        <v>CM34NT2+3</v>
      </c>
      <c r="D643" s="53" t="str">
        <f t="shared" si="108"/>
        <v>CM34NT2+4</v>
      </c>
      <c r="F643" s="90"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51">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1891</v>
      </c>
      <c r="AY643" s="65"/>
      <c r="AZ643" s="66">
        <v>360</v>
      </c>
    </row>
    <row r="644" spans="1:52" s="113" customFormat="1" ht="31.5">
      <c r="A644" s="53" t="str">
        <f t="shared" si="105"/>
        <v>CM35NT2+1</v>
      </c>
      <c r="B644" s="53" t="str">
        <f t="shared" si="106"/>
        <v>CM35NT2+2</v>
      </c>
      <c r="C644" s="53" t="str">
        <f t="shared" si="107"/>
        <v>CM35NT2+3</v>
      </c>
      <c r="D644" s="53" t="str">
        <f t="shared" si="108"/>
        <v>CM35NT2+4</v>
      </c>
      <c r="F644" s="90"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51">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1891</v>
      </c>
      <c r="AY644" s="65"/>
      <c r="AZ644" s="66">
        <v>240</v>
      </c>
    </row>
    <row r="645" spans="1:52" s="113" customFormat="1" ht="31.5">
      <c r="A645" s="53" t="str">
        <f t="shared" si="105"/>
        <v>CM36NT2+1</v>
      </c>
      <c r="B645" s="53" t="str">
        <f t="shared" si="106"/>
        <v>CM36NT2+2</v>
      </c>
      <c r="C645" s="53" t="str">
        <f t="shared" si="107"/>
        <v>CM36NT2+3</v>
      </c>
      <c r="D645" s="53" t="str">
        <f t="shared" si="108"/>
        <v>CM36NT2+4</v>
      </c>
      <c r="F645" s="90"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51">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1891</v>
      </c>
      <c r="AY645" s="65"/>
      <c r="AZ645" s="66">
        <v>240</v>
      </c>
    </row>
    <row r="646" spans="1:52" s="113" customFormat="1" ht="50.1" customHeight="1">
      <c r="A646" s="53" t="str">
        <f t="shared" si="105"/>
        <v>CM37NT2+1</v>
      </c>
      <c r="B646" s="53" t="str">
        <f t="shared" si="106"/>
        <v>CM37NT2+2</v>
      </c>
      <c r="C646" s="53" t="str">
        <f t="shared" si="107"/>
        <v>CM37NT2+3</v>
      </c>
      <c r="D646" s="53" t="str">
        <f t="shared" si="108"/>
        <v>CM37NT2+4</v>
      </c>
      <c r="F646" s="90"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51"/>
      <c r="AM646" s="62"/>
      <c r="AN646" s="62"/>
      <c r="AO646" s="59">
        <f t="shared" si="104"/>
        <v>0</v>
      </c>
      <c r="AP646" s="59">
        <f t="shared" si="104"/>
        <v>0</v>
      </c>
      <c r="AQ646" s="59">
        <f t="shared" si="104"/>
        <v>0</v>
      </c>
      <c r="AR646" s="59">
        <f t="shared" si="103"/>
        <v>0</v>
      </c>
      <c r="AS646" s="59"/>
      <c r="AT646" s="59"/>
      <c r="AU646" s="59"/>
      <c r="AV646" s="59"/>
      <c r="AW646" s="64"/>
      <c r="AX646" s="90" t="s">
        <v>1891</v>
      </c>
      <c r="AY646" s="65"/>
      <c r="AZ646" s="66">
        <v>240</v>
      </c>
    </row>
    <row r="647" spans="1:52" s="113" customFormat="1" ht="63">
      <c r="A647" s="53" t="str">
        <f t="shared" si="105"/>
        <v>CM37NT2_D1+1</v>
      </c>
      <c r="B647" s="53" t="str">
        <f t="shared" si="106"/>
        <v>CM37NT2_D1+2</v>
      </c>
      <c r="C647" s="53" t="str">
        <f t="shared" si="107"/>
        <v>CM37NT2_D1+3</v>
      </c>
      <c r="D647" s="53" t="str">
        <f t="shared" si="108"/>
        <v>CM37NT2_D1+4</v>
      </c>
      <c r="F647" s="90"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51">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1891</v>
      </c>
      <c r="AY647" s="65"/>
      <c r="AZ647" s="66"/>
    </row>
    <row r="648" spans="1:52" s="113" customFormat="1" ht="47.25">
      <c r="A648" s="53" t="str">
        <f t="shared" si="105"/>
        <v>CM37NT2_D2+1</v>
      </c>
      <c r="B648" s="53" t="str">
        <f t="shared" si="106"/>
        <v>CM37NT2_D2+2</v>
      </c>
      <c r="C648" s="53" t="str">
        <f t="shared" si="107"/>
        <v>CM37NT2_D2+3</v>
      </c>
      <c r="D648" s="53" t="str">
        <f t="shared" si="108"/>
        <v>CM37NT2_D2+4</v>
      </c>
      <c r="F648" s="90"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51">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1891</v>
      </c>
      <c r="AY648" s="65"/>
      <c r="AZ648" s="66"/>
    </row>
    <row r="649" spans="1:52" s="113" customFormat="1" ht="63">
      <c r="A649" s="53" t="str">
        <f t="shared" si="105"/>
        <v>CM38NT2+1</v>
      </c>
      <c r="B649" s="53" t="str">
        <f t="shared" si="106"/>
        <v>CM38NT2+2</v>
      </c>
      <c r="C649" s="53" t="str">
        <f t="shared" si="107"/>
        <v>CM38NT2+3</v>
      </c>
      <c r="D649" s="53" t="str">
        <f t="shared" si="108"/>
        <v>CM38NT2+4</v>
      </c>
      <c r="F649" s="90"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51"/>
      <c r="AM649" s="62"/>
      <c r="AN649" s="62"/>
      <c r="AO649" s="59">
        <f t="shared" si="104"/>
        <v>0</v>
      </c>
      <c r="AP649" s="59">
        <f t="shared" si="104"/>
        <v>0</v>
      </c>
      <c r="AQ649" s="59">
        <f t="shared" si="104"/>
        <v>0</v>
      </c>
      <c r="AR649" s="59">
        <f t="shared" si="103"/>
        <v>0</v>
      </c>
      <c r="AS649" s="59"/>
      <c r="AT649" s="59"/>
      <c r="AU649" s="59"/>
      <c r="AV649" s="59"/>
      <c r="AW649" s="64"/>
      <c r="AX649" s="90" t="s">
        <v>1891</v>
      </c>
      <c r="AY649" s="65"/>
      <c r="AZ649" s="66">
        <v>2400</v>
      </c>
    </row>
    <row r="650" spans="1:52" s="113" customFormat="1" ht="47.25">
      <c r="A650" s="53" t="str">
        <f t="shared" si="105"/>
        <v>CM38NT2_D1+1</v>
      </c>
      <c r="B650" s="53" t="str">
        <f t="shared" si="106"/>
        <v>CM38NT2_D1+2</v>
      </c>
      <c r="C650" s="53" t="str">
        <f t="shared" si="107"/>
        <v>CM38NT2_D1+3</v>
      </c>
      <c r="D650" s="53" t="str">
        <f t="shared" si="108"/>
        <v>CM38NT2_D1+4</v>
      </c>
      <c r="F650" s="90"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51">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13" t="s">
        <v>1891</v>
      </c>
      <c r="AY650" s="65"/>
      <c r="AZ650" s="66">
        <v>1680</v>
      </c>
    </row>
    <row r="651" spans="1:52" s="113" customFormat="1" ht="47.25">
      <c r="A651" s="53" t="str">
        <f t="shared" si="105"/>
        <v>CM38NT2_D2+1</v>
      </c>
      <c r="B651" s="53" t="str">
        <f t="shared" si="106"/>
        <v>CM38NT2_D2+2</v>
      </c>
      <c r="C651" s="53" t="str">
        <f t="shared" si="107"/>
        <v>CM38NT2_D2+3</v>
      </c>
      <c r="D651" s="53" t="str">
        <f t="shared" si="108"/>
        <v>CM38NT2_D2+4</v>
      </c>
      <c r="F651" s="90"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51">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13" t="s">
        <v>171</v>
      </c>
      <c r="AY651" s="65"/>
      <c r="AZ651" s="66">
        <v>1200</v>
      </c>
    </row>
    <row r="652" spans="1:52" s="113"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51">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13" t="s">
        <v>171</v>
      </c>
      <c r="AY652" s="65"/>
      <c r="AZ652" s="66">
        <v>840</v>
      </c>
    </row>
    <row r="653" spans="1:52" s="113" customFormat="1" ht="63">
      <c r="A653" s="53" t="str">
        <f t="shared" si="118"/>
        <v>CM40NT+1</v>
      </c>
      <c r="B653" s="53" t="str">
        <f t="shared" si="119"/>
        <v>CM40NT+2</v>
      </c>
      <c r="C653" s="53" t="str">
        <f t="shared" si="120"/>
        <v>CM40NT+3</v>
      </c>
      <c r="D653" s="53" t="str">
        <f t="shared" si="121"/>
        <v>CM40NT+4</v>
      </c>
      <c r="F653" s="90"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51">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13" t="s">
        <v>171</v>
      </c>
      <c r="AY653" s="65"/>
      <c r="AZ653" s="66">
        <v>840</v>
      </c>
    </row>
    <row r="654" spans="1:52" s="113" customFormat="1" ht="47.25">
      <c r="A654" s="53" t="str">
        <f t="shared" si="118"/>
        <v>CM41NT2+1</v>
      </c>
      <c r="B654" s="53" t="str">
        <f t="shared" si="119"/>
        <v>CM41NT2+2</v>
      </c>
      <c r="C654" s="53" t="str">
        <f t="shared" si="120"/>
        <v>CM41NT2+3</v>
      </c>
      <c r="D654" s="53" t="str">
        <f t="shared" si="121"/>
        <v>CM41NT2+4</v>
      </c>
      <c r="F654" s="90"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51">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13" t="s">
        <v>171</v>
      </c>
      <c r="AY654" s="65"/>
      <c r="AZ654" s="66">
        <v>900</v>
      </c>
    </row>
    <row r="655" spans="1:52" s="113" customFormat="1" ht="63">
      <c r="A655" s="53" t="str">
        <f t="shared" si="118"/>
        <v>CM42NT2+1</v>
      </c>
      <c r="B655" s="53" t="str">
        <f t="shared" si="119"/>
        <v>CM42NT2+2</v>
      </c>
      <c r="C655" s="53" t="str">
        <f t="shared" si="120"/>
        <v>CM42NT2+3</v>
      </c>
      <c r="D655" s="53" t="str">
        <f t="shared" si="121"/>
        <v>CM42NT2+4</v>
      </c>
      <c r="F655" s="90"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51">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13" t="s">
        <v>171</v>
      </c>
      <c r="AY655" s="65"/>
      <c r="AZ655" s="66">
        <v>1020</v>
      </c>
    </row>
    <row r="656" spans="1:52" s="113" customFormat="1" ht="47.25">
      <c r="A656" s="53" t="str">
        <f t="shared" si="118"/>
        <v>CM43NT2+1</v>
      </c>
      <c r="B656" s="53" t="str">
        <f t="shared" si="119"/>
        <v>CM43NT2+2</v>
      </c>
      <c r="C656" s="53" t="str">
        <f t="shared" si="120"/>
        <v>CM43NT2+3</v>
      </c>
      <c r="D656" s="53" t="str">
        <f t="shared" si="121"/>
        <v>CM43NT2+4</v>
      </c>
      <c r="F656" s="90"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51">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13" t="s">
        <v>171</v>
      </c>
      <c r="AY656" s="65"/>
      <c r="AZ656" s="66">
        <v>840</v>
      </c>
    </row>
    <row r="657" spans="1:52" s="113" customFormat="1" ht="47.25">
      <c r="A657" s="53" t="str">
        <f t="shared" si="118"/>
        <v>CM44NT2+1</v>
      </c>
      <c r="B657" s="53" t="str">
        <f t="shared" si="119"/>
        <v>CM44NT2+2</v>
      </c>
      <c r="C657" s="53" t="str">
        <f t="shared" si="120"/>
        <v>CM44NT2+3</v>
      </c>
      <c r="D657" s="53" t="str">
        <f t="shared" si="121"/>
        <v>CM44NT2+4</v>
      </c>
      <c r="F657" s="113"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51">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13" t="s">
        <v>171</v>
      </c>
      <c r="AY657" s="65"/>
      <c r="AZ657" s="66">
        <v>840</v>
      </c>
    </row>
    <row r="658" spans="1:52" s="170" customFormat="1">
      <c r="A658" s="169" t="str">
        <f t="shared" si="118"/>
        <v>TB+1</v>
      </c>
      <c r="B658" s="169" t="str">
        <f t="shared" si="119"/>
        <v>TB+2</v>
      </c>
      <c r="C658" s="169" t="str">
        <f t="shared" si="120"/>
        <v>TB+3</v>
      </c>
      <c r="D658" s="169" t="str">
        <f t="shared" si="121"/>
        <v>TB+4</v>
      </c>
      <c r="F658" s="170" t="s">
        <v>171</v>
      </c>
      <c r="G658" s="156" t="s">
        <v>2288</v>
      </c>
      <c r="H658" s="183" t="s">
        <v>171</v>
      </c>
      <c r="I658" s="157" t="s">
        <v>2289</v>
      </c>
      <c r="J658" s="157"/>
      <c r="K658" s="157"/>
      <c r="L658" s="157"/>
      <c r="M658" s="156"/>
      <c r="N658" s="156"/>
      <c r="O658" s="156"/>
      <c r="P658" s="156"/>
      <c r="Q658" s="171"/>
      <c r="R658" s="171"/>
      <c r="S658" s="171"/>
      <c r="T658" s="171"/>
      <c r="U658" s="172"/>
      <c r="V658" s="173"/>
      <c r="W658" s="173"/>
      <c r="X658" s="173"/>
      <c r="Y658" s="173"/>
      <c r="Z658" s="174"/>
      <c r="AA658" s="174" t="e">
        <f t="shared" si="123"/>
        <v>#DIV/0!</v>
      </c>
      <c r="AB658" s="174"/>
      <c r="AC658" s="174"/>
      <c r="AD658" s="173"/>
      <c r="AE658" s="173"/>
      <c r="AF658" s="173"/>
      <c r="AG658" s="173"/>
      <c r="AH658" s="175"/>
      <c r="AI658" s="175"/>
      <c r="AJ658" s="175"/>
      <c r="AK658" s="175"/>
      <c r="AL658" s="151">
        <f>AVERAGE(AL660:AL822)</f>
        <v>2.7623734147175671</v>
      </c>
      <c r="AM658" s="176"/>
      <c r="AN658" s="177">
        <f>AL658*AN10/AL10</f>
        <v>1.6035768108005906</v>
      </c>
      <c r="AO658" s="59">
        <f t="shared" si="117"/>
        <v>0</v>
      </c>
      <c r="AP658" s="59">
        <f t="shared" si="117"/>
        <v>0</v>
      </c>
      <c r="AQ658" s="59">
        <f t="shared" si="117"/>
        <v>0</v>
      </c>
      <c r="AR658" s="59">
        <f t="shared" si="117"/>
        <v>0</v>
      </c>
      <c r="AS658" s="59"/>
      <c r="AT658" s="59"/>
      <c r="AU658" s="59"/>
      <c r="AV658" s="59"/>
      <c r="AW658" s="178"/>
      <c r="AX658" s="170" t="s">
        <v>171</v>
      </c>
      <c r="AY658" s="179"/>
      <c r="AZ658" s="180">
        <v>840</v>
      </c>
    </row>
    <row r="659" spans="1:52" s="113" customFormat="1">
      <c r="A659" s="53" t="str">
        <f t="shared" si="118"/>
        <v>TB1NT1+1</v>
      </c>
      <c r="B659" s="53" t="str">
        <f t="shared" si="119"/>
        <v>TB1NT1+2</v>
      </c>
      <c r="C659" s="53" t="str">
        <f t="shared" si="120"/>
        <v>TB1NT1+3</v>
      </c>
      <c r="D659" s="53" t="str">
        <f t="shared" si="121"/>
        <v>TB1NT1+4</v>
      </c>
      <c r="F659" s="113" t="s">
        <v>171</v>
      </c>
      <c r="G659" s="55">
        <v>1</v>
      </c>
      <c r="H659" s="184"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51"/>
      <c r="AM659" s="62"/>
      <c r="AN659" s="62"/>
      <c r="AO659" s="59">
        <f t="shared" si="117"/>
        <v>0</v>
      </c>
      <c r="AP659" s="59">
        <f t="shared" si="117"/>
        <v>0</v>
      </c>
      <c r="AQ659" s="59">
        <f t="shared" si="117"/>
        <v>0</v>
      </c>
      <c r="AR659" s="59">
        <f t="shared" si="117"/>
        <v>0</v>
      </c>
      <c r="AS659" s="59"/>
      <c r="AT659" s="59"/>
      <c r="AU659" s="59"/>
      <c r="AV659" s="59"/>
      <c r="AW659" s="64"/>
      <c r="AX659" s="113" t="s">
        <v>171</v>
      </c>
      <c r="AY659" s="65"/>
      <c r="AZ659" s="66">
        <v>840</v>
      </c>
    </row>
    <row r="660" spans="1:52" s="113" customFormat="1" ht="20.100000000000001" customHeight="1">
      <c r="A660" s="53" t="str">
        <f t="shared" si="118"/>
        <v>TB1NT1_D1+1</v>
      </c>
      <c r="B660" s="53" t="str">
        <f t="shared" si="119"/>
        <v>TB1NT1_D1+2</v>
      </c>
      <c r="C660" s="53" t="str">
        <f t="shared" si="120"/>
        <v>TB1NT1_D1+3</v>
      </c>
      <c r="D660" s="53" t="str">
        <f t="shared" si="121"/>
        <v>TB1NT1_D1+4</v>
      </c>
      <c r="F660" s="113"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51">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13" t="s">
        <v>171</v>
      </c>
      <c r="AY660" s="65"/>
      <c r="AZ660" s="66">
        <v>660</v>
      </c>
    </row>
    <row r="661" spans="1:52" s="113" customFormat="1" ht="20.100000000000001" customHeight="1">
      <c r="A661" s="53" t="str">
        <f t="shared" si="118"/>
        <v>TB1NT1_D2+1</v>
      </c>
      <c r="B661" s="53" t="str">
        <f t="shared" si="119"/>
        <v>TB1NT1_D2+2</v>
      </c>
      <c r="C661" s="53" t="str">
        <f t="shared" si="120"/>
        <v>TB1NT1_D2+3</v>
      </c>
      <c r="D661" s="53" t="str">
        <f t="shared" si="121"/>
        <v>TB1NT1_D2+4</v>
      </c>
      <c r="F661" s="113"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51">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13" t="s">
        <v>171</v>
      </c>
      <c r="AY661" s="65"/>
      <c r="AZ661" s="66"/>
    </row>
    <row r="662" spans="1:52" s="113" customFormat="1" ht="20.100000000000001" customHeight="1">
      <c r="A662" s="53" t="str">
        <f t="shared" si="118"/>
        <v>TB1NT1_D3+1</v>
      </c>
      <c r="B662" s="53" t="str">
        <f t="shared" si="119"/>
        <v>TB1NT1_D3+2</v>
      </c>
      <c r="C662" s="53" t="str">
        <f t="shared" si="120"/>
        <v>TB1NT1_D3+3</v>
      </c>
      <c r="D662" s="53" t="str">
        <f t="shared" si="121"/>
        <v>TB1NT1_D3+4</v>
      </c>
      <c r="F662" s="113"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51">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13" t="s">
        <v>171</v>
      </c>
      <c r="AY662" s="65"/>
      <c r="AZ662" s="66">
        <v>360</v>
      </c>
    </row>
    <row r="663" spans="1:52" s="113" customFormat="1" ht="55.5" customHeight="1">
      <c r="A663" s="53" t="str">
        <f t="shared" si="118"/>
        <v>TB1NT1_D4+1</v>
      </c>
      <c r="B663" s="53" t="str">
        <f t="shared" si="119"/>
        <v>TB1NT1_D4+2</v>
      </c>
      <c r="C663" s="53" t="str">
        <f t="shared" si="120"/>
        <v>TB1NT1_D4+3</v>
      </c>
      <c r="D663" s="53" t="str">
        <f t="shared" si="121"/>
        <v>TB1NT1_D4+4</v>
      </c>
      <c r="F663" s="113"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51">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13" t="s">
        <v>171</v>
      </c>
      <c r="AY663" s="65"/>
      <c r="AZ663" s="66">
        <v>270</v>
      </c>
    </row>
    <row r="664" spans="1:52" s="113" customFormat="1" ht="31.5">
      <c r="A664" s="53" t="str">
        <f t="shared" si="118"/>
        <v>TB1NT1_D5+1</v>
      </c>
      <c r="B664" s="53" t="str">
        <f t="shared" si="119"/>
        <v>TB1NT1_D5+2</v>
      </c>
      <c r="C664" s="53" t="str">
        <f t="shared" si="120"/>
        <v>TB1NT1_D5+3</v>
      </c>
      <c r="D664" s="53" t="str">
        <f t="shared" si="121"/>
        <v>TB1NT1_D5+4</v>
      </c>
      <c r="F664" s="113"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51">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13" t="s">
        <v>171</v>
      </c>
      <c r="AY664" s="65"/>
      <c r="AZ664" s="66"/>
    </row>
    <row r="665" spans="1:52" s="113" customFormat="1" ht="31.5">
      <c r="A665" s="53" t="str">
        <f t="shared" si="118"/>
        <v>TB1NT1_D6+1</v>
      </c>
      <c r="B665" s="53" t="str">
        <f t="shared" si="119"/>
        <v>TB1NT1_D6+2</v>
      </c>
      <c r="C665" s="53" t="str">
        <f t="shared" si="120"/>
        <v>TB1NT1_D6+3</v>
      </c>
      <c r="D665" s="53" t="str">
        <f t="shared" si="121"/>
        <v>TB1NT1_D6+4</v>
      </c>
      <c r="F665" s="113"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51">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13" t="s">
        <v>171</v>
      </c>
      <c r="AY665" s="65"/>
      <c r="AZ665" s="66">
        <v>1800</v>
      </c>
    </row>
    <row r="666" spans="1:52" s="113" customFormat="1" ht="47.25">
      <c r="A666" s="53" t="str">
        <f t="shared" si="118"/>
        <v>TB1NT1_D7+1</v>
      </c>
      <c r="B666" s="53" t="str">
        <f t="shared" si="119"/>
        <v>TB1NT1_D7+2</v>
      </c>
      <c r="C666" s="53" t="str">
        <f t="shared" si="120"/>
        <v>TB1NT1_D7+3</v>
      </c>
      <c r="D666" s="53" t="str">
        <f t="shared" si="121"/>
        <v>TB1NT1_D7+4</v>
      </c>
      <c r="F666" s="113"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51">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13" t="s">
        <v>171</v>
      </c>
      <c r="AY666" s="65"/>
      <c r="AZ666" s="66">
        <v>1260</v>
      </c>
    </row>
    <row r="667" spans="1:52" s="113" customFormat="1" ht="71.25" customHeight="1">
      <c r="A667" s="53" t="str">
        <f t="shared" si="118"/>
        <v>TB1NT1_D8+1</v>
      </c>
      <c r="B667" s="53" t="str">
        <f t="shared" si="119"/>
        <v>TB1NT1_D8+2</v>
      </c>
      <c r="C667" s="53" t="str">
        <f t="shared" si="120"/>
        <v>TB1NT1_D8+3</v>
      </c>
      <c r="D667" s="53" t="str">
        <f t="shared" si="121"/>
        <v>TB1NT1_D8+4</v>
      </c>
      <c r="F667" s="113"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51">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13" t="s">
        <v>171</v>
      </c>
      <c r="AY667" s="65"/>
      <c r="AZ667" s="66">
        <v>900</v>
      </c>
    </row>
    <row r="668" spans="1:52" s="113" customFormat="1" ht="47.25">
      <c r="A668" s="53" t="str">
        <f t="shared" si="118"/>
        <v>TB1NT1_D9+1</v>
      </c>
      <c r="B668" s="53" t="str">
        <f t="shared" si="119"/>
        <v>TB1NT1_D9+2</v>
      </c>
      <c r="C668" s="53" t="str">
        <f t="shared" si="120"/>
        <v>TB1NT1_D9+3</v>
      </c>
      <c r="D668" s="53" t="str">
        <f t="shared" si="121"/>
        <v>TB1NT1_D9+4</v>
      </c>
      <c r="F668" s="113"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51">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13" t="s">
        <v>171</v>
      </c>
      <c r="AY668" s="65"/>
      <c r="AZ668" s="66">
        <v>660</v>
      </c>
    </row>
    <row r="669" spans="1:52" s="113" customFormat="1" ht="37.5" customHeight="1">
      <c r="A669" s="53" t="str">
        <f t="shared" si="118"/>
        <v>TB1NT1_D10+1</v>
      </c>
      <c r="B669" s="53" t="str">
        <f t="shared" si="119"/>
        <v>TB1NT1_D10+2</v>
      </c>
      <c r="C669" s="53" t="str">
        <f t="shared" si="120"/>
        <v>TB1NT1_D10+3</v>
      </c>
      <c r="D669" s="53" t="str">
        <f t="shared" si="121"/>
        <v>TB1NT1_D10+4</v>
      </c>
      <c r="F669" s="113"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51">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59" t="s">
        <v>171</v>
      </c>
      <c r="AY669" s="153"/>
      <c r="AZ669" s="66"/>
    </row>
    <row r="670" spans="1:52" s="113" customFormat="1" ht="65.25" customHeight="1">
      <c r="A670" s="53" t="str">
        <f t="shared" si="118"/>
        <v>TB1NT1_D11+1</v>
      </c>
      <c r="B670" s="53" t="str">
        <f t="shared" si="119"/>
        <v>TB1NT1_D11+2</v>
      </c>
      <c r="C670" s="53" t="str">
        <f t="shared" si="120"/>
        <v>TB1NT1_D11+3</v>
      </c>
      <c r="D670" s="53" t="str">
        <f t="shared" si="121"/>
        <v>TB1NT1_D11+4</v>
      </c>
      <c r="F670" s="113"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51">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13" t="s">
        <v>171</v>
      </c>
      <c r="AY670" s="65"/>
      <c r="AZ670" s="66">
        <v>1800</v>
      </c>
    </row>
    <row r="671" spans="1:52" s="113" customFormat="1" ht="47.25">
      <c r="A671" s="53" t="str">
        <f t="shared" si="118"/>
        <v>TB1NT1_D12+1</v>
      </c>
      <c r="B671" s="53" t="str">
        <f t="shared" si="119"/>
        <v>TB1NT1_D12+2</v>
      </c>
      <c r="C671" s="53" t="str">
        <f t="shared" si="120"/>
        <v>TB1NT1_D12+3</v>
      </c>
      <c r="D671" s="53" t="str">
        <f t="shared" si="121"/>
        <v>TB1NT1_D12+4</v>
      </c>
      <c r="F671" s="113"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51">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13" t="s">
        <v>171</v>
      </c>
      <c r="AY671" s="65"/>
      <c r="AZ671" s="66">
        <v>1800</v>
      </c>
    </row>
    <row r="672" spans="1:52" s="113" customFormat="1" ht="54.75" customHeight="1">
      <c r="A672" s="53" t="str">
        <f t="shared" si="118"/>
        <v>TB2NT1+1</v>
      </c>
      <c r="B672" s="53" t="str">
        <f t="shared" si="119"/>
        <v>TB2NT1+2</v>
      </c>
      <c r="C672" s="53" t="str">
        <f t="shared" si="120"/>
        <v>TB2NT1+3</v>
      </c>
      <c r="D672" s="53" t="str">
        <f t="shared" si="121"/>
        <v>TB2NT1+4</v>
      </c>
      <c r="F672" s="113"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51"/>
      <c r="AM672" s="62"/>
      <c r="AN672" s="62"/>
      <c r="AO672" s="59">
        <f t="shared" si="117"/>
        <v>0</v>
      </c>
      <c r="AP672" s="59">
        <f t="shared" si="117"/>
        <v>0</v>
      </c>
      <c r="AQ672" s="59">
        <f t="shared" si="117"/>
        <v>0</v>
      </c>
      <c r="AR672" s="59">
        <f t="shared" si="117"/>
        <v>0</v>
      </c>
      <c r="AS672" s="59"/>
      <c r="AT672" s="59"/>
      <c r="AU672" s="59"/>
      <c r="AV672" s="59"/>
      <c r="AW672" s="64"/>
      <c r="AX672" s="113" t="s">
        <v>171</v>
      </c>
      <c r="AY672" s="65"/>
      <c r="AZ672" s="66">
        <v>1800</v>
      </c>
    </row>
    <row r="673" spans="1:52" s="113" customFormat="1" ht="31.5">
      <c r="A673" s="53" t="str">
        <f t="shared" si="118"/>
        <v>TB2NT1_D1+1</v>
      </c>
      <c r="B673" s="53" t="str">
        <f t="shared" si="119"/>
        <v>TB2NT1_D1+2</v>
      </c>
      <c r="C673" s="53" t="str">
        <f t="shared" si="120"/>
        <v>TB2NT1_D1+3</v>
      </c>
      <c r="D673" s="53" t="str">
        <f t="shared" si="121"/>
        <v>TB2NT1_D1+4</v>
      </c>
      <c r="F673" s="113"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51">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13" t="s">
        <v>171</v>
      </c>
      <c r="AY673" s="65"/>
      <c r="AZ673" s="66">
        <v>1800</v>
      </c>
    </row>
    <row r="674" spans="1:52" s="113" customFormat="1" ht="78.75">
      <c r="A674" s="53" t="str">
        <f t="shared" si="118"/>
        <v>TB2NT1_D2+1</v>
      </c>
      <c r="B674" s="53" t="str">
        <f t="shared" si="119"/>
        <v>TB2NT1_D2+2</v>
      </c>
      <c r="C674" s="53" t="str">
        <f t="shared" si="120"/>
        <v>TB2NT1_D2+3</v>
      </c>
      <c r="D674" s="53" t="str">
        <f t="shared" si="121"/>
        <v>TB2NT1_D2+4</v>
      </c>
      <c r="F674" s="113"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51">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13" t="s">
        <v>171</v>
      </c>
      <c r="AY674" s="65"/>
      <c r="AZ674" s="66">
        <v>1800</v>
      </c>
    </row>
    <row r="675" spans="1:52" s="113" customFormat="1" ht="68.25" customHeight="1">
      <c r="A675" s="53" t="str">
        <f t="shared" si="118"/>
        <v>TB3NT1+1</v>
      </c>
      <c r="B675" s="53" t="str">
        <f t="shared" si="119"/>
        <v>TB3NT1+2</v>
      </c>
      <c r="C675" s="53" t="str">
        <f t="shared" si="120"/>
        <v>TB3NT1+3</v>
      </c>
      <c r="D675" s="53" t="str">
        <f t="shared" si="121"/>
        <v>TB3NT1+4</v>
      </c>
      <c r="F675" s="113"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51"/>
      <c r="AM675" s="62"/>
      <c r="AN675" s="62"/>
      <c r="AO675" s="59">
        <f t="shared" si="117"/>
        <v>0</v>
      </c>
      <c r="AP675" s="59">
        <f t="shared" si="117"/>
        <v>0</v>
      </c>
      <c r="AQ675" s="59">
        <f t="shared" si="117"/>
        <v>0</v>
      </c>
      <c r="AR675" s="59">
        <f t="shared" si="117"/>
        <v>0</v>
      </c>
      <c r="AS675" s="59"/>
      <c r="AT675" s="59"/>
      <c r="AU675" s="59"/>
      <c r="AV675" s="59"/>
      <c r="AW675" s="64"/>
      <c r="AX675" s="113" t="s">
        <v>171</v>
      </c>
      <c r="AY675" s="65"/>
      <c r="AZ675" s="66">
        <v>1800</v>
      </c>
    </row>
    <row r="676" spans="1:52" s="113" customFormat="1">
      <c r="A676" s="53" t="str">
        <f t="shared" si="118"/>
        <v>TB3NT1_D1+1</v>
      </c>
      <c r="B676" s="53" t="str">
        <f t="shared" si="119"/>
        <v>TB3NT1_D1+2</v>
      </c>
      <c r="C676" s="53" t="str">
        <f t="shared" si="120"/>
        <v>TB3NT1_D1+3</v>
      </c>
      <c r="D676" s="53" t="str">
        <f t="shared" si="121"/>
        <v>TB3NT1_D1+4</v>
      </c>
      <c r="F676" s="113"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51">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13" t="s">
        <v>171</v>
      </c>
      <c r="AY676" s="65"/>
      <c r="AZ676" s="66">
        <v>1800</v>
      </c>
    </row>
    <row r="677" spans="1:52" s="113" customFormat="1" ht="39.950000000000003" customHeight="1">
      <c r="A677" s="53" t="str">
        <f t="shared" si="118"/>
        <v>TB3NT1_D2+1</v>
      </c>
      <c r="B677" s="53" t="str">
        <f t="shared" si="119"/>
        <v>TB3NT1_D2+2</v>
      </c>
      <c r="C677" s="53" t="str">
        <f t="shared" si="120"/>
        <v>TB3NT1_D2+3</v>
      </c>
      <c r="D677" s="53" t="str">
        <f t="shared" si="121"/>
        <v>TB3NT1_D2+4</v>
      </c>
      <c r="F677" s="113"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51">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13" t="s">
        <v>171</v>
      </c>
      <c r="AY677" s="65"/>
      <c r="AZ677" s="66"/>
    </row>
    <row r="678" spans="1:52" s="113" customFormat="1" ht="39.950000000000003" customHeight="1">
      <c r="A678" s="53" t="str">
        <f t="shared" si="118"/>
        <v>TB3NT1_D3+1</v>
      </c>
      <c r="B678" s="53" t="str">
        <f t="shared" si="119"/>
        <v>TB3NT1_D3+2</v>
      </c>
      <c r="C678" s="53" t="str">
        <f t="shared" si="120"/>
        <v>TB3NT1_D3+3</v>
      </c>
      <c r="D678" s="53" t="str">
        <f t="shared" si="121"/>
        <v>TB3NT1_D3+4</v>
      </c>
      <c r="F678" s="113"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51">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13" t="s">
        <v>171</v>
      </c>
      <c r="AY678" s="65"/>
      <c r="AZ678" s="66">
        <v>1800</v>
      </c>
    </row>
    <row r="679" spans="1:52" s="113" customFormat="1" ht="39.950000000000003" customHeight="1">
      <c r="A679" s="53" t="str">
        <f t="shared" si="118"/>
        <v>TB3NT1_D4+1</v>
      </c>
      <c r="B679" s="53" t="str">
        <f t="shared" si="119"/>
        <v>TB3NT1_D4+2</v>
      </c>
      <c r="C679" s="53" t="str">
        <f t="shared" si="120"/>
        <v>TB3NT1_D4+3</v>
      </c>
      <c r="D679" s="53" t="str">
        <f t="shared" si="121"/>
        <v>TB3NT1_D4+4</v>
      </c>
      <c r="F679" s="113"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51">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13" t="s">
        <v>171</v>
      </c>
      <c r="AY679" s="65"/>
      <c r="AZ679" s="66">
        <v>1800</v>
      </c>
    </row>
    <row r="680" spans="1:52" s="113" customFormat="1" ht="39.950000000000003" customHeight="1">
      <c r="A680" s="53" t="str">
        <f t="shared" si="118"/>
        <v>TB4NT+1</v>
      </c>
      <c r="B680" s="53" t="str">
        <f t="shared" si="119"/>
        <v>TB4NT+2</v>
      </c>
      <c r="C680" s="53" t="str">
        <f t="shared" si="120"/>
        <v>TB4NT+3</v>
      </c>
      <c r="D680" s="53" t="str">
        <f t="shared" si="121"/>
        <v>TB4NT+4</v>
      </c>
      <c r="F680" s="113"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51"/>
      <c r="AM680" s="62"/>
      <c r="AN680" s="62"/>
      <c r="AO680" s="59">
        <f t="shared" si="117"/>
        <v>0</v>
      </c>
      <c r="AP680" s="59">
        <f t="shared" si="117"/>
        <v>0</v>
      </c>
      <c r="AQ680" s="59">
        <f t="shared" si="117"/>
        <v>0</v>
      </c>
      <c r="AR680" s="59">
        <f t="shared" si="117"/>
        <v>0</v>
      </c>
      <c r="AS680" s="59"/>
      <c r="AT680" s="59"/>
      <c r="AU680" s="59"/>
      <c r="AV680" s="59"/>
      <c r="AW680" s="64"/>
      <c r="AX680" s="113" t="s">
        <v>171</v>
      </c>
      <c r="AY680" s="65"/>
      <c r="AZ680" s="66">
        <v>1800</v>
      </c>
    </row>
    <row r="681" spans="1:52" s="113" customFormat="1" ht="31.5">
      <c r="A681" s="53" t="str">
        <f t="shared" si="118"/>
        <v>TB4NT_D1+1</v>
      </c>
      <c r="B681" s="53" t="str">
        <f t="shared" si="119"/>
        <v>TB4NT_D1+2</v>
      </c>
      <c r="C681" s="53" t="str">
        <f t="shared" si="120"/>
        <v>TB4NT_D1+3</v>
      </c>
      <c r="D681" s="53" t="str">
        <f t="shared" si="121"/>
        <v>TB4NT_D1+4</v>
      </c>
      <c r="F681" s="113"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51">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13" t="s">
        <v>171</v>
      </c>
      <c r="AY681" s="65"/>
      <c r="AZ681" s="66"/>
    </row>
    <row r="682" spans="1:52" s="113" customFormat="1" ht="31.5">
      <c r="A682" s="53" t="str">
        <f t="shared" si="118"/>
        <v>TB4NT_D2+1</v>
      </c>
      <c r="B682" s="53" t="str">
        <f t="shared" si="119"/>
        <v>TB4NT_D2+2</v>
      </c>
      <c r="C682" s="53" t="str">
        <f t="shared" si="120"/>
        <v>TB4NT_D2+3</v>
      </c>
      <c r="D682" s="53" t="str">
        <f t="shared" si="121"/>
        <v>TB4NT_D2+4</v>
      </c>
      <c r="F682" s="113"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51">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13" t="s">
        <v>171</v>
      </c>
      <c r="AY682" s="65"/>
      <c r="AZ682" s="66">
        <v>660</v>
      </c>
    </row>
    <row r="683" spans="1:52" s="113" customFormat="1" ht="50.1" customHeight="1">
      <c r="A683" s="53" t="str">
        <f t="shared" si="118"/>
        <v>TB5NT+1</v>
      </c>
      <c r="B683" s="53" t="str">
        <f t="shared" si="119"/>
        <v>TB5NT+2</v>
      </c>
      <c r="C683" s="53" t="str">
        <f t="shared" si="120"/>
        <v>TB5NT+3</v>
      </c>
      <c r="D683" s="53" t="str">
        <f t="shared" si="121"/>
        <v>TB5NT+4</v>
      </c>
      <c r="F683" s="113"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51">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13" t="s">
        <v>171</v>
      </c>
      <c r="AY683" s="65"/>
      <c r="AZ683" s="66">
        <v>540</v>
      </c>
    </row>
    <row r="684" spans="1:52" s="113" customFormat="1" ht="50.1" customHeight="1">
      <c r="A684" s="53" t="str">
        <f t="shared" si="118"/>
        <v>TB6NT2+1</v>
      </c>
      <c r="B684" s="53" t="str">
        <f t="shared" si="119"/>
        <v>TB6NT2+2</v>
      </c>
      <c r="C684" s="53" t="str">
        <f t="shared" si="120"/>
        <v>TB6NT2+3</v>
      </c>
      <c r="D684" s="53" t="str">
        <f t="shared" si="121"/>
        <v>TB6NT2+4</v>
      </c>
      <c r="F684" s="113"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51">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13" t="s">
        <v>171</v>
      </c>
      <c r="AY684" s="65"/>
      <c r="AZ684" s="66">
        <v>540</v>
      </c>
    </row>
    <row r="685" spans="1:52" s="113" customFormat="1" ht="47.25">
      <c r="A685" s="53" t="str">
        <f t="shared" si="118"/>
        <v>TB7NT+1</v>
      </c>
      <c r="B685" s="53" t="str">
        <f t="shared" si="119"/>
        <v>TB7NT+2</v>
      </c>
      <c r="C685" s="53" t="str">
        <f t="shared" si="120"/>
        <v>TB7NT+3</v>
      </c>
      <c r="D685" s="53" t="str">
        <f t="shared" si="121"/>
        <v>TB7NT+4</v>
      </c>
      <c r="F685" s="113"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51">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13" t="s">
        <v>171</v>
      </c>
      <c r="AY685" s="65"/>
      <c r="AZ685" s="66"/>
    </row>
    <row r="686" spans="1:52" s="113" customFormat="1" ht="47.25">
      <c r="A686" s="53" t="str">
        <f t="shared" si="118"/>
        <v>TB8NT+1</v>
      </c>
      <c r="B686" s="53" t="str">
        <f t="shared" si="119"/>
        <v>TB8NT+2</v>
      </c>
      <c r="C686" s="53" t="str">
        <f t="shared" si="120"/>
        <v>TB8NT+3</v>
      </c>
      <c r="D686" s="53" t="str">
        <f t="shared" si="121"/>
        <v>TB8NT+4</v>
      </c>
      <c r="F686" s="113"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51">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13" t="s">
        <v>171</v>
      </c>
      <c r="AY686" s="65"/>
      <c r="AZ686" s="66">
        <v>900</v>
      </c>
    </row>
    <row r="687" spans="1:52" s="113" customFormat="1" ht="47.25">
      <c r="A687" s="53" t="str">
        <f t="shared" si="118"/>
        <v>TB9NT+1</v>
      </c>
      <c r="B687" s="53" t="str">
        <f t="shared" si="119"/>
        <v>TB9NT+2</v>
      </c>
      <c r="C687" s="53" t="str">
        <f t="shared" si="120"/>
        <v>TB9NT+3</v>
      </c>
      <c r="D687" s="53" t="str">
        <f t="shared" si="121"/>
        <v>TB9NT+4</v>
      </c>
      <c r="F687" s="113"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51">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13" t="s">
        <v>171</v>
      </c>
      <c r="AY687" s="65"/>
      <c r="AZ687" s="66">
        <v>780</v>
      </c>
    </row>
    <row r="688" spans="1:52" s="113" customFormat="1">
      <c r="A688" s="53" t="str">
        <f t="shared" si="118"/>
        <v>TB10NT+1</v>
      </c>
      <c r="B688" s="53" t="str">
        <f t="shared" si="119"/>
        <v>TB10NT+2</v>
      </c>
      <c r="C688" s="53" t="str">
        <f t="shared" si="120"/>
        <v>TB10NT+3</v>
      </c>
      <c r="D688" s="53" t="str">
        <f t="shared" si="121"/>
        <v>TB10NT+4</v>
      </c>
      <c r="F688" s="113"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51"/>
      <c r="AM688" s="62"/>
      <c r="AN688" s="62"/>
      <c r="AO688" s="59">
        <f t="shared" si="117"/>
        <v>0</v>
      </c>
      <c r="AP688" s="59">
        <f t="shared" si="117"/>
        <v>0</v>
      </c>
      <c r="AQ688" s="59">
        <f t="shared" si="117"/>
        <v>0</v>
      </c>
      <c r="AR688" s="59">
        <f t="shared" si="117"/>
        <v>0</v>
      </c>
      <c r="AS688" s="59"/>
      <c r="AT688" s="59"/>
      <c r="AU688" s="59"/>
      <c r="AV688" s="59"/>
      <c r="AW688" s="64"/>
      <c r="AX688" s="113" t="s">
        <v>171</v>
      </c>
      <c r="AY688" s="65"/>
      <c r="AZ688" s="66"/>
    </row>
    <row r="689" spans="1:52" s="113" customFormat="1" ht="31.5">
      <c r="A689" s="53" t="str">
        <f t="shared" si="118"/>
        <v>TB10NT_D1+1</v>
      </c>
      <c r="B689" s="53" t="str">
        <f t="shared" si="119"/>
        <v>TB10NT_D1+2</v>
      </c>
      <c r="C689" s="53" t="str">
        <f t="shared" si="120"/>
        <v>TB10NT_D1+3</v>
      </c>
      <c r="D689" s="53" t="str">
        <f t="shared" si="121"/>
        <v>TB10NT_D1+4</v>
      </c>
      <c r="F689" s="113"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51">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13" t="s">
        <v>171</v>
      </c>
      <c r="AY689" s="65"/>
      <c r="AZ689" s="66">
        <v>900</v>
      </c>
    </row>
    <row r="690" spans="1:52" s="113" customFormat="1" ht="63">
      <c r="A690" s="53" t="str">
        <f t="shared" si="118"/>
        <v>TB10NT_D2+1</v>
      </c>
      <c r="B690" s="53" t="str">
        <f t="shared" si="119"/>
        <v>TB10NT_D2+2</v>
      </c>
      <c r="C690" s="53" t="str">
        <f t="shared" si="120"/>
        <v>TB10NT_D2+3</v>
      </c>
      <c r="D690" s="53" t="str">
        <f t="shared" si="121"/>
        <v>TB10NT_D2+4</v>
      </c>
      <c r="F690" s="113"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51">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13" t="s">
        <v>171</v>
      </c>
      <c r="AY690" s="65"/>
      <c r="AZ690" s="66">
        <v>720</v>
      </c>
    </row>
    <row r="691" spans="1:52" s="113" customFormat="1" ht="78.75">
      <c r="A691" s="53" t="str">
        <f t="shared" si="118"/>
        <v>TB11NT+1</v>
      </c>
      <c r="B691" s="53" t="str">
        <f t="shared" si="119"/>
        <v>TB11NT+2</v>
      </c>
      <c r="C691" s="53" t="str">
        <f t="shared" si="120"/>
        <v>TB11NT+3</v>
      </c>
      <c r="D691" s="53" t="str">
        <f t="shared" si="121"/>
        <v>TB11NT+4</v>
      </c>
      <c r="F691" s="113"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51">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13" t="s">
        <v>171</v>
      </c>
      <c r="AY691" s="65"/>
      <c r="AZ691" s="66">
        <v>720</v>
      </c>
    </row>
    <row r="692" spans="1:52" s="113" customFormat="1">
      <c r="A692" s="53" t="str">
        <f t="shared" si="118"/>
        <v>TB12NT+1</v>
      </c>
      <c r="B692" s="53" t="str">
        <f t="shared" si="119"/>
        <v>TB12NT+2</v>
      </c>
      <c r="C692" s="53" t="str">
        <f t="shared" si="120"/>
        <v>TB12NT+3</v>
      </c>
      <c r="D692" s="53" t="str">
        <f t="shared" si="121"/>
        <v>TB12NT+4</v>
      </c>
      <c r="F692" s="113"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51"/>
      <c r="AM692" s="62"/>
      <c r="AN692" s="62"/>
      <c r="AO692" s="59">
        <f t="shared" si="117"/>
        <v>0</v>
      </c>
      <c r="AP692" s="59">
        <f t="shared" si="117"/>
        <v>0</v>
      </c>
      <c r="AQ692" s="59">
        <f t="shared" si="117"/>
        <v>0</v>
      </c>
      <c r="AR692" s="59">
        <f t="shared" si="117"/>
        <v>0</v>
      </c>
      <c r="AS692" s="59"/>
      <c r="AT692" s="59"/>
      <c r="AU692" s="59"/>
      <c r="AV692" s="59"/>
      <c r="AW692" s="64"/>
      <c r="AX692" s="113" t="s">
        <v>171</v>
      </c>
      <c r="AY692" s="65"/>
      <c r="AZ692" s="66">
        <v>600</v>
      </c>
    </row>
    <row r="693" spans="1:52" s="113" customFormat="1" ht="31.5">
      <c r="A693" s="53" t="str">
        <f t="shared" si="118"/>
        <v>TB12NT_D1+1</v>
      </c>
      <c r="B693" s="53" t="str">
        <f t="shared" si="119"/>
        <v>TB12NT_D1+2</v>
      </c>
      <c r="C693" s="53" t="str">
        <f t="shared" si="120"/>
        <v>TB12NT_D1+3</v>
      </c>
      <c r="D693" s="53" t="str">
        <f t="shared" si="121"/>
        <v>TB12NT_D1+4</v>
      </c>
      <c r="F693" s="113"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51">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13" t="s">
        <v>171</v>
      </c>
      <c r="AY693" s="65"/>
      <c r="AZ693" s="66">
        <v>600</v>
      </c>
    </row>
    <row r="694" spans="1:52" s="113" customFormat="1" ht="31.5">
      <c r="A694" s="53" t="str">
        <f t="shared" si="118"/>
        <v>TB12NT_D2+1</v>
      </c>
      <c r="B694" s="53" t="str">
        <f t="shared" si="119"/>
        <v>TB12NT_D2+2</v>
      </c>
      <c r="C694" s="53" t="str">
        <f t="shared" si="120"/>
        <v>TB12NT_D2+3</v>
      </c>
      <c r="D694" s="53" t="str">
        <f t="shared" si="121"/>
        <v>TB12NT_D2+4</v>
      </c>
      <c r="F694" s="113"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51">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13" t="s">
        <v>171</v>
      </c>
      <c r="AY694" s="65"/>
      <c r="AZ694" s="66"/>
    </row>
    <row r="695" spans="1:52" s="113" customFormat="1" ht="31.5">
      <c r="A695" s="53" t="str">
        <f t="shared" si="118"/>
        <v>TB12NT_D3+1</v>
      </c>
      <c r="B695" s="53" t="str">
        <f t="shared" si="119"/>
        <v>TB12NT_D3+2</v>
      </c>
      <c r="C695" s="53" t="str">
        <f t="shared" si="120"/>
        <v>TB12NT_D3+3</v>
      </c>
      <c r="D695" s="53" t="str">
        <f t="shared" si="121"/>
        <v>TB12NT_D3+4</v>
      </c>
      <c r="F695" s="113"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51">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13" t="s">
        <v>171</v>
      </c>
      <c r="AY695" s="65"/>
      <c r="AZ695" s="66">
        <v>900</v>
      </c>
    </row>
    <row r="696" spans="1:52" s="113" customFormat="1">
      <c r="A696" s="53" t="str">
        <f t="shared" si="118"/>
        <v>TB13NT2+1</v>
      </c>
      <c r="B696" s="53" t="str">
        <f t="shared" si="119"/>
        <v>TB13NT2+2</v>
      </c>
      <c r="C696" s="53" t="str">
        <f t="shared" si="120"/>
        <v>TB13NT2+3</v>
      </c>
      <c r="D696" s="53" t="str">
        <f t="shared" si="121"/>
        <v>TB13NT2+4</v>
      </c>
      <c r="F696" s="113"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51"/>
      <c r="AM696" s="62"/>
      <c r="AN696" s="62"/>
      <c r="AO696" s="59">
        <f t="shared" si="117"/>
        <v>0</v>
      </c>
      <c r="AP696" s="59">
        <f t="shared" si="117"/>
        <v>0</v>
      </c>
      <c r="AQ696" s="59">
        <f t="shared" si="117"/>
        <v>0</v>
      </c>
      <c r="AR696" s="59">
        <f t="shared" si="117"/>
        <v>0</v>
      </c>
      <c r="AS696" s="59"/>
      <c r="AT696" s="59"/>
      <c r="AU696" s="59"/>
      <c r="AV696" s="59"/>
      <c r="AW696" s="64"/>
      <c r="AX696" s="113" t="s">
        <v>171</v>
      </c>
      <c r="AY696" s="65"/>
      <c r="AZ696" s="66">
        <v>900</v>
      </c>
    </row>
    <row r="697" spans="1:52" s="113" customFormat="1" ht="47.25">
      <c r="A697" s="53" t="str">
        <f t="shared" si="118"/>
        <v>TB13NT2_D1+1</v>
      </c>
      <c r="B697" s="53" t="str">
        <f t="shared" si="119"/>
        <v>TB13NT2_D1+2</v>
      </c>
      <c r="C697" s="53" t="str">
        <f t="shared" si="120"/>
        <v>TB13NT2_D1+3</v>
      </c>
      <c r="D697" s="53" t="str">
        <f t="shared" si="121"/>
        <v>TB13NT2_D1+4</v>
      </c>
      <c r="F697" s="113"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51">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13" t="s">
        <v>171</v>
      </c>
      <c r="AY697" s="65"/>
      <c r="AZ697" s="66"/>
    </row>
    <row r="698" spans="1:52" s="113" customFormat="1" ht="47.25">
      <c r="A698" s="53" t="str">
        <f t="shared" si="118"/>
        <v>TB13NT2_D2+1</v>
      </c>
      <c r="B698" s="53" t="str">
        <f t="shared" si="119"/>
        <v>TB13NT2_D2+2</v>
      </c>
      <c r="C698" s="53" t="str">
        <f t="shared" si="120"/>
        <v>TB13NT2_D2+3</v>
      </c>
      <c r="D698" s="53" t="str">
        <f t="shared" si="121"/>
        <v>TB13NT2_D2+4</v>
      </c>
      <c r="F698" s="113"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51">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13" t="s">
        <v>171</v>
      </c>
      <c r="AY698" s="65"/>
      <c r="AZ698" s="66">
        <v>900</v>
      </c>
    </row>
    <row r="699" spans="1:52" s="113" customFormat="1" ht="31.5">
      <c r="A699" s="53" t="str">
        <f t="shared" si="118"/>
        <v>TB14NT2+1</v>
      </c>
      <c r="B699" s="53" t="str">
        <f t="shared" si="119"/>
        <v>TB14NT2+2</v>
      </c>
      <c r="C699" s="53" t="str">
        <f t="shared" si="120"/>
        <v>TB14NT2+3</v>
      </c>
      <c r="D699" s="53" t="str">
        <f t="shared" si="121"/>
        <v>TB14NT2+4</v>
      </c>
      <c r="F699" s="113"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51"/>
      <c r="AM699" s="62"/>
      <c r="AN699" s="62"/>
      <c r="AO699" s="59">
        <f t="shared" si="117"/>
        <v>0</v>
      </c>
      <c r="AP699" s="59">
        <f t="shared" si="117"/>
        <v>0</v>
      </c>
      <c r="AQ699" s="59">
        <f t="shared" si="117"/>
        <v>0</v>
      </c>
      <c r="AR699" s="59">
        <f t="shared" si="117"/>
        <v>0</v>
      </c>
      <c r="AS699" s="59"/>
      <c r="AT699" s="59"/>
      <c r="AU699" s="59"/>
      <c r="AV699" s="59"/>
      <c r="AW699" s="64"/>
      <c r="AX699" s="113" t="s">
        <v>171</v>
      </c>
      <c r="AY699" s="65"/>
      <c r="AZ699" s="66">
        <v>900</v>
      </c>
    </row>
    <row r="700" spans="1:52" s="113" customFormat="1" ht="47.25">
      <c r="A700" s="53" t="str">
        <f t="shared" si="118"/>
        <v>TB14NT2_D1+1</v>
      </c>
      <c r="B700" s="53" t="str">
        <f t="shared" si="119"/>
        <v>TB14NT2_D1+2</v>
      </c>
      <c r="C700" s="53" t="str">
        <f t="shared" si="120"/>
        <v>TB14NT2_D1+3</v>
      </c>
      <c r="D700" s="53" t="str">
        <f t="shared" si="121"/>
        <v>TB14NT2_D1+4</v>
      </c>
      <c r="F700" s="113"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51">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13" t="s">
        <v>171</v>
      </c>
      <c r="AY700" s="65"/>
      <c r="AZ700" s="66"/>
    </row>
    <row r="701" spans="1:52" s="113" customFormat="1" ht="47.25">
      <c r="A701" s="53" t="str">
        <f t="shared" si="118"/>
        <v>TB14NT2_D2+1</v>
      </c>
      <c r="B701" s="53" t="str">
        <f t="shared" si="119"/>
        <v>TB14NT2_D2+2</v>
      </c>
      <c r="C701" s="53" t="str">
        <f t="shared" si="120"/>
        <v>TB14NT2_D2+3</v>
      </c>
      <c r="D701" s="53" t="str">
        <f t="shared" si="121"/>
        <v>TB14NT2_D2+4</v>
      </c>
      <c r="F701" s="113"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51">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13" t="s">
        <v>171</v>
      </c>
      <c r="AY701" s="65"/>
      <c r="AZ701" s="66">
        <v>660</v>
      </c>
    </row>
    <row r="702" spans="1:52" s="113" customFormat="1" ht="47.25">
      <c r="A702" s="53" t="str">
        <f t="shared" si="118"/>
        <v>TB14NT2_D3+1</v>
      </c>
      <c r="B702" s="53" t="str">
        <f t="shared" si="119"/>
        <v>TB14NT2_D3+2</v>
      </c>
      <c r="C702" s="53" t="str">
        <f t="shared" si="120"/>
        <v>TB14NT2_D3+3</v>
      </c>
      <c r="D702" s="53" t="str">
        <f t="shared" si="121"/>
        <v>TB14NT2_D3+4</v>
      </c>
      <c r="F702" s="113"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51">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13" t="s">
        <v>171</v>
      </c>
      <c r="AY702" s="65"/>
      <c r="AZ702" s="66">
        <v>450</v>
      </c>
    </row>
    <row r="703" spans="1:52" s="113" customFormat="1" ht="47.25">
      <c r="A703" s="53" t="str">
        <f t="shared" si="118"/>
        <v>TB14NT2_D4+1</v>
      </c>
      <c r="B703" s="53" t="str">
        <f t="shared" si="119"/>
        <v>TB14NT2_D4+2</v>
      </c>
      <c r="C703" s="53" t="str">
        <f t="shared" si="120"/>
        <v>TB14NT2_D4+3</v>
      </c>
      <c r="D703" s="53" t="str">
        <f t="shared" si="121"/>
        <v>TB14NT2_D4+4</v>
      </c>
      <c r="F703" s="113"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51">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13" t="s">
        <v>171</v>
      </c>
      <c r="AY703" s="65"/>
      <c r="AZ703" s="66">
        <v>510</v>
      </c>
    </row>
    <row r="704" spans="1:52" s="113" customFormat="1" ht="31.5">
      <c r="A704" s="53" t="str">
        <f t="shared" si="118"/>
        <v>TB15NT+1</v>
      </c>
      <c r="B704" s="53" t="str">
        <f t="shared" si="119"/>
        <v>TB15NT+2</v>
      </c>
      <c r="C704" s="53" t="str">
        <f t="shared" si="120"/>
        <v>TB15NT+3</v>
      </c>
      <c r="D704" s="53" t="str">
        <f t="shared" si="121"/>
        <v>TB15NT+4</v>
      </c>
      <c r="F704" s="113"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51">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13" t="s">
        <v>171</v>
      </c>
      <c r="AY704" s="65"/>
      <c r="AZ704" s="66">
        <v>480</v>
      </c>
    </row>
    <row r="705" spans="1:52" s="113" customFormat="1" ht="31.5">
      <c r="A705" s="53" t="str">
        <f t="shared" si="118"/>
        <v>TB16NT2+1</v>
      </c>
      <c r="B705" s="53" t="str">
        <f t="shared" si="119"/>
        <v>TB16NT2+2</v>
      </c>
      <c r="C705" s="53" t="str">
        <f t="shared" si="120"/>
        <v>TB16NT2+3</v>
      </c>
      <c r="D705" s="53" t="str">
        <f t="shared" si="121"/>
        <v>TB16NT2+4</v>
      </c>
      <c r="F705" s="113"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51"/>
      <c r="AM705" s="62"/>
      <c r="AN705" s="62"/>
      <c r="AO705" s="59">
        <f t="shared" si="117"/>
        <v>0</v>
      </c>
      <c r="AP705" s="59">
        <f t="shared" si="117"/>
        <v>0</v>
      </c>
      <c r="AQ705" s="59">
        <f t="shared" si="117"/>
        <v>0</v>
      </c>
      <c r="AR705" s="59">
        <f t="shared" si="117"/>
        <v>0</v>
      </c>
      <c r="AS705" s="59"/>
      <c r="AT705" s="59"/>
      <c r="AU705" s="59"/>
      <c r="AV705" s="59"/>
      <c r="AW705" s="64"/>
      <c r="AX705" s="113" t="s">
        <v>171</v>
      </c>
      <c r="AY705" s="65"/>
      <c r="AZ705" s="66">
        <v>660</v>
      </c>
    </row>
    <row r="706" spans="1:52" s="113" customFormat="1" ht="47.25">
      <c r="A706" s="53" t="str">
        <f t="shared" si="118"/>
        <v>TB16NT2_D1+1</v>
      </c>
      <c r="B706" s="53" t="str">
        <f t="shared" si="119"/>
        <v>TB16NT2_D1+2</v>
      </c>
      <c r="C706" s="53" t="str">
        <f t="shared" si="120"/>
        <v>TB16NT2_D1+3</v>
      </c>
      <c r="D706" s="53" t="str">
        <f t="shared" si="121"/>
        <v>TB16NT2_D1+4</v>
      </c>
      <c r="F706" s="113"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51">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13" t="s">
        <v>171</v>
      </c>
      <c r="AY706" s="65"/>
      <c r="AZ706" s="66">
        <v>660</v>
      </c>
    </row>
    <row r="707" spans="1:52" s="113" customFormat="1" ht="47.25">
      <c r="A707" s="53" t="str">
        <f t="shared" si="118"/>
        <v>TB16NT2_D2+1</v>
      </c>
      <c r="B707" s="53" t="str">
        <f t="shared" si="119"/>
        <v>TB16NT2_D2+2</v>
      </c>
      <c r="C707" s="53" t="str">
        <f t="shared" si="120"/>
        <v>TB16NT2_D2+3</v>
      </c>
      <c r="D707" s="53" t="str">
        <f t="shared" si="121"/>
        <v>TB16NT2_D2+4</v>
      </c>
      <c r="F707" s="113"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51">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13" t="s">
        <v>171</v>
      </c>
      <c r="AY707" s="65"/>
      <c r="AZ707" s="66">
        <v>660</v>
      </c>
    </row>
    <row r="708" spans="1:52" s="113" customFormat="1" ht="31.5">
      <c r="A708" s="53" t="str">
        <f t="shared" si="118"/>
        <v>TB17NT+1</v>
      </c>
      <c r="B708" s="53" t="str">
        <f t="shared" si="119"/>
        <v>TB17NT+2</v>
      </c>
      <c r="C708" s="53" t="str">
        <f t="shared" si="120"/>
        <v>TB17NT+3</v>
      </c>
      <c r="D708" s="53" t="str">
        <f t="shared" si="121"/>
        <v>TB17NT+4</v>
      </c>
      <c r="F708" s="113"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51"/>
      <c r="AM708" s="62"/>
      <c r="AN708" s="62"/>
      <c r="AO708" s="59">
        <f t="shared" si="117"/>
        <v>0</v>
      </c>
      <c r="AP708" s="59">
        <f t="shared" si="117"/>
        <v>0</v>
      </c>
      <c r="AQ708" s="59">
        <f t="shared" si="117"/>
        <v>0</v>
      </c>
      <c r="AR708" s="59">
        <f t="shared" si="117"/>
        <v>0</v>
      </c>
      <c r="AS708" s="59"/>
      <c r="AT708" s="59"/>
      <c r="AU708" s="59"/>
      <c r="AV708" s="59"/>
      <c r="AW708" s="64"/>
      <c r="AX708" s="113" t="s">
        <v>171</v>
      </c>
      <c r="AY708" s="65"/>
      <c r="AZ708" s="66"/>
    </row>
    <row r="709" spans="1:52" s="113" customFormat="1">
      <c r="A709" s="53" t="str">
        <f t="shared" si="118"/>
        <v>TB17NT_D1+1</v>
      </c>
      <c r="B709" s="53" t="str">
        <f t="shared" si="119"/>
        <v>TB17NT_D1+2</v>
      </c>
      <c r="C709" s="53" t="str">
        <f t="shared" si="120"/>
        <v>TB17NT_D1+3</v>
      </c>
      <c r="D709" s="53" t="str">
        <f t="shared" si="121"/>
        <v>TB17NT_D1+4</v>
      </c>
      <c r="F709" s="113"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51">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13" t="s">
        <v>171</v>
      </c>
      <c r="AY709" s="65"/>
      <c r="AZ709" s="66">
        <v>540</v>
      </c>
    </row>
    <row r="710" spans="1:52" s="113" customFormat="1" ht="31.5">
      <c r="A710" s="53" t="str">
        <f t="shared" si="118"/>
        <v>TB17NT_D2+1</v>
      </c>
      <c r="B710" s="53" t="str">
        <f t="shared" si="119"/>
        <v>TB17NT_D2+2</v>
      </c>
      <c r="C710" s="53" t="str">
        <f t="shared" si="120"/>
        <v>TB17NT_D2+3</v>
      </c>
      <c r="D710" s="53" t="str">
        <f t="shared" si="121"/>
        <v>TB17NT_D2+4</v>
      </c>
      <c r="F710" s="113"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51">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13" t="s">
        <v>171</v>
      </c>
      <c r="AY710" s="65"/>
      <c r="AZ710" s="66">
        <v>390</v>
      </c>
    </row>
    <row r="711" spans="1:52" s="113" customFormat="1" ht="31.5">
      <c r="A711" s="53" t="str">
        <f t="shared" si="118"/>
        <v>TB18NT1+1</v>
      </c>
      <c r="B711" s="53" t="str">
        <f t="shared" si="119"/>
        <v>TB18NT1+2</v>
      </c>
      <c r="C711" s="53" t="str">
        <f t="shared" si="120"/>
        <v>TB18NT1+3</v>
      </c>
      <c r="D711" s="53" t="str">
        <f t="shared" si="121"/>
        <v>TB18NT1+4</v>
      </c>
      <c r="F711" s="113"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51"/>
      <c r="AM711" s="62"/>
      <c r="AN711" s="62"/>
      <c r="AO711" s="59">
        <f t="shared" si="117"/>
        <v>0</v>
      </c>
      <c r="AP711" s="59">
        <f t="shared" si="117"/>
        <v>0</v>
      </c>
      <c r="AQ711" s="59">
        <f t="shared" si="117"/>
        <v>0</v>
      </c>
      <c r="AR711" s="59">
        <f t="shared" si="117"/>
        <v>0</v>
      </c>
      <c r="AS711" s="59"/>
      <c r="AT711" s="59"/>
      <c r="AU711" s="59"/>
      <c r="AV711" s="59"/>
      <c r="AW711" s="64"/>
      <c r="AX711" s="113" t="s">
        <v>171</v>
      </c>
      <c r="AY711" s="65"/>
      <c r="AZ711" s="66">
        <v>270</v>
      </c>
    </row>
    <row r="712" spans="1:52" s="113" customFormat="1" ht="47.25">
      <c r="A712" s="53" t="str">
        <f t="shared" si="118"/>
        <v>TB18NT1_D1+1</v>
      </c>
      <c r="B712" s="53" t="str">
        <f t="shared" si="119"/>
        <v>TB18NT1_D1+2</v>
      </c>
      <c r="C712" s="53" t="str">
        <f t="shared" si="120"/>
        <v>TB18NT1_D1+3</v>
      </c>
      <c r="D712" s="53" t="str">
        <f t="shared" si="121"/>
        <v>TB18NT1_D1+4</v>
      </c>
      <c r="F712" s="113"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51">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13" t="s">
        <v>171</v>
      </c>
      <c r="AY712" s="65"/>
      <c r="AZ712" s="66">
        <v>250</v>
      </c>
    </row>
    <row r="713" spans="1:52" s="113" customFormat="1" ht="47.25">
      <c r="A713" s="53" t="str">
        <f t="shared" si="118"/>
        <v>TB18NT1_D2+1</v>
      </c>
      <c r="B713" s="53" t="str">
        <f t="shared" si="119"/>
        <v>TB18NT1_D2+2</v>
      </c>
      <c r="C713" s="53" t="str">
        <f t="shared" si="120"/>
        <v>TB18NT1_D2+3</v>
      </c>
      <c r="D713" s="53" t="str">
        <f t="shared" si="121"/>
        <v>TB18NT1_D2+4</v>
      </c>
      <c r="F713" s="113"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51">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13" t="s">
        <v>171</v>
      </c>
      <c r="AY713" s="65"/>
      <c r="AZ713" s="66"/>
    </row>
    <row r="714" spans="1:52" s="113" customFormat="1" ht="47.25">
      <c r="A714" s="53" t="str">
        <f t="shared" si="118"/>
        <v>TB18NT1_D3+1</v>
      </c>
      <c r="B714" s="53" t="str">
        <f t="shared" si="119"/>
        <v>TB18NT1_D3+2</v>
      </c>
      <c r="C714" s="53" t="str">
        <f t="shared" si="120"/>
        <v>TB18NT1_D3+3</v>
      </c>
      <c r="D714" s="53" t="str">
        <f t="shared" si="121"/>
        <v>TB18NT1_D3+4</v>
      </c>
      <c r="F714" s="113"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51">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13" t="s">
        <v>171</v>
      </c>
      <c r="AY714" s="65"/>
      <c r="AZ714" s="66">
        <v>720</v>
      </c>
    </row>
    <row r="715" spans="1:52" s="113" customFormat="1" ht="47.25">
      <c r="A715" s="53" t="str">
        <f t="shared" si="118"/>
        <v>TB18NT1_D4+1</v>
      </c>
      <c r="B715" s="53" t="str">
        <f t="shared" si="119"/>
        <v>TB18NT1_D4+2</v>
      </c>
      <c r="C715" s="53" t="str">
        <f t="shared" si="120"/>
        <v>TB18NT1_D4+3</v>
      </c>
      <c r="D715" s="53" t="str">
        <f t="shared" si="121"/>
        <v>TB18NT1_D4+4</v>
      </c>
      <c r="F715" s="113"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51">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13" t="s">
        <v>171</v>
      </c>
      <c r="AY715" s="65"/>
      <c r="AZ715" s="66">
        <v>480</v>
      </c>
    </row>
    <row r="716" spans="1:52" s="113"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13"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51">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13" t="s">
        <v>171</v>
      </c>
      <c r="AY716" s="65"/>
      <c r="AZ716" s="66"/>
    </row>
    <row r="717" spans="1:52" s="113" customFormat="1" ht="31.5">
      <c r="A717" s="53" t="str">
        <f t="shared" si="131"/>
        <v>TB19NT+1</v>
      </c>
      <c r="B717" s="53" t="str">
        <f t="shared" si="132"/>
        <v>TB19NT+2</v>
      </c>
      <c r="C717" s="53" t="str">
        <f t="shared" si="133"/>
        <v>TB19NT+3</v>
      </c>
      <c r="D717" s="53" t="str">
        <f t="shared" si="134"/>
        <v>TB19NT+4</v>
      </c>
      <c r="F717" s="113"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51">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13" t="s">
        <v>171</v>
      </c>
      <c r="AY717" s="65"/>
      <c r="AZ717" s="66">
        <v>420</v>
      </c>
    </row>
    <row r="718" spans="1:52" s="113" customFormat="1" ht="31.5">
      <c r="A718" s="53" t="str">
        <f t="shared" si="131"/>
        <v>TB20NT2+1</v>
      </c>
      <c r="B718" s="53" t="str">
        <f t="shared" si="132"/>
        <v>TB20NT2+2</v>
      </c>
      <c r="C718" s="53" t="str">
        <f t="shared" si="133"/>
        <v>TB20NT2+3</v>
      </c>
      <c r="D718" s="53" t="str">
        <f t="shared" si="134"/>
        <v>TB20NT2+4</v>
      </c>
      <c r="F718" s="113"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51">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13" t="s">
        <v>171</v>
      </c>
      <c r="AY718" s="65"/>
      <c r="AZ718" s="66">
        <v>360</v>
      </c>
    </row>
    <row r="719" spans="1:52" s="113" customFormat="1" ht="31.5">
      <c r="A719" s="53" t="str">
        <f t="shared" si="131"/>
        <v>TB21NT2+1</v>
      </c>
      <c r="B719" s="53" t="str">
        <f t="shared" si="132"/>
        <v>TB21NT2+2</v>
      </c>
      <c r="C719" s="53" t="str">
        <f t="shared" si="133"/>
        <v>TB21NT2+3</v>
      </c>
      <c r="D719" s="53" t="str">
        <f t="shared" si="134"/>
        <v>TB21NT2+4</v>
      </c>
      <c r="F719" s="113"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51"/>
      <c r="AM719" s="62"/>
      <c r="AN719" s="62"/>
      <c r="AO719" s="59">
        <f t="shared" si="130"/>
        <v>0</v>
      </c>
      <c r="AP719" s="59">
        <f t="shared" si="130"/>
        <v>0</v>
      </c>
      <c r="AQ719" s="59">
        <f t="shared" si="130"/>
        <v>0</v>
      </c>
      <c r="AR719" s="59">
        <f t="shared" si="129"/>
        <v>0</v>
      </c>
      <c r="AS719" s="59"/>
      <c r="AT719" s="59"/>
      <c r="AU719" s="59"/>
      <c r="AV719" s="59"/>
      <c r="AW719" s="64"/>
      <c r="AX719" s="113" t="s">
        <v>171</v>
      </c>
      <c r="AY719" s="65"/>
      <c r="AZ719" s="66">
        <v>720</v>
      </c>
    </row>
    <row r="720" spans="1:52" s="113" customFormat="1" ht="47.25">
      <c r="A720" s="53" t="str">
        <f t="shared" si="131"/>
        <v>TB21NT2_D1+1</v>
      </c>
      <c r="B720" s="53" t="str">
        <f t="shared" si="132"/>
        <v>TB21NT2_D1+2</v>
      </c>
      <c r="C720" s="53" t="str">
        <f t="shared" si="133"/>
        <v>TB21NT2_D1+3</v>
      </c>
      <c r="D720" s="53" t="str">
        <f t="shared" si="134"/>
        <v>TB21NT2_D1+4</v>
      </c>
      <c r="F720" s="113"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51">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13" t="s">
        <v>171</v>
      </c>
      <c r="AY720" s="65"/>
      <c r="AZ720" s="66"/>
    </row>
    <row r="721" spans="1:52" s="113" customFormat="1" ht="47.25">
      <c r="A721" s="53" t="str">
        <f t="shared" si="131"/>
        <v>TB21NT2_D2+1</v>
      </c>
      <c r="B721" s="53" t="str">
        <f t="shared" si="132"/>
        <v>TB21NT2_D2+2</v>
      </c>
      <c r="C721" s="53" t="str">
        <f t="shared" si="133"/>
        <v>TB21NT2_D2+3</v>
      </c>
      <c r="D721" s="53" t="str">
        <f t="shared" si="134"/>
        <v>TB21NT2_D2+4</v>
      </c>
      <c r="F721" s="113"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51">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13" t="s">
        <v>171</v>
      </c>
      <c r="AY721" s="65"/>
      <c r="AZ721" s="66">
        <v>540</v>
      </c>
    </row>
    <row r="722" spans="1:52" s="113" customFormat="1" ht="47.25">
      <c r="A722" s="53" t="str">
        <f t="shared" si="131"/>
        <v>TB21NT2_D3+1</v>
      </c>
      <c r="B722" s="53" t="str">
        <f t="shared" si="132"/>
        <v>TB21NT2_D3+2</v>
      </c>
      <c r="C722" s="53" t="str">
        <f t="shared" si="133"/>
        <v>TB21NT2_D3+3</v>
      </c>
      <c r="D722" s="53" t="str">
        <f t="shared" si="134"/>
        <v>TB21NT2_D3+4</v>
      </c>
      <c r="F722" s="113"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51">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13" t="s">
        <v>171</v>
      </c>
      <c r="AY722" s="65"/>
      <c r="AZ722" s="66">
        <v>450</v>
      </c>
    </row>
    <row r="723" spans="1:52" s="113" customFormat="1" ht="47.25">
      <c r="A723" s="53" t="str">
        <f t="shared" si="131"/>
        <v>TB21NT2_D4+1</v>
      </c>
      <c r="B723" s="53" t="str">
        <f t="shared" si="132"/>
        <v>TB21NT2_D4+2</v>
      </c>
      <c r="C723" s="53" t="str">
        <f t="shared" si="133"/>
        <v>TB21NT2_D4+3</v>
      </c>
      <c r="D723" s="53" t="str">
        <f t="shared" si="134"/>
        <v>TB21NT2_D4+4</v>
      </c>
      <c r="F723" s="113"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51">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13" t="s">
        <v>171</v>
      </c>
      <c r="AY723" s="65"/>
      <c r="AZ723" s="66">
        <v>360</v>
      </c>
    </row>
    <row r="724" spans="1:52" s="113" customFormat="1" ht="31.5">
      <c r="A724" s="53" t="str">
        <f t="shared" si="131"/>
        <v>TB22NT2+1</v>
      </c>
      <c r="B724" s="53" t="str">
        <f t="shared" si="132"/>
        <v>TB22NT2+2</v>
      </c>
      <c r="C724" s="53" t="str">
        <f t="shared" si="133"/>
        <v>TB22NT2+3</v>
      </c>
      <c r="D724" s="53" t="str">
        <f t="shared" si="134"/>
        <v>TB22NT2+4</v>
      </c>
      <c r="F724" s="113"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51"/>
      <c r="AM724" s="62"/>
      <c r="AN724" s="62"/>
      <c r="AO724" s="59">
        <f t="shared" si="130"/>
        <v>0</v>
      </c>
      <c r="AP724" s="59">
        <f t="shared" si="130"/>
        <v>0</v>
      </c>
      <c r="AQ724" s="59">
        <f t="shared" si="130"/>
        <v>0</v>
      </c>
      <c r="AR724" s="59">
        <f t="shared" si="129"/>
        <v>0</v>
      </c>
      <c r="AS724" s="59"/>
      <c r="AT724" s="59"/>
      <c r="AU724" s="59"/>
      <c r="AV724" s="59"/>
      <c r="AW724" s="64"/>
      <c r="AX724" s="113" t="s">
        <v>171</v>
      </c>
      <c r="AY724" s="65"/>
      <c r="AZ724" s="66">
        <v>420</v>
      </c>
    </row>
    <row r="725" spans="1:52" s="113" customFormat="1" ht="47.25">
      <c r="A725" s="53" t="str">
        <f t="shared" si="131"/>
        <v>TB22NT2_D1+1</v>
      </c>
      <c r="B725" s="53" t="str">
        <f t="shared" si="132"/>
        <v>TB22NT2_D1+2</v>
      </c>
      <c r="C725" s="53" t="str">
        <f t="shared" si="133"/>
        <v>TB22NT2_D1+3</v>
      </c>
      <c r="D725" s="53" t="str">
        <f t="shared" si="134"/>
        <v>TB22NT2_D1+4</v>
      </c>
      <c r="F725" s="113"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51">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13" t="s">
        <v>171</v>
      </c>
      <c r="AY725" s="65"/>
      <c r="AZ725" s="66">
        <v>390</v>
      </c>
    </row>
    <row r="726" spans="1:52" s="113" customFormat="1" ht="47.25">
      <c r="A726" s="53" t="str">
        <f t="shared" si="131"/>
        <v>TB22NT2_D2+1</v>
      </c>
      <c r="B726" s="53" t="str">
        <f t="shared" si="132"/>
        <v>TB22NT2_D2+2</v>
      </c>
      <c r="C726" s="53" t="str">
        <f t="shared" si="133"/>
        <v>TB22NT2_D2+3</v>
      </c>
      <c r="D726" s="53" t="str">
        <f t="shared" si="134"/>
        <v>TB22NT2_D2+4</v>
      </c>
      <c r="F726" s="113"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51">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13" t="s">
        <v>171</v>
      </c>
      <c r="AY726" s="65"/>
      <c r="AZ726" s="66">
        <v>300</v>
      </c>
    </row>
    <row r="727" spans="1:52" s="113" customFormat="1" ht="31.5">
      <c r="A727" s="53" t="str">
        <f t="shared" si="131"/>
        <v>TB23NT+1</v>
      </c>
      <c r="B727" s="53" t="str">
        <f t="shared" si="132"/>
        <v>TB23NT+2</v>
      </c>
      <c r="C727" s="53" t="str">
        <f t="shared" si="133"/>
        <v>TB23NT+3</v>
      </c>
      <c r="D727" s="53" t="str">
        <f t="shared" si="134"/>
        <v>TB23NT+4</v>
      </c>
      <c r="F727" s="113"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51"/>
      <c r="AM727" s="62"/>
      <c r="AN727" s="62"/>
      <c r="AO727" s="59">
        <f t="shared" si="130"/>
        <v>0</v>
      </c>
      <c r="AP727" s="59">
        <f t="shared" si="130"/>
        <v>0</v>
      </c>
      <c r="AQ727" s="59">
        <f t="shared" si="130"/>
        <v>0</v>
      </c>
      <c r="AR727" s="59">
        <f t="shared" si="129"/>
        <v>0</v>
      </c>
      <c r="AS727" s="59"/>
      <c r="AT727" s="59"/>
      <c r="AU727" s="59"/>
      <c r="AV727" s="59"/>
      <c r="AW727" s="64"/>
      <c r="AX727" s="113" t="s">
        <v>171</v>
      </c>
      <c r="AY727" s="65"/>
      <c r="AZ727" s="66">
        <v>540</v>
      </c>
    </row>
    <row r="728" spans="1:52" s="113" customFormat="1" ht="31.5">
      <c r="A728" s="53" t="str">
        <f t="shared" si="131"/>
        <v>TB23NT_D1+1</v>
      </c>
      <c r="B728" s="53" t="str">
        <f t="shared" si="132"/>
        <v>TB23NT_D1+2</v>
      </c>
      <c r="C728" s="53" t="str">
        <f t="shared" si="133"/>
        <v>TB23NT_D1+3</v>
      </c>
      <c r="D728" s="53" t="str">
        <f t="shared" si="134"/>
        <v>TB23NT_D1+4</v>
      </c>
      <c r="F728" s="113"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51">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13" t="s">
        <v>171</v>
      </c>
      <c r="AY728" s="65"/>
      <c r="AZ728" s="66">
        <v>210</v>
      </c>
    </row>
    <row r="729" spans="1:52" s="113" customFormat="1" ht="31.5">
      <c r="A729" s="53" t="str">
        <f t="shared" si="131"/>
        <v>TB23NT_D2+1</v>
      </c>
      <c r="B729" s="53" t="str">
        <f t="shared" si="132"/>
        <v>TB23NT_D2+2</v>
      </c>
      <c r="C729" s="53" t="str">
        <f t="shared" si="133"/>
        <v>TB23NT_D2+3</v>
      </c>
      <c r="D729" s="53" t="str">
        <f t="shared" si="134"/>
        <v>TB23NT_D2+4</v>
      </c>
      <c r="F729" s="113"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51">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13" t="s">
        <v>171</v>
      </c>
      <c r="AY729" s="65"/>
      <c r="AZ729" s="66">
        <v>180</v>
      </c>
    </row>
    <row r="730" spans="1:52" s="113" customFormat="1" ht="50.1" customHeight="1">
      <c r="A730" s="53" t="str">
        <f t="shared" si="131"/>
        <v>TB24NT+1</v>
      </c>
      <c r="B730" s="53" t="str">
        <f t="shared" si="132"/>
        <v>TB24NT+2</v>
      </c>
      <c r="C730" s="53" t="str">
        <f t="shared" si="133"/>
        <v>TB24NT+3</v>
      </c>
      <c r="D730" s="53" t="str">
        <f t="shared" si="134"/>
        <v>TB24NT+4</v>
      </c>
      <c r="F730" s="113"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51">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13" t="s">
        <v>171</v>
      </c>
      <c r="AY730" s="65"/>
      <c r="AZ730" s="66">
        <v>210</v>
      </c>
    </row>
    <row r="731" spans="1:52" s="113" customFormat="1" ht="50.1" customHeight="1">
      <c r="A731" s="53" t="str">
        <f t="shared" si="131"/>
        <v>TB25NT1+1</v>
      </c>
      <c r="B731" s="53" t="str">
        <f t="shared" si="132"/>
        <v>TB25NT1+2</v>
      </c>
      <c r="C731" s="53" t="str">
        <f t="shared" si="133"/>
        <v>TB25NT1+3</v>
      </c>
      <c r="D731" s="53" t="str">
        <f t="shared" si="134"/>
        <v>TB25NT1+4</v>
      </c>
      <c r="F731" s="113"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51"/>
      <c r="AM731" s="62"/>
      <c r="AN731" s="62"/>
      <c r="AO731" s="59">
        <f t="shared" si="130"/>
        <v>0</v>
      </c>
      <c r="AP731" s="59">
        <f t="shared" si="130"/>
        <v>0</v>
      </c>
      <c r="AQ731" s="59">
        <f t="shared" si="130"/>
        <v>0</v>
      </c>
      <c r="AR731" s="59">
        <f t="shared" si="129"/>
        <v>0</v>
      </c>
      <c r="AS731" s="59"/>
      <c r="AT731" s="59"/>
      <c r="AU731" s="59"/>
      <c r="AV731" s="59"/>
      <c r="AW731" s="64"/>
      <c r="AX731" s="113" t="s">
        <v>171</v>
      </c>
      <c r="AY731" s="65"/>
      <c r="AZ731" s="66">
        <v>540</v>
      </c>
    </row>
    <row r="732" spans="1:52" s="113" customFormat="1" ht="47.25">
      <c r="A732" s="53" t="str">
        <f t="shared" si="131"/>
        <v>TB25NT1_D1+1</v>
      </c>
      <c r="B732" s="53" t="str">
        <f t="shared" si="132"/>
        <v>TB25NT1_D1+2</v>
      </c>
      <c r="C732" s="53" t="str">
        <f t="shared" si="133"/>
        <v>TB25NT1_D1+3</v>
      </c>
      <c r="D732" s="53" t="str">
        <f t="shared" si="134"/>
        <v>TB25NT1_D1+4</v>
      </c>
      <c r="F732" s="113"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51">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13" t="s">
        <v>171</v>
      </c>
      <c r="AY732" s="65"/>
      <c r="AZ732" s="66"/>
    </row>
    <row r="733" spans="1:52" s="113" customFormat="1" ht="50.1" customHeight="1">
      <c r="A733" s="53" t="str">
        <f t="shared" si="131"/>
        <v>TB25NT1_D2+1</v>
      </c>
      <c r="B733" s="53" t="str">
        <f t="shared" si="132"/>
        <v>TB25NT1_D2+2</v>
      </c>
      <c r="C733" s="53" t="str">
        <f t="shared" si="133"/>
        <v>TB25NT1_D2+3</v>
      </c>
      <c r="D733" s="53" t="str">
        <f t="shared" si="134"/>
        <v>TB25NT1_D2+4</v>
      </c>
      <c r="F733" s="113"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51">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13" t="s">
        <v>171</v>
      </c>
      <c r="AY733" s="65"/>
      <c r="AZ733" s="66">
        <v>540</v>
      </c>
    </row>
    <row r="734" spans="1:52" s="113" customFormat="1" ht="47.25">
      <c r="A734" s="53" t="str">
        <f t="shared" si="131"/>
        <v>TB25NT1_D3+1</v>
      </c>
      <c r="B734" s="53" t="str">
        <f t="shared" si="132"/>
        <v>TB25NT1_D3+2</v>
      </c>
      <c r="C734" s="53" t="str">
        <f t="shared" si="133"/>
        <v>TB25NT1_D3+3</v>
      </c>
      <c r="D734" s="53" t="str">
        <f t="shared" si="134"/>
        <v>TB25NT1_D3+4</v>
      </c>
      <c r="F734" s="113"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51">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13" t="s">
        <v>171</v>
      </c>
      <c r="AY734" s="65"/>
      <c r="AZ734" s="66">
        <v>420</v>
      </c>
    </row>
    <row r="735" spans="1:52" s="113" customFormat="1" ht="47.25">
      <c r="A735" s="53" t="str">
        <f t="shared" si="131"/>
        <v>TB25NT1_D4+1</v>
      </c>
      <c r="B735" s="53" t="str">
        <f t="shared" si="132"/>
        <v>TB25NT1_D4+2</v>
      </c>
      <c r="C735" s="53" t="str">
        <f t="shared" si="133"/>
        <v>TB25NT1_D4+3</v>
      </c>
      <c r="D735" s="53" t="str">
        <f t="shared" si="134"/>
        <v>TB25NT1_D4+4</v>
      </c>
      <c r="F735" s="113"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51">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13" t="s">
        <v>171</v>
      </c>
      <c r="AY735" s="65"/>
      <c r="AZ735" s="66">
        <v>540</v>
      </c>
    </row>
    <row r="736" spans="1:52" s="113" customFormat="1" ht="47.25">
      <c r="A736" s="53" t="str">
        <f t="shared" si="131"/>
        <v>TB25NT1_D5+1</v>
      </c>
      <c r="B736" s="53" t="str">
        <f t="shared" si="132"/>
        <v>TB25NT1_D5+2</v>
      </c>
      <c r="C736" s="53" t="str">
        <f t="shared" si="133"/>
        <v>TB25NT1_D5+3</v>
      </c>
      <c r="D736" s="53" t="str">
        <f t="shared" si="134"/>
        <v>TB25NT1_D5+4</v>
      </c>
      <c r="F736" s="113"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51">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13" t="s">
        <v>171</v>
      </c>
      <c r="AY736" s="65"/>
      <c r="AZ736" s="66">
        <v>540</v>
      </c>
    </row>
    <row r="737" spans="1:52" s="113" customFormat="1" ht="39.950000000000003" customHeight="1">
      <c r="A737" s="53" t="str">
        <f t="shared" si="131"/>
        <v>TB25NT1_D6+1</v>
      </c>
      <c r="B737" s="53" t="str">
        <f t="shared" si="132"/>
        <v>TB25NT1_D6+2</v>
      </c>
      <c r="C737" s="53" t="str">
        <f t="shared" si="133"/>
        <v>TB25NT1_D6+3</v>
      </c>
      <c r="D737" s="53" t="str">
        <f t="shared" si="134"/>
        <v>TB25NT1_D6+4</v>
      </c>
      <c r="F737" s="113"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51">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13" t="s">
        <v>171</v>
      </c>
      <c r="AY737" s="65"/>
      <c r="AZ737" s="66">
        <v>540</v>
      </c>
    </row>
    <row r="738" spans="1:52" s="113" customFormat="1" ht="39.950000000000003" customHeight="1">
      <c r="A738" s="53" t="str">
        <f t="shared" si="131"/>
        <v>TB26NT+1</v>
      </c>
      <c r="B738" s="53" t="str">
        <f t="shared" si="132"/>
        <v>TB26NT+2</v>
      </c>
      <c r="C738" s="53" t="str">
        <f t="shared" si="133"/>
        <v>TB26NT+3</v>
      </c>
      <c r="D738" s="53" t="str">
        <f t="shared" si="134"/>
        <v>TB26NT+4</v>
      </c>
      <c r="F738" s="113"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51">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13" t="s">
        <v>171</v>
      </c>
      <c r="AY738" s="65"/>
      <c r="AZ738" s="66">
        <v>210</v>
      </c>
    </row>
    <row r="739" spans="1:52" s="113" customFormat="1" ht="39.950000000000003" customHeight="1">
      <c r="A739" s="53" t="str">
        <f t="shared" si="131"/>
        <v>TB27NT+1</v>
      </c>
      <c r="B739" s="53" t="str">
        <f t="shared" si="132"/>
        <v>TB27NT+2</v>
      </c>
      <c r="C739" s="53" t="str">
        <f t="shared" si="133"/>
        <v>TB27NT+3</v>
      </c>
      <c r="D739" s="53" t="str">
        <f t="shared" si="134"/>
        <v>TB27NT+4</v>
      </c>
      <c r="F739" s="113"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51">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13" t="s">
        <v>171</v>
      </c>
      <c r="AY739" s="65"/>
      <c r="AZ739" s="66">
        <v>210</v>
      </c>
    </row>
    <row r="740" spans="1:52" s="113" customFormat="1" ht="39.950000000000003" customHeight="1">
      <c r="A740" s="53" t="str">
        <f t="shared" si="131"/>
        <v>TB28NT+1</v>
      </c>
      <c r="B740" s="53" t="str">
        <f t="shared" si="132"/>
        <v>TB28NT+2</v>
      </c>
      <c r="C740" s="53" t="str">
        <f t="shared" si="133"/>
        <v>TB28NT+3</v>
      </c>
      <c r="D740" s="53" t="str">
        <f t="shared" si="134"/>
        <v>TB28NT+4</v>
      </c>
      <c r="F740" s="113"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51">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13" t="s">
        <v>171</v>
      </c>
      <c r="AY740" s="65"/>
      <c r="AZ740" s="66">
        <v>210</v>
      </c>
    </row>
    <row r="741" spans="1:52" s="113" customFormat="1" ht="61.5" customHeight="1">
      <c r="A741" s="53" t="str">
        <f t="shared" si="131"/>
        <v>TB29NT2+1</v>
      </c>
      <c r="B741" s="53" t="str">
        <f t="shared" si="132"/>
        <v>TB29NT2+2</v>
      </c>
      <c r="C741" s="53" t="str">
        <f t="shared" si="133"/>
        <v>TB29NT2+3</v>
      </c>
      <c r="D741" s="53" t="str">
        <f t="shared" si="134"/>
        <v>TB29NT2+4</v>
      </c>
      <c r="F741" s="113"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51">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13" t="s">
        <v>171</v>
      </c>
      <c r="AY741" s="65"/>
      <c r="AZ741" s="66"/>
    </row>
    <row r="742" spans="1:52" s="113" customFormat="1" ht="39.950000000000003" customHeight="1">
      <c r="A742" s="53" t="str">
        <f t="shared" si="131"/>
        <v>TB30NT+1</v>
      </c>
      <c r="B742" s="53" t="str">
        <f t="shared" si="132"/>
        <v>TB30NT+2</v>
      </c>
      <c r="C742" s="53" t="str">
        <f t="shared" si="133"/>
        <v>TB30NT+3</v>
      </c>
      <c r="D742" s="53" t="str">
        <f t="shared" si="134"/>
        <v>TB30NT+4</v>
      </c>
      <c r="F742" s="113"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51">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13" t="s">
        <v>171</v>
      </c>
      <c r="AY742" s="65"/>
      <c r="AZ742" s="66">
        <v>420</v>
      </c>
    </row>
    <row r="743" spans="1:52" s="113" customFormat="1" ht="39.950000000000003" customHeight="1">
      <c r="A743" s="53" t="str">
        <f t="shared" si="131"/>
        <v>TB31NT+1</v>
      </c>
      <c r="B743" s="53" t="str">
        <f t="shared" si="132"/>
        <v>TB31NT+2</v>
      </c>
      <c r="C743" s="53" t="str">
        <f t="shared" si="133"/>
        <v>TB31NT+3</v>
      </c>
      <c r="D743" s="53" t="str">
        <f t="shared" si="134"/>
        <v>TB31NT+4</v>
      </c>
      <c r="F743" s="113"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51"/>
      <c r="AM743" s="62"/>
      <c r="AN743" s="62"/>
      <c r="AO743" s="59">
        <f t="shared" si="130"/>
        <v>0</v>
      </c>
      <c r="AP743" s="59">
        <f t="shared" si="130"/>
        <v>0</v>
      </c>
      <c r="AQ743" s="59">
        <f t="shared" si="130"/>
        <v>0</v>
      </c>
      <c r="AR743" s="59">
        <f t="shared" si="129"/>
        <v>0</v>
      </c>
      <c r="AS743" s="59"/>
      <c r="AT743" s="59"/>
      <c r="AU743" s="59"/>
      <c r="AV743" s="59"/>
      <c r="AW743" s="64"/>
      <c r="AX743" s="113" t="s">
        <v>171</v>
      </c>
      <c r="AY743" s="65"/>
      <c r="AZ743" s="66">
        <v>360</v>
      </c>
    </row>
    <row r="744" spans="1:52" s="113" customFormat="1" ht="39.950000000000003" customHeight="1">
      <c r="A744" s="53" t="str">
        <f t="shared" si="131"/>
        <v>TB31NT_D1+1</v>
      </c>
      <c r="B744" s="53" t="str">
        <f t="shared" si="132"/>
        <v>TB31NT_D1+2</v>
      </c>
      <c r="C744" s="53" t="str">
        <f t="shared" si="133"/>
        <v>TB31NT_D1+3</v>
      </c>
      <c r="D744" s="53" t="str">
        <f t="shared" si="134"/>
        <v>TB31NT_D1+4</v>
      </c>
      <c r="F744" s="113"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51">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13" t="s">
        <v>171</v>
      </c>
      <c r="AY744" s="65"/>
      <c r="AZ744" s="66">
        <v>1020</v>
      </c>
    </row>
    <row r="745" spans="1:52" s="113" customFormat="1" ht="39.950000000000003" customHeight="1">
      <c r="A745" s="53" t="str">
        <f t="shared" si="131"/>
        <v>TB31NT_D2+1</v>
      </c>
      <c r="B745" s="53" t="str">
        <f t="shared" si="132"/>
        <v>TB31NT_D2+2</v>
      </c>
      <c r="C745" s="53" t="str">
        <f t="shared" si="133"/>
        <v>TB31NT_D2+3</v>
      </c>
      <c r="D745" s="53" t="str">
        <f t="shared" si="134"/>
        <v>TB31NT_D2+4</v>
      </c>
      <c r="F745" s="113"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51">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13" t="s">
        <v>171</v>
      </c>
      <c r="AY745" s="65"/>
      <c r="AZ745" s="66"/>
    </row>
    <row r="746" spans="1:52" s="113" customFormat="1" ht="39.950000000000003" customHeight="1">
      <c r="A746" s="53" t="str">
        <f t="shared" si="131"/>
        <v>TB32NT+1</v>
      </c>
      <c r="B746" s="53" t="str">
        <f t="shared" si="132"/>
        <v>TB32NT+2</v>
      </c>
      <c r="C746" s="53" t="str">
        <f t="shared" si="133"/>
        <v>TB32NT+3</v>
      </c>
      <c r="D746" s="53" t="str">
        <f t="shared" si="134"/>
        <v>TB32NT+4</v>
      </c>
      <c r="F746" s="113"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51">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13" t="s">
        <v>171</v>
      </c>
      <c r="AY746" s="65"/>
      <c r="AZ746" s="66">
        <v>840</v>
      </c>
    </row>
    <row r="747" spans="1:52" s="113" customFormat="1" ht="39.950000000000003" customHeight="1">
      <c r="A747" s="53" t="str">
        <f t="shared" si="131"/>
        <v>TB33NT+1</v>
      </c>
      <c r="B747" s="53" t="str">
        <f t="shared" si="132"/>
        <v>TB33NT+2</v>
      </c>
      <c r="C747" s="53" t="str">
        <f t="shared" si="133"/>
        <v>TB33NT+3</v>
      </c>
      <c r="D747" s="53" t="str">
        <f t="shared" si="134"/>
        <v>TB33NT+4</v>
      </c>
      <c r="F747" s="113"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51">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13" t="s">
        <v>171</v>
      </c>
      <c r="AY747" s="65"/>
      <c r="AZ747" s="66">
        <v>450</v>
      </c>
    </row>
    <row r="748" spans="1:52" s="113" customFormat="1" ht="39.950000000000003" customHeight="1">
      <c r="A748" s="53" t="str">
        <f t="shared" si="131"/>
        <v>TB34NT+1</v>
      </c>
      <c r="B748" s="53" t="str">
        <f t="shared" si="132"/>
        <v>TB34NT+2</v>
      </c>
      <c r="C748" s="53" t="str">
        <f t="shared" si="133"/>
        <v>TB34NT+3</v>
      </c>
      <c r="D748" s="53" t="str">
        <f t="shared" si="134"/>
        <v>TB34NT+4</v>
      </c>
      <c r="F748" s="113"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51">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13" t="s">
        <v>171</v>
      </c>
      <c r="AY748" s="65"/>
      <c r="AZ748" s="66">
        <v>600</v>
      </c>
    </row>
    <row r="749" spans="1:52" s="113" customFormat="1" ht="39.950000000000003" customHeight="1">
      <c r="A749" s="53" t="str">
        <f t="shared" si="131"/>
        <v>TB35NT2+1</v>
      </c>
      <c r="B749" s="53" t="str">
        <f t="shared" si="132"/>
        <v>TB35NT2+2</v>
      </c>
      <c r="C749" s="53" t="str">
        <f t="shared" si="133"/>
        <v>TB35NT2+3</v>
      </c>
      <c r="D749" s="53" t="str">
        <f t="shared" si="134"/>
        <v>TB35NT2+4</v>
      </c>
      <c r="F749" s="113"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51">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13" t="s">
        <v>171</v>
      </c>
      <c r="AY749" s="65"/>
      <c r="AZ749" s="66">
        <v>840</v>
      </c>
    </row>
    <row r="750" spans="1:52" s="113" customFormat="1" ht="39.950000000000003" customHeight="1">
      <c r="A750" s="53" t="str">
        <f t="shared" si="131"/>
        <v>TB36NT2+1</v>
      </c>
      <c r="B750" s="53" t="str">
        <f t="shared" si="132"/>
        <v>TB36NT2+2</v>
      </c>
      <c r="C750" s="53" t="str">
        <f t="shared" si="133"/>
        <v>TB36NT2+3</v>
      </c>
      <c r="D750" s="53" t="str">
        <f t="shared" si="134"/>
        <v>TB36NT2+4</v>
      </c>
      <c r="F750" s="113"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51">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13" t="s">
        <v>171</v>
      </c>
      <c r="AY750" s="65"/>
      <c r="AZ750" s="66"/>
    </row>
    <row r="751" spans="1:52" s="113" customFormat="1" ht="39.950000000000003" customHeight="1">
      <c r="A751" s="53" t="str">
        <f t="shared" si="131"/>
        <v>TB37NT2+1</v>
      </c>
      <c r="B751" s="53" t="str">
        <f t="shared" si="132"/>
        <v>TB37NT2+2</v>
      </c>
      <c r="C751" s="53" t="str">
        <f t="shared" si="133"/>
        <v>TB37NT2+3</v>
      </c>
      <c r="D751" s="53" t="str">
        <f t="shared" si="134"/>
        <v>TB37NT2+4</v>
      </c>
      <c r="F751" s="113"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51">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13" t="s">
        <v>171</v>
      </c>
      <c r="AY751" s="65"/>
      <c r="AZ751" s="66">
        <v>720</v>
      </c>
    </row>
    <row r="752" spans="1:52" s="113" customFormat="1" ht="39.950000000000003" customHeight="1">
      <c r="A752" s="53" t="str">
        <f t="shared" si="131"/>
        <v>TB38NT+1</v>
      </c>
      <c r="B752" s="53" t="str">
        <f t="shared" si="132"/>
        <v>TB38NT+2</v>
      </c>
      <c r="C752" s="53" t="str">
        <f t="shared" si="133"/>
        <v>TB38NT+3</v>
      </c>
      <c r="D752" s="53" t="str">
        <f t="shared" si="134"/>
        <v>TB38NT+4</v>
      </c>
      <c r="F752" s="113"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51"/>
      <c r="AM752" s="62"/>
      <c r="AN752" s="62"/>
      <c r="AO752" s="59">
        <f t="shared" si="130"/>
        <v>0</v>
      </c>
      <c r="AP752" s="59">
        <f t="shared" si="130"/>
        <v>0</v>
      </c>
      <c r="AQ752" s="59">
        <f t="shared" si="130"/>
        <v>0</v>
      </c>
      <c r="AR752" s="59">
        <f t="shared" si="129"/>
        <v>0</v>
      </c>
      <c r="AS752" s="59"/>
      <c r="AT752" s="59"/>
      <c r="AU752" s="59"/>
      <c r="AV752" s="59"/>
      <c r="AW752" s="64"/>
      <c r="AX752" s="113" t="s">
        <v>171</v>
      </c>
      <c r="AY752" s="65"/>
      <c r="AZ752" s="66">
        <v>480</v>
      </c>
    </row>
    <row r="753" spans="1:52" s="113" customFormat="1" ht="39.950000000000003" customHeight="1">
      <c r="A753" s="53" t="str">
        <f t="shared" si="131"/>
        <v>TB38NT_D1+1</v>
      </c>
      <c r="B753" s="53" t="str">
        <f t="shared" si="132"/>
        <v>TB38NT_D1+2</v>
      </c>
      <c r="C753" s="53" t="str">
        <f t="shared" si="133"/>
        <v>TB38NT_D1+3</v>
      </c>
      <c r="D753" s="53" t="str">
        <f t="shared" si="134"/>
        <v>TB38NT_D1+4</v>
      </c>
      <c r="F753" s="113"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51">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13" t="s">
        <v>171</v>
      </c>
      <c r="AY753" s="65"/>
      <c r="AZ753" s="66">
        <v>360</v>
      </c>
    </row>
    <row r="754" spans="1:52" s="113" customFormat="1" ht="39.950000000000003" customHeight="1">
      <c r="A754" s="53" t="str">
        <f t="shared" si="131"/>
        <v>TB38NT_D2+1</v>
      </c>
      <c r="B754" s="53" t="str">
        <f t="shared" si="132"/>
        <v>TB38NT_D2+2</v>
      </c>
      <c r="C754" s="53" t="str">
        <f t="shared" si="133"/>
        <v>TB38NT_D2+3</v>
      </c>
      <c r="D754" s="53" t="str">
        <f t="shared" si="134"/>
        <v>TB38NT_D2+4</v>
      </c>
      <c r="F754" s="113"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51">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13" t="s">
        <v>171</v>
      </c>
      <c r="AY754" s="65"/>
      <c r="AZ754" s="66">
        <v>300</v>
      </c>
    </row>
    <row r="755" spans="1:52" s="113" customFormat="1" ht="39.950000000000003" customHeight="1">
      <c r="A755" s="53" t="str">
        <f t="shared" si="131"/>
        <v>TB39NT+1</v>
      </c>
      <c r="B755" s="53" t="str">
        <f t="shared" si="132"/>
        <v>TB39NT+2</v>
      </c>
      <c r="C755" s="53" t="str">
        <f t="shared" si="133"/>
        <v>TB39NT+3</v>
      </c>
      <c r="D755" s="53" t="str">
        <f t="shared" si="134"/>
        <v>TB39NT+4</v>
      </c>
      <c r="F755" s="113"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51">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13" t="s">
        <v>171</v>
      </c>
      <c r="AY755" s="65"/>
      <c r="AZ755" s="66">
        <v>720</v>
      </c>
    </row>
    <row r="756" spans="1:52" s="113" customFormat="1" ht="51" customHeight="1">
      <c r="A756" s="53" t="str">
        <f t="shared" si="131"/>
        <v>TB40NT+1</v>
      </c>
      <c r="B756" s="53" t="str">
        <f t="shared" si="132"/>
        <v>TB40NT+2</v>
      </c>
      <c r="C756" s="53" t="str">
        <f t="shared" si="133"/>
        <v>TB40NT+3</v>
      </c>
      <c r="D756" s="53" t="str">
        <f t="shared" si="134"/>
        <v>TB40NT+4</v>
      </c>
      <c r="F756" s="113"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51">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13" t="s">
        <v>171</v>
      </c>
      <c r="AY756" s="65"/>
      <c r="AZ756" s="66">
        <v>600</v>
      </c>
    </row>
    <row r="757" spans="1:52" s="113" customFormat="1" ht="47.25">
      <c r="A757" s="53" t="str">
        <f t="shared" si="131"/>
        <v>TB41NT+1</v>
      </c>
      <c r="B757" s="53" t="str">
        <f t="shared" si="132"/>
        <v>TB41NT+2</v>
      </c>
      <c r="C757" s="53" t="str">
        <f t="shared" si="133"/>
        <v>TB41NT+3</v>
      </c>
      <c r="D757" s="53" t="str">
        <f t="shared" si="134"/>
        <v>TB41NT+4</v>
      </c>
      <c r="F757" s="113"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51">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13" t="s">
        <v>171</v>
      </c>
      <c r="AY757" s="65"/>
      <c r="AZ757" s="66">
        <v>420</v>
      </c>
    </row>
    <row r="758" spans="1:52" s="113" customFormat="1" ht="39.950000000000003" customHeight="1">
      <c r="A758" s="53" t="str">
        <f t="shared" si="131"/>
        <v>TB42NT1+1</v>
      </c>
      <c r="B758" s="53" t="str">
        <f t="shared" si="132"/>
        <v>TB42NT1+2</v>
      </c>
      <c r="C758" s="53" t="str">
        <f t="shared" si="133"/>
        <v>TB42NT1+3</v>
      </c>
      <c r="D758" s="53" t="str">
        <f t="shared" si="134"/>
        <v>TB42NT1+4</v>
      </c>
      <c r="F758" s="113"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51">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13" t="s">
        <v>171</v>
      </c>
      <c r="AY758" s="65"/>
      <c r="AZ758" s="66">
        <v>360</v>
      </c>
    </row>
    <row r="759" spans="1:52" s="113" customFormat="1" ht="39.950000000000003" customHeight="1">
      <c r="A759" s="53" t="str">
        <f t="shared" si="131"/>
        <v>TB43NT+1</v>
      </c>
      <c r="B759" s="53" t="str">
        <f t="shared" si="132"/>
        <v>TB43NT+2</v>
      </c>
      <c r="C759" s="53" t="str">
        <f t="shared" si="133"/>
        <v>TB43NT+3</v>
      </c>
      <c r="D759" s="53" t="str">
        <f t="shared" si="134"/>
        <v>TB43NT+4</v>
      </c>
      <c r="F759" s="113"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51"/>
      <c r="AM759" s="62"/>
      <c r="AN759" s="62"/>
      <c r="AO759" s="59">
        <f t="shared" si="130"/>
        <v>0</v>
      </c>
      <c r="AP759" s="59">
        <f t="shared" si="130"/>
        <v>0</v>
      </c>
      <c r="AQ759" s="59">
        <f t="shared" si="130"/>
        <v>0</v>
      </c>
      <c r="AR759" s="59">
        <f t="shared" si="129"/>
        <v>0</v>
      </c>
      <c r="AS759" s="59"/>
      <c r="AT759" s="59"/>
      <c r="AU759" s="59"/>
      <c r="AV759" s="59"/>
      <c r="AW759" s="64"/>
      <c r="AX759" s="113" t="s">
        <v>171</v>
      </c>
      <c r="AY759" s="65"/>
      <c r="AZ759" s="66">
        <v>480</v>
      </c>
    </row>
    <row r="760" spans="1:52" s="113" customFormat="1" ht="39.950000000000003" customHeight="1">
      <c r="A760" s="53" t="str">
        <f t="shared" si="131"/>
        <v>TB43NT_D1+1</v>
      </c>
      <c r="B760" s="53" t="str">
        <f t="shared" si="132"/>
        <v>TB43NT_D1+2</v>
      </c>
      <c r="C760" s="53" t="str">
        <f t="shared" si="133"/>
        <v>TB43NT_D1+3</v>
      </c>
      <c r="D760" s="53" t="str">
        <f t="shared" si="134"/>
        <v>TB43NT_D1+4</v>
      </c>
      <c r="F760" s="113"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51">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13" t="s">
        <v>171</v>
      </c>
      <c r="AY760" s="65"/>
      <c r="AZ760" s="66">
        <v>480</v>
      </c>
    </row>
    <row r="761" spans="1:52" s="113" customFormat="1" ht="39.950000000000003" customHeight="1">
      <c r="A761" s="53" t="str">
        <f t="shared" si="131"/>
        <v>TB43NT_D2+1</v>
      </c>
      <c r="B761" s="53" t="str">
        <f t="shared" si="132"/>
        <v>TB43NT_D2+2</v>
      </c>
      <c r="C761" s="53" t="str">
        <f t="shared" si="133"/>
        <v>TB43NT_D2+3</v>
      </c>
      <c r="D761" s="53" t="str">
        <f t="shared" si="134"/>
        <v>TB43NT_D2+4</v>
      </c>
      <c r="F761" s="113"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51">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13" t="s">
        <v>171</v>
      </c>
      <c r="AY761" s="65"/>
      <c r="AZ761" s="66">
        <v>600</v>
      </c>
    </row>
    <row r="762" spans="1:52" s="113" customFormat="1" ht="39.950000000000003" customHeight="1">
      <c r="A762" s="53" t="str">
        <f t="shared" si="131"/>
        <v>TB43NT_D3+1</v>
      </c>
      <c r="B762" s="53" t="str">
        <f t="shared" si="132"/>
        <v>TB43NT_D3+2</v>
      </c>
      <c r="C762" s="53" t="str">
        <f t="shared" si="133"/>
        <v>TB43NT_D3+3</v>
      </c>
      <c r="D762" s="53" t="str">
        <f t="shared" si="134"/>
        <v>TB43NT_D3+4</v>
      </c>
      <c r="F762" s="113"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51">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13" t="s">
        <v>171</v>
      </c>
      <c r="AY762" s="65"/>
      <c r="AZ762" s="66">
        <v>660</v>
      </c>
    </row>
    <row r="763" spans="1:52" s="113" customFormat="1" ht="39.950000000000003" customHeight="1">
      <c r="A763" s="53" t="str">
        <f t="shared" si="131"/>
        <v>TB44NT2+1</v>
      </c>
      <c r="B763" s="53" t="str">
        <f t="shared" si="132"/>
        <v>TB44NT2+2</v>
      </c>
      <c r="C763" s="53" t="str">
        <f t="shared" si="133"/>
        <v>TB44NT2+3</v>
      </c>
      <c r="D763" s="53" t="str">
        <f t="shared" si="134"/>
        <v>TB44NT2+4</v>
      </c>
      <c r="F763" s="113"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51">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13" t="s">
        <v>171</v>
      </c>
      <c r="AY763" s="65"/>
      <c r="AZ763" s="66">
        <v>480</v>
      </c>
    </row>
    <row r="764" spans="1:52" s="113" customFormat="1" ht="66.75" customHeight="1">
      <c r="A764" s="53" t="str">
        <f t="shared" si="131"/>
        <v>TB45NT+1</v>
      </c>
      <c r="B764" s="53" t="str">
        <f t="shared" si="132"/>
        <v>TB45NT+2</v>
      </c>
      <c r="C764" s="53" t="str">
        <f t="shared" si="133"/>
        <v>TB45NT+3</v>
      </c>
      <c r="D764" s="53" t="str">
        <f t="shared" si="134"/>
        <v>TB45NT+4</v>
      </c>
      <c r="F764" s="113"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51">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13" t="s">
        <v>171</v>
      </c>
      <c r="AY764" s="65"/>
      <c r="AZ764" s="66">
        <v>480</v>
      </c>
    </row>
    <row r="765" spans="1:52" s="113" customFormat="1" ht="39.950000000000003" customHeight="1">
      <c r="A765" s="53" t="str">
        <f t="shared" si="131"/>
        <v>TB46NT+1</v>
      </c>
      <c r="B765" s="53" t="str">
        <f t="shared" si="132"/>
        <v>TB46NT+2</v>
      </c>
      <c r="C765" s="53" t="str">
        <f t="shared" si="133"/>
        <v>TB46NT+3</v>
      </c>
      <c r="D765" s="53" t="str">
        <f t="shared" si="134"/>
        <v>TB46NT+4</v>
      </c>
      <c r="F765" s="113"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51">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13" t="s">
        <v>171</v>
      </c>
      <c r="AY765" s="65"/>
      <c r="AZ765" s="66">
        <v>510</v>
      </c>
    </row>
    <row r="766" spans="1:52" s="113" customFormat="1" ht="39.950000000000003" customHeight="1">
      <c r="A766" s="53" t="str">
        <f t="shared" si="131"/>
        <v>TB47NT+1</v>
      </c>
      <c r="B766" s="53" t="str">
        <f t="shared" si="132"/>
        <v>TB47NT+2</v>
      </c>
      <c r="C766" s="53" t="str">
        <f t="shared" si="133"/>
        <v>TB47NT+3</v>
      </c>
      <c r="D766" s="53" t="str">
        <f t="shared" si="134"/>
        <v>TB47NT+4</v>
      </c>
      <c r="F766" s="113"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51">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13" t="s">
        <v>171</v>
      </c>
      <c r="AY766" s="65"/>
      <c r="AZ766" s="66">
        <v>540</v>
      </c>
    </row>
    <row r="767" spans="1:52" s="113" customFormat="1" ht="65.25" customHeight="1">
      <c r="A767" s="53" t="str">
        <f t="shared" si="131"/>
        <v>TB48NT+1</v>
      </c>
      <c r="B767" s="53" t="str">
        <f t="shared" si="132"/>
        <v>TB48NT+2</v>
      </c>
      <c r="C767" s="53" t="str">
        <f t="shared" si="133"/>
        <v>TB48NT+3</v>
      </c>
      <c r="D767" s="53" t="str">
        <f t="shared" si="134"/>
        <v>TB48NT+4</v>
      </c>
      <c r="F767" s="113"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51">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13" t="s">
        <v>171</v>
      </c>
      <c r="AY767" s="65"/>
      <c r="AZ767" s="66"/>
    </row>
    <row r="768" spans="1:52" s="113" customFormat="1" ht="39.950000000000003" customHeight="1">
      <c r="A768" s="53" t="str">
        <f t="shared" si="131"/>
        <v>TB49NT+1</v>
      </c>
      <c r="B768" s="53" t="str">
        <f t="shared" si="132"/>
        <v>TB49NT+2</v>
      </c>
      <c r="C768" s="53" t="str">
        <f t="shared" si="133"/>
        <v>TB49NT+3</v>
      </c>
      <c r="D768" s="53" t="str">
        <f t="shared" si="134"/>
        <v>TB49NT+4</v>
      </c>
      <c r="F768" s="113"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51">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13" t="s">
        <v>171</v>
      </c>
      <c r="AY768" s="65"/>
      <c r="AZ768" s="66">
        <v>240</v>
      </c>
    </row>
    <row r="769" spans="1:52" s="113" customFormat="1" ht="47.25">
      <c r="A769" s="53" t="str">
        <f t="shared" si="131"/>
        <v>TB50NT+1</v>
      </c>
      <c r="B769" s="53" t="str">
        <f t="shared" si="132"/>
        <v>TB50NT+2</v>
      </c>
      <c r="C769" s="53" t="str">
        <f t="shared" si="133"/>
        <v>TB50NT+3</v>
      </c>
      <c r="D769" s="53" t="str">
        <f t="shared" si="134"/>
        <v>TB50NT+4</v>
      </c>
      <c r="F769" s="113"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51">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13" t="s">
        <v>171</v>
      </c>
      <c r="AY769" s="65"/>
      <c r="AZ769" s="66">
        <v>210</v>
      </c>
    </row>
    <row r="770" spans="1:52" s="113" customFormat="1" ht="39.950000000000003" customHeight="1">
      <c r="A770" s="53" t="str">
        <f t="shared" si="131"/>
        <v>TB51NT+1</v>
      </c>
      <c r="B770" s="53" t="str">
        <f t="shared" si="132"/>
        <v>TB51NT+2</v>
      </c>
      <c r="C770" s="53" t="str">
        <f t="shared" si="133"/>
        <v>TB51NT+3</v>
      </c>
      <c r="D770" s="53" t="str">
        <f t="shared" si="134"/>
        <v>TB51NT+4</v>
      </c>
      <c r="F770" s="113"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51">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13" t="s">
        <v>171</v>
      </c>
      <c r="AY770" s="65"/>
      <c r="AZ770" s="66">
        <v>270</v>
      </c>
    </row>
    <row r="771" spans="1:52" s="113" customFormat="1" ht="63">
      <c r="A771" s="53" t="str">
        <f t="shared" si="131"/>
        <v>TB52NT+1</v>
      </c>
      <c r="B771" s="53" t="str">
        <f t="shared" si="132"/>
        <v>TB52NT+2</v>
      </c>
      <c r="C771" s="53" t="str">
        <f t="shared" si="133"/>
        <v>TB52NT+3</v>
      </c>
      <c r="D771" s="53" t="str">
        <f t="shared" si="134"/>
        <v>TB52NT+4</v>
      </c>
      <c r="F771" s="113"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51">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13" t="s">
        <v>171</v>
      </c>
      <c r="AY771" s="65"/>
      <c r="AZ771" s="66">
        <v>240</v>
      </c>
    </row>
    <row r="772" spans="1:52" s="113" customFormat="1" ht="62.25" customHeight="1">
      <c r="A772" s="53" t="str">
        <f t="shared" si="131"/>
        <v>TB53NT+1</v>
      </c>
      <c r="B772" s="53" t="str">
        <f t="shared" si="132"/>
        <v>TB53NT+2</v>
      </c>
      <c r="C772" s="53" t="str">
        <f t="shared" si="133"/>
        <v>TB53NT+3</v>
      </c>
      <c r="D772" s="53" t="str">
        <f t="shared" si="134"/>
        <v>TB53NT+4</v>
      </c>
      <c r="F772" s="113"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51">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13" t="s">
        <v>171</v>
      </c>
      <c r="AY772" s="65"/>
      <c r="AZ772" s="66">
        <v>210</v>
      </c>
    </row>
    <row r="773" spans="1:52" s="113" customFormat="1" ht="39.950000000000003" customHeight="1">
      <c r="A773" s="53" t="str">
        <f t="shared" si="131"/>
        <v>TB54NT+1</v>
      </c>
      <c r="B773" s="53" t="str">
        <f t="shared" si="132"/>
        <v>TB54NT+2</v>
      </c>
      <c r="C773" s="53" t="str">
        <f t="shared" si="133"/>
        <v>TB54NT+3</v>
      </c>
      <c r="D773" s="53" t="str">
        <f t="shared" si="134"/>
        <v>TB54NT+4</v>
      </c>
      <c r="F773" s="113"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51">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13" t="s">
        <v>171</v>
      </c>
      <c r="AY773" s="65"/>
      <c r="AZ773" s="66"/>
    </row>
    <row r="774" spans="1:52" s="113" customFormat="1" ht="84.75" customHeight="1">
      <c r="A774" s="53" t="str">
        <f t="shared" si="131"/>
        <v>TB55NT+1</v>
      </c>
      <c r="B774" s="53" t="str">
        <f t="shared" si="132"/>
        <v>TB55NT+2</v>
      </c>
      <c r="C774" s="53" t="str">
        <f t="shared" si="133"/>
        <v>TB55NT+3</v>
      </c>
      <c r="D774" s="53" t="str">
        <f t="shared" si="134"/>
        <v>TB55NT+4</v>
      </c>
      <c r="F774" s="113"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51">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13" t="s">
        <v>171</v>
      </c>
      <c r="AY774" s="65"/>
      <c r="AZ774" s="66">
        <v>540</v>
      </c>
    </row>
    <row r="775" spans="1:52" s="113" customFormat="1" ht="87" customHeight="1">
      <c r="A775" s="53" t="str">
        <f t="shared" si="131"/>
        <v>TB56NT+1</v>
      </c>
      <c r="B775" s="53" t="str">
        <f t="shared" si="132"/>
        <v>TB56NT+2</v>
      </c>
      <c r="C775" s="53" t="str">
        <f t="shared" si="133"/>
        <v>TB56NT+3</v>
      </c>
      <c r="D775" s="53" t="str">
        <f t="shared" si="134"/>
        <v>TB56NT+4</v>
      </c>
      <c r="F775" s="113"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51">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13" t="s">
        <v>171</v>
      </c>
      <c r="AY775" s="65"/>
      <c r="AZ775" s="66">
        <v>450</v>
      </c>
    </row>
    <row r="776" spans="1:52" s="113" customFormat="1" ht="20.100000000000001" customHeight="1">
      <c r="A776" s="53" t="str">
        <f t="shared" si="131"/>
        <v>TB57NT+1</v>
      </c>
      <c r="B776" s="53" t="str">
        <f t="shared" si="132"/>
        <v>TB57NT+2</v>
      </c>
      <c r="C776" s="53" t="str">
        <f t="shared" si="133"/>
        <v>TB57NT+3</v>
      </c>
      <c r="D776" s="53" t="str">
        <f t="shared" si="134"/>
        <v>TB57NT+4</v>
      </c>
      <c r="F776" s="113"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51"/>
      <c r="AM776" s="62"/>
      <c r="AN776" s="62"/>
      <c r="AO776" s="59">
        <f t="shared" si="130"/>
        <v>0</v>
      </c>
      <c r="AP776" s="59">
        <f t="shared" si="130"/>
        <v>0</v>
      </c>
      <c r="AQ776" s="59">
        <f t="shared" si="130"/>
        <v>0</v>
      </c>
      <c r="AR776" s="59">
        <f t="shared" si="129"/>
        <v>0</v>
      </c>
      <c r="AS776" s="59"/>
      <c r="AT776" s="59"/>
      <c r="AU776" s="59"/>
      <c r="AV776" s="59"/>
      <c r="AW776" s="64"/>
      <c r="AX776" s="113" t="s">
        <v>171</v>
      </c>
      <c r="AY776" s="65"/>
      <c r="AZ776" s="66"/>
    </row>
    <row r="777" spans="1:52" s="113" customFormat="1" ht="42.75" customHeight="1">
      <c r="A777" s="53" t="str">
        <f t="shared" si="131"/>
        <v>TB57NT_D1+1</v>
      </c>
      <c r="B777" s="53" t="str">
        <f t="shared" si="132"/>
        <v>TB57NT_D1+2</v>
      </c>
      <c r="C777" s="53" t="str">
        <f t="shared" si="133"/>
        <v>TB57NT_D1+3</v>
      </c>
      <c r="D777" s="53" t="str">
        <f t="shared" si="134"/>
        <v>TB57NT_D1+4</v>
      </c>
      <c r="F777" s="113"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51">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13" t="s">
        <v>171</v>
      </c>
      <c r="AY777" s="65"/>
      <c r="AZ777" s="66">
        <v>660</v>
      </c>
    </row>
    <row r="778" spans="1:52" s="113" customFormat="1" ht="20.100000000000001" customHeight="1">
      <c r="A778" s="53" t="str">
        <f t="shared" si="131"/>
        <v>TB57NT_D2+1</v>
      </c>
      <c r="B778" s="53" t="str">
        <f t="shared" si="132"/>
        <v>TB57NT_D2+2</v>
      </c>
      <c r="C778" s="53" t="str">
        <f t="shared" si="133"/>
        <v>TB57NT_D2+3</v>
      </c>
      <c r="D778" s="53" t="str">
        <f t="shared" si="134"/>
        <v>TB57NT_D2+4</v>
      </c>
      <c r="F778" s="113"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51">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13" t="s">
        <v>171</v>
      </c>
      <c r="AY778" s="65"/>
      <c r="AZ778" s="66">
        <v>420</v>
      </c>
    </row>
    <row r="779" spans="1:52" s="113" customFormat="1" ht="54" customHeight="1">
      <c r="A779" s="53" t="str">
        <f t="shared" si="131"/>
        <v>TB58NT+1</v>
      </c>
      <c r="B779" s="53" t="str">
        <f t="shared" si="132"/>
        <v>TB58NT+2</v>
      </c>
      <c r="C779" s="53" t="str">
        <f t="shared" si="133"/>
        <v>TB58NT+3</v>
      </c>
      <c r="D779" s="53" t="str">
        <f t="shared" si="134"/>
        <v>TB58NT+4</v>
      </c>
      <c r="F779" s="113"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51">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13" t="s">
        <v>171</v>
      </c>
      <c r="AY779" s="65"/>
      <c r="AZ779" s="66">
        <v>360</v>
      </c>
    </row>
    <row r="780" spans="1:52" s="113"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13"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51">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13" t="s">
        <v>171</v>
      </c>
      <c r="AY780" s="65"/>
      <c r="AZ780" s="66">
        <v>600</v>
      </c>
    </row>
    <row r="781" spans="1:52" s="113" customFormat="1" ht="20.100000000000001" customHeight="1">
      <c r="A781" s="53" t="str">
        <f t="shared" si="142"/>
        <v>TB60NT+1</v>
      </c>
      <c r="B781" s="53" t="str">
        <f t="shared" si="143"/>
        <v>TB60NT+2</v>
      </c>
      <c r="C781" s="53" t="str">
        <f t="shared" si="144"/>
        <v>TB60NT+3</v>
      </c>
      <c r="D781" s="53" t="str">
        <f t="shared" si="145"/>
        <v>TB60NT+4</v>
      </c>
      <c r="F781" s="113"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51">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13" t="s">
        <v>171</v>
      </c>
      <c r="AY781" s="65"/>
      <c r="AZ781" s="66">
        <v>180</v>
      </c>
    </row>
    <row r="782" spans="1:52" s="113" customFormat="1" ht="47.25">
      <c r="A782" s="53" t="str">
        <f t="shared" si="142"/>
        <v>TB61NT+1</v>
      </c>
      <c r="B782" s="53" t="str">
        <f t="shared" si="143"/>
        <v>TB61NT+2</v>
      </c>
      <c r="C782" s="53" t="str">
        <f t="shared" si="144"/>
        <v>TB61NT+3</v>
      </c>
      <c r="D782" s="53" t="str">
        <f t="shared" si="145"/>
        <v>TB61NT+4</v>
      </c>
      <c r="F782" s="113"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51"/>
      <c r="AM782" s="62"/>
      <c r="AN782" s="62"/>
      <c r="AO782" s="59">
        <f t="shared" si="141"/>
        <v>0</v>
      </c>
      <c r="AP782" s="59">
        <f t="shared" si="141"/>
        <v>0</v>
      </c>
      <c r="AQ782" s="59">
        <f t="shared" si="141"/>
        <v>0</v>
      </c>
      <c r="AR782" s="59">
        <f t="shared" si="141"/>
        <v>0</v>
      </c>
      <c r="AS782" s="59"/>
      <c r="AT782" s="59"/>
      <c r="AU782" s="59"/>
      <c r="AV782" s="59"/>
      <c r="AW782" s="64"/>
      <c r="AX782" s="113" t="s">
        <v>171</v>
      </c>
      <c r="AY782" s="65"/>
      <c r="AZ782" s="66"/>
    </row>
    <row r="783" spans="1:52" s="113" customFormat="1" ht="31.5">
      <c r="A783" s="53" t="str">
        <f t="shared" si="142"/>
        <v>TB61NT_D1+1</v>
      </c>
      <c r="B783" s="53" t="str">
        <f t="shared" si="143"/>
        <v>TB61NT_D1+2</v>
      </c>
      <c r="C783" s="53" t="str">
        <f t="shared" si="144"/>
        <v>TB61NT_D1+3</v>
      </c>
      <c r="D783" s="53" t="str">
        <f t="shared" si="145"/>
        <v>TB61NT_D1+4</v>
      </c>
      <c r="F783" s="113"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51">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13" t="s">
        <v>171</v>
      </c>
      <c r="AY783" s="65"/>
      <c r="AZ783" s="66">
        <v>252</v>
      </c>
    </row>
    <row r="784" spans="1:52" s="113" customFormat="1" ht="20.100000000000001" customHeight="1">
      <c r="A784" s="53" t="str">
        <f t="shared" si="142"/>
        <v>TB61NT_D2+1</v>
      </c>
      <c r="B784" s="53" t="str">
        <f t="shared" si="143"/>
        <v>TB61NT_D2+2</v>
      </c>
      <c r="C784" s="53" t="str">
        <f t="shared" si="144"/>
        <v>TB61NT_D2+3</v>
      </c>
      <c r="D784" s="53" t="str">
        <f t="shared" si="145"/>
        <v>TB61NT_D2+4</v>
      </c>
      <c r="F784" s="113"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51">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13" t="s">
        <v>171</v>
      </c>
      <c r="AY784" s="65"/>
      <c r="AZ784" s="66">
        <v>250</v>
      </c>
    </row>
    <row r="785" spans="1:52" s="113" customFormat="1" ht="20.100000000000001" customHeight="1">
      <c r="A785" s="53" t="str">
        <f t="shared" si="142"/>
        <v>TB62NT+1</v>
      </c>
      <c r="B785" s="53" t="str">
        <f t="shared" si="143"/>
        <v>TB62NT+2</v>
      </c>
      <c r="C785" s="53" t="str">
        <f t="shared" si="144"/>
        <v>TB62NT+3</v>
      </c>
      <c r="D785" s="53" t="str">
        <f t="shared" si="145"/>
        <v>TB62NT+4</v>
      </c>
      <c r="F785" s="113"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51"/>
      <c r="AM785" s="62"/>
      <c r="AN785" s="62"/>
      <c r="AO785" s="59">
        <f t="shared" si="141"/>
        <v>0</v>
      </c>
      <c r="AP785" s="59">
        <f t="shared" si="141"/>
        <v>0</v>
      </c>
      <c r="AQ785" s="59">
        <f t="shared" si="141"/>
        <v>0</v>
      </c>
      <c r="AR785" s="59">
        <f t="shared" si="141"/>
        <v>0</v>
      </c>
      <c r="AS785" s="59"/>
      <c r="AT785" s="59"/>
      <c r="AU785" s="59"/>
      <c r="AV785" s="59"/>
      <c r="AW785" s="64"/>
      <c r="AX785" s="113" t="s">
        <v>171</v>
      </c>
      <c r="AY785" s="65"/>
      <c r="AZ785" s="66">
        <v>300</v>
      </c>
    </row>
    <row r="786" spans="1:52" s="113" customFormat="1" ht="20.100000000000001" customHeight="1">
      <c r="A786" s="53" t="str">
        <f t="shared" si="142"/>
        <v>TB62NT_D1+1</v>
      </c>
      <c r="B786" s="53" t="str">
        <f t="shared" si="143"/>
        <v>TB62NT_D1+2</v>
      </c>
      <c r="C786" s="53" t="str">
        <f t="shared" si="144"/>
        <v>TB62NT_D1+3</v>
      </c>
      <c r="D786" s="53" t="str">
        <f t="shared" si="145"/>
        <v>TB62NT_D1+4</v>
      </c>
      <c r="F786" s="113"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51">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13" t="s">
        <v>171</v>
      </c>
      <c r="AY786" s="65"/>
      <c r="AZ786" s="66">
        <v>540</v>
      </c>
    </row>
    <row r="787" spans="1:52" s="113" customFormat="1" ht="20.100000000000001" customHeight="1">
      <c r="A787" s="53" t="str">
        <f t="shared" si="142"/>
        <v>TB62NT_D2+1</v>
      </c>
      <c r="B787" s="53" t="str">
        <f t="shared" si="143"/>
        <v>TB62NT_D2+2</v>
      </c>
      <c r="C787" s="53" t="str">
        <f t="shared" si="144"/>
        <v>TB62NT_D2+3</v>
      </c>
      <c r="D787" s="53" t="str">
        <f t="shared" si="145"/>
        <v>TB62NT_D2+4</v>
      </c>
      <c r="F787" s="113"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51">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13" t="s">
        <v>171</v>
      </c>
      <c r="AY787" s="65"/>
      <c r="AZ787" s="66"/>
    </row>
    <row r="788" spans="1:52" s="113" customFormat="1" ht="20.100000000000001" customHeight="1">
      <c r="A788" s="53" t="str">
        <f t="shared" si="142"/>
        <v>TB63NT+1</v>
      </c>
      <c r="B788" s="53" t="str">
        <f t="shared" si="143"/>
        <v>TB63NT+2</v>
      </c>
      <c r="C788" s="53" t="str">
        <f t="shared" si="144"/>
        <v>TB63NT+3</v>
      </c>
      <c r="D788" s="53" t="str">
        <f t="shared" si="145"/>
        <v>TB63NT+4</v>
      </c>
      <c r="F788" s="113"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51">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13" t="s">
        <v>171</v>
      </c>
      <c r="AY788" s="65"/>
      <c r="AZ788" s="66">
        <v>2400</v>
      </c>
    </row>
    <row r="789" spans="1:52" s="113" customFormat="1" ht="20.100000000000001" customHeight="1">
      <c r="A789" s="53" t="str">
        <f t="shared" si="142"/>
        <v>TB64NT+1</v>
      </c>
      <c r="B789" s="53" t="str">
        <f t="shared" si="143"/>
        <v>TB64NT+2</v>
      </c>
      <c r="C789" s="53" t="str">
        <f t="shared" si="144"/>
        <v>TB64NT+3</v>
      </c>
      <c r="D789" s="53" t="str">
        <f t="shared" si="145"/>
        <v>TB64NT+4</v>
      </c>
      <c r="F789" s="113"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51">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13" t="s">
        <v>171</v>
      </c>
      <c r="AY789" s="65"/>
      <c r="AZ789" s="66">
        <v>2400</v>
      </c>
    </row>
    <row r="790" spans="1:52" s="113" customFormat="1" ht="20.100000000000001" customHeight="1">
      <c r="A790" s="53" t="str">
        <f t="shared" si="142"/>
        <v>TB65NT+1</v>
      </c>
      <c r="B790" s="53" t="str">
        <f t="shared" si="143"/>
        <v>TB65NT+2</v>
      </c>
      <c r="C790" s="53" t="str">
        <f t="shared" si="144"/>
        <v>TB65NT+3</v>
      </c>
      <c r="D790" s="53" t="str">
        <f t="shared" si="145"/>
        <v>TB65NT+4</v>
      </c>
      <c r="F790" s="113"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51">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13" t="s">
        <v>171</v>
      </c>
      <c r="AY790" s="65"/>
      <c r="AZ790" s="66"/>
    </row>
    <row r="791" spans="1:52" s="113" customFormat="1" ht="20.100000000000001" customHeight="1">
      <c r="A791" s="53" t="str">
        <f t="shared" si="142"/>
        <v>TB66NT+1</v>
      </c>
      <c r="B791" s="53" t="str">
        <f t="shared" si="143"/>
        <v>TB66NT+2</v>
      </c>
      <c r="C791" s="53" t="str">
        <f t="shared" si="144"/>
        <v>TB66NT+3</v>
      </c>
      <c r="D791" s="53" t="str">
        <f t="shared" si="145"/>
        <v>TB66NT+4</v>
      </c>
      <c r="F791" s="113"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51"/>
      <c r="AM791" s="62"/>
      <c r="AN791" s="62"/>
      <c r="AO791" s="59">
        <f t="shared" si="141"/>
        <v>0</v>
      </c>
      <c r="AP791" s="59">
        <f t="shared" si="141"/>
        <v>0</v>
      </c>
      <c r="AQ791" s="59">
        <f t="shared" si="141"/>
        <v>0</v>
      </c>
      <c r="AR791" s="59">
        <f t="shared" si="141"/>
        <v>0</v>
      </c>
      <c r="AS791" s="59"/>
      <c r="AT791" s="59"/>
      <c r="AU791" s="59"/>
      <c r="AV791" s="59"/>
      <c r="AW791" s="64"/>
      <c r="AX791" s="113" t="s">
        <v>171</v>
      </c>
      <c r="AY791" s="65"/>
      <c r="AZ791" s="66">
        <v>2400</v>
      </c>
    </row>
    <row r="792" spans="1:52" s="113" customFormat="1" ht="34.5" customHeight="1">
      <c r="A792" s="53" t="str">
        <f t="shared" si="142"/>
        <v>TB66NT_D1+1</v>
      </c>
      <c r="B792" s="53" t="str">
        <f t="shared" si="143"/>
        <v>TB66NT_D1+2</v>
      </c>
      <c r="C792" s="53" t="str">
        <f t="shared" si="144"/>
        <v>TB66NT_D1+3</v>
      </c>
      <c r="D792" s="53" t="str">
        <f t="shared" si="145"/>
        <v>TB66NT_D1+4</v>
      </c>
      <c r="F792" s="113"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51">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13" t="s">
        <v>171</v>
      </c>
      <c r="AY792" s="65"/>
      <c r="AZ792" s="66">
        <v>2400</v>
      </c>
    </row>
    <row r="793" spans="1:52" s="113" customFormat="1" ht="47.25" customHeight="1">
      <c r="A793" s="53" t="str">
        <f t="shared" si="142"/>
        <v>TB66NT_D2+1</v>
      </c>
      <c r="B793" s="53" t="str">
        <f t="shared" si="143"/>
        <v>TB66NT_D2+2</v>
      </c>
      <c r="C793" s="53" t="str">
        <f t="shared" si="144"/>
        <v>TB66NT_D2+3</v>
      </c>
      <c r="D793" s="53" t="str">
        <f t="shared" si="145"/>
        <v>TB66NT_D2+4</v>
      </c>
      <c r="F793" s="113"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51">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13" t="s">
        <v>171</v>
      </c>
      <c r="AY793" s="65"/>
      <c r="AZ793" s="66">
        <v>2400</v>
      </c>
    </row>
    <row r="794" spans="1:52" s="113" customFormat="1" ht="39.950000000000003" customHeight="1">
      <c r="A794" s="53" t="str">
        <f t="shared" si="142"/>
        <v>TB66NT_D3+1</v>
      </c>
      <c r="B794" s="53" t="str">
        <f t="shared" si="143"/>
        <v>TB66NT_D3+2</v>
      </c>
      <c r="C794" s="53" t="str">
        <f t="shared" si="144"/>
        <v>TB66NT_D3+3</v>
      </c>
      <c r="D794" s="53" t="str">
        <f t="shared" si="145"/>
        <v>TB66NT_D3+4</v>
      </c>
      <c r="F794" s="113"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51">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13" t="s">
        <v>171</v>
      </c>
      <c r="AY794" s="65"/>
      <c r="AZ794" s="66">
        <v>2400</v>
      </c>
    </row>
    <row r="795" spans="1:52" s="113" customFormat="1" ht="39.950000000000003" customHeight="1">
      <c r="A795" s="53" t="str">
        <f t="shared" si="142"/>
        <v>TB66NT_D4+1</v>
      </c>
      <c r="B795" s="53" t="str">
        <f t="shared" si="143"/>
        <v>TB66NT_D4+2</v>
      </c>
      <c r="C795" s="53" t="str">
        <f t="shared" si="144"/>
        <v>TB66NT_D4+3</v>
      </c>
      <c r="D795" s="53" t="str">
        <f t="shared" si="145"/>
        <v>TB66NT_D4+4</v>
      </c>
      <c r="F795" s="113"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51">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13" t="s">
        <v>171</v>
      </c>
      <c r="AY795" s="65"/>
      <c r="AZ795" s="66"/>
    </row>
    <row r="796" spans="1:52" s="113" customFormat="1" ht="54" customHeight="1">
      <c r="A796" s="53" t="str">
        <f t="shared" si="142"/>
        <v>TB67NT+1</v>
      </c>
      <c r="B796" s="53" t="str">
        <f t="shared" si="143"/>
        <v>TB67NT+2</v>
      </c>
      <c r="C796" s="53" t="str">
        <f t="shared" si="144"/>
        <v>TB67NT+3</v>
      </c>
      <c r="D796" s="53" t="str">
        <f t="shared" si="145"/>
        <v>TB67NT+4</v>
      </c>
      <c r="F796" s="113"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51"/>
      <c r="AM796" s="62"/>
      <c r="AN796" s="62"/>
      <c r="AO796" s="59">
        <f t="shared" si="141"/>
        <v>0</v>
      </c>
      <c r="AP796" s="59">
        <f t="shared" si="141"/>
        <v>0</v>
      </c>
      <c r="AQ796" s="59">
        <f t="shared" si="141"/>
        <v>0</v>
      </c>
      <c r="AR796" s="59">
        <f t="shared" si="141"/>
        <v>0</v>
      </c>
      <c r="AS796" s="59"/>
      <c r="AT796" s="59"/>
      <c r="AU796" s="59"/>
      <c r="AV796" s="59"/>
      <c r="AW796" s="64"/>
      <c r="AX796" s="113" t="s">
        <v>171</v>
      </c>
      <c r="AY796" s="65"/>
      <c r="AZ796" s="66">
        <v>2400</v>
      </c>
    </row>
    <row r="797" spans="1:52" s="113" customFormat="1" ht="31.5">
      <c r="A797" s="53" t="str">
        <f t="shared" si="142"/>
        <v>TB67NT_D1+1</v>
      </c>
      <c r="B797" s="53" t="str">
        <f t="shared" si="143"/>
        <v>TB67NT_D1+2</v>
      </c>
      <c r="C797" s="53" t="str">
        <f t="shared" si="144"/>
        <v>TB67NT_D1+3</v>
      </c>
      <c r="D797" s="53" t="str">
        <f t="shared" si="145"/>
        <v>TB67NT_D1+4</v>
      </c>
      <c r="F797" s="113"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51">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13" t="s">
        <v>171</v>
      </c>
      <c r="AY797" s="65"/>
      <c r="AZ797" s="66">
        <v>2400</v>
      </c>
    </row>
    <row r="798" spans="1:52" s="113" customFormat="1" ht="20.100000000000001" customHeight="1">
      <c r="A798" s="53" t="str">
        <f t="shared" si="142"/>
        <v>TB67NT_D2+1</v>
      </c>
      <c r="B798" s="53" t="str">
        <f t="shared" si="143"/>
        <v>TB67NT_D2+2</v>
      </c>
      <c r="C798" s="53" t="str">
        <f t="shared" si="144"/>
        <v>TB67NT_D2+3</v>
      </c>
      <c r="D798" s="53" t="str">
        <f t="shared" si="145"/>
        <v>TB67NT_D2+4</v>
      </c>
      <c r="F798" s="113"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51">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13" t="s">
        <v>171</v>
      </c>
      <c r="AY798" s="65"/>
      <c r="AZ798" s="66"/>
    </row>
    <row r="799" spans="1:52" s="113" customFormat="1" ht="20.100000000000001" customHeight="1">
      <c r="A799" s="53" t="str">
        <f t="shared" si="142"/>
        <v>TB68NT+1</v>
      </c>
      <c r="B799" s="53" t="str">
        <f t="shared" si="143"/>
        <v>TB68NT+2</v>
      </c>
      <c r="C799" s="53" t="str">
        <f t="shared" si="144"/>
        <v>TB68NT+3</v>
      </c>
      <c r="D799" s="53" t="str">
        <f t="shared" si="145"/>
        <v>TB68NT+4</v>
      </c>
      <c r="F799" s="113"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51"/>
      <c r="AM799" s="62"/>
      <c r="AN799" s="62"/>
      <c r="AO799" s="59">
        <f t="shared" si="141"/>
        <v>0</v>
      </c>
      <c r="AP799" s="59">
        <f t="shared" si="141"/>
        <v>0</v>
      </c>
      <c r="AQ799" s="59">
        <f t="shared" si="141"/>
        <v>0</v>
      </c>
      <c r="AR799" s="59">
        <f t="shared" si="141"/>
        <v>0</v>
      </c>
      <c r="AS799" s="59"/>
      <c r="AT799" s="59"/>
      <c r="AU799" s="59"/>
      <c r="AV799" s="59"/>
      <c r="AW799" s="64"/>
      <c r="AX799" s="113" t="s">
        <v>171</v>
      </c>
      <c r="AY799" s="65"/>
      <c r="AZ799" s="66">
        <v>2400</v>
      </c>
    </row>
    <row r="800" spans="1:52" s="113" customFormat="1" ht="20.100000000000001" customHeight="1">
      <c r="A800" s="53" t="str">
        <f t="shared" si="142"/>
        <v>TB68NT_D1+1</v>
      </c>
      <c r="B800" s="53" t="str">
        <f t="shared" si="143"/>
        <v>TB68NT_D1+2</v>
      </c>
      <c r="C800" s="53" t="str">
        <f t="shared" si="144"/>
        <v>TB68NT_D1+3</v>
      </c>
      <c r="D800" s="53" t="str">
        <f t="shared" si="145"/>
        <v>TB68NT_D1+4</v>
      </c>
      <c r="F800" s="113"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51">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13" t="s">
        <v>171</v>
      </c>
      <c r="AY800" s="65"/>
      <c r="AZ800" s="66">
        <v>2400</v>
      </c>
    </row>
    <row r="801" spans="1:52" s="113" customFormat="1" ht="20.100000000000001" customHeight="1">
      <c r="A801" s="53" t="str">
        <f t="shared" si="142"/>
        <v>TB68NT_D2+1</v>
      </c>
      <c r="B801" s="53" t="str">
        <f t="shared" si="143"/>
        <v>TB68NT_D2+2</v>
      </c>
      <c r="C801" s="53" t="str">
        <f t="shared" si="144"/>
        <v>TB68NT_D2+3</v>
      </c>
      <c r="D801" s="53" t="str">
        <f t="shared" si="145"/>
        <v>TB68NT_D2+4</v>
      </c>
      <c r="F801" s="113"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51">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13" t="s">
        <v>171</v>
      </c>
      <c r="AY801" s="65"/>
      <c r="AZ801" s="66"/>
    </row>
    <row r="802" spans="1:52" s="113" customFormat="1" ht="20.100000000000001" customHeight="1">
      <c r="A802" s="53" t="str">
        <f t="shared" si="142"/>
        <v>TB69NT+1</v>
      </c>
      <c r="B802" s="53" t="str">
        <f t="shared" si="143"/>
        <v>TB69NT+2</v>
      </c>
      <c r="C802" s="53" t="str">
        <f t="shared" si="144"/>
        <v>TB69NT+3</v>
      </c>
      <c r="D802" s="53" t="str">
        <f t="shared" si="145"/>
        <v>TB69NT+4</v>
      </c>
      <c r="F802" s="113"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51">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13" t="s">
        <v>171</v>
      </c>
      <c r="AY802" s="65"/>
      <c r="AZ802" s="66">
        <v>2400</v>
      </c>
    </row>
    <row r="803" spans="1:52" s="113" customFormat="1" ht="20.100000000000001" customHeight="1">
      <c r="A803" s="53" t="str">
        <f t="shared" si="142"/>
        <v>TB70NT+1</v>
      </c>
      <c r="B803" s="53" t="str">
        <f t="shared" si="143"/>
        <v>TB70NT+2</v>
      </c>
      <c r="C803" s="53" t="str">
        <f t="shared" si="144"/>
        <v>TB70NT+3</v>
      </c>
      <c r="D803" s="53" t="str">
        <f t="shared" si="145"/>
        <v>TB70NT+4</v>
      </c>
      <c r="F803" s="113"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51">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13" t="s">
        <v>171</v>
      </c>
      <c r="AY803" s="65"/>
      <c r="AZ803" s="66">
        <v>2400</v>
      </c>
    </row>
    <row r="804" spans="1:52" s="113" customFormat="1" ht="20.100000000000001" customHeight="1">
      <c r="A804" s="53" t="str">
        <f t="shared" si="142"/>
        <v>TB71NT+1</v>
      </c>
      <c r="B804" s="53" t="str">
        <f t="shared" si="143"/>
        <v>TB71NT+2</v>
      </c>
      <c r="C804" s="53" t="str">
        <f t="shared" si="144"/>
        <v>TB71NT+3</v>
      </c>
      <c r="D804" s="53" t="str">
        <f t="shared" si="145"/>
        <v>TB71NT+4</v>
      </c>
      <c r="F804" s="113"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51"/>
      <c r="AM804" s="62"/>
      <c r="AN804" s="62"/>
      <c r="AO804" s="59">
        <f t="shared" si="141"/>
        <v>0</v>
      </c>
      <c r="AP804" s="59">
        <f t="shared" si="141"/>
        <v>0</v>
      </c>
      <c r="AQ804" s="59">
        <f t="shared" si="141"/>
        <v>0</v>
      </c>
      <c r="AR804" s="59">
        <f t="shared" si="141"/>
        <v>0</v>
      </c>
      <c r="AS804" s="59"/>
      <c r="AT804" s="59"/>
      <c r="AU804" s="59"/>
      <c r="AV804" s="59"/>
      <c r="AW804" s="64"/>
      <c r="AX804" s="113" t="s">
        <v>171</v>
      </c>
      <c r="AY804" s="65"/>
      <c r="AZ804" s="66"/>
    </row>
    <row r="805" spans="1:52" s="113" customFormat="1" ht="37.5" customHeight="1">
      <c r="A805" s="53" t="str">
        <f t="shared" si="142"/>
        <v>TB71NT_D1+1</v>
      </c>
      <c r="B805" s="53" t="str">
        <f t="shared" si="143"/>
        <v>TB71NT_D1+2</v>
      </c>
      <c r="C805" s="53" t="str">
        <f t="shared" si="144"/>
        <v>TB71NT_D1+3</v>
      </c>
      <c r="D805" s="53" t="str">
        <f t="shared" si="145"/>
        <v>TB71NT_D1+4</v>
      </c>
      <c r="F805" s="113"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51">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13" t="s">
        <v>171</v>
      </c>
      <c r="AY805" s="65"/>
      <c r="AZ805" s="66">
        <v>2400</v>
      </c>
    </row>
    <row r="806" spans="1:52" s="113" customFormat="1" ht="20.100000000000001" customHeight="1">
      <c r="A806" s="53" t="str">
        <f t="shared" si="142"/>
        <v>TB71NT_D2+1</v>
      </c>
      <c r="B806" s="53" t="str">
        <f t="shared" si="143"/>
        <v>TB71NT_D2+2</v>
      </c>
      <c r="C806" s="53" t="str">
        <f t="shared" si="144"/>
        <v>TB71NT_D2+3</v>
      </c>
      <c r="D806" s="53" t="str">
        <f t="shared" si="145"/>
        <v>TB71NT_D2+4</v>
      </c>
      <c r="F806" s="113"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51">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13" t="s">
        <v>171</v>
      </c>
      <c r="AY806" s="65"/>
      <c r="AZ806" s="66">
        <v>2400</v>
      </c>
    </row>
    <row r="807" spans="1:52" s="113" customFormat="1" ht="20.100000000000001" customHeight="1">
      <c r="A807" s="53" t="str">
        <f t="shared" si="142"/>
        <v>TB72NT+1</v>
      </c>
      <c r="B807" s="53" t="str">
        <f t="shared" si="143"/>
        <v>TB72NT+2</v>
      </c>
      <c r="C807" s="53" t="str">
        <f t="shared" si="144"/>
        <v>TB72NT+3</v>
      </c>
      <c r="D807" s="53" t="str">
        <f t="shared" si="145"/>
        <v>TB72NT+4</v>
      </c>
      <c r="F807" s="113"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51"/>
      <c r="AM807" s="62"/>
      <c r="AN807" s="62"/>
      <c r="AO807" s="59">
        <f t="shared" si="141"/>
        <v>0</v>
      </c>
      <c r="AP807" s="59">
        <f t="shared" si="141"/>
        <v>0</v>
      </c>
      <c r="AQ807" s="59">
        <f t="shared" si="141"/>
        <v>0</v>
      </c>
      <c r="AR807" s="59">
        <f t="shared" si="141"/>
        <v>0</v>
      </c>
      <c r="AS807" s="59"/>
      <c r="AT807" s="59"/>
      <c r="AU807" s="59"/>
      <c r="AV807" s="59"/>
      <c r="AW807" s="64"/>
      <c r="AX807" s="113" t="s">
        <v>171</v>
      </c>
      <c r="AY807" s="65"/>
      <c r="AZ807" s="66">
        <v>210</v>
      </c>
    </row>
    <row r="808" spans="1:52" s="113" customFormat="1" ht="20.100000000000001" customHeight="1">
      <c r="A808" s="53" t="str">
        <f t="shared" si="142"/>
        <v>TB72NT_D1+1</v>
      </c>
      <c r="B808" s="53" t="str">
        <f t="shared" si="143"/>
        <v>TB72NT_D1+2</v>
      </c>
      <c r="C808" s="53" t="str">
        <f t="shared" si="144"/>
        <v>TB72NT_D1+3</v>
      </c>
      <c r="D808" s="53" t="str">
        <f t="shared" si="145"/>
        <v>TB72NT_D1+4</v>
      </c>
      <c r="F808" s="113"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51">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13" t="s">
        <v>171</v>
      </c>
      <c r="AY808" s="65"/>
      <c r="AZ808" s="66">
        <v>2400</v>
      </c>
    </row>
    <row r="809" spans="1:52" s="113" customFormat="1">
      <c r="A809" s="53" t="str">
        <f t="shared" si="142"/>
        <v>TB72NT_D2+1</v>
      </c>
      <c r="B809" s="53" t="str">
        <f t="shared" si="143"/>
        <v>TB72NT_D2+2</v>
      </c>
      <c r="C809" s="53" t="str">
        <f t="shared" si="144"/>
        <v>TB72NT_D2+3</v>
      </c>
      <c r="D809" s="53" t="str">
        <f t="shared" si="145"/>
        <v>TB72NT_D2+4</v>
      </c>
      <c r="F809" s="113"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51">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13" t="s">
        <v>171</v>
      </c>
      <c r="AY809" s="65"/>
      <c r="AZ809" s="66">
        <v>480</v>
      </c>
    </row>
    <row r="810" spans="1:52" s="113" customFormat="1" ht="20.100000000000001" customHeight="1">
      <c r="A810" s="53" t="str">
        <f t="shared" si="142"/>
        <v>TB73NT+1</v>
      </c>
      <c r="B810" s="53" t="str">
        <f t="shared" si="143"/>
        <v>TB73NT+2</v>
      </c>
      <c r="C810" s="53" t="str">
        <f t="shared" si="144"/>
        <v>TB73NT+3</v>
      </c>
      <c r="D810" s="53" t="str">
        <f t="shared" si="145"/>
        <v>TB73NT+4</v>
      </c>
      <c r="F810" s="113"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51"/>
      <c r="AM810" s="62"/>
      <c r="AN810" s="62"/>
      <c r="AO810" s="59">
        <f t="shared" si="141"/>
        <v>0</v>
      </c>
      <c r="AP810" s="59">
        <f t="shared" si="141"/>
        <v>0</v>
      </c>
      <c r="AQ810" s="59">
        <f t="shared" si="141"/>
        <v>0</v>
      </c>
      <c r="AR810" s="59">
        <f t="shared" si="141"/>
        <v>0</v>
      </c>
      <c r="AS810" s="59"/>
      <c r="AT810" s="59"/>
      <c r="AU810" s="59"/>
      <c r="AV810" s="59"/>
      <c r="AW810" s="64"/>
      <c r="AX810" s="113" t="s">
        <v>171</v>
      </c>
      <c r="AY810" s="65"/>
      <c r="AZ810" s="66">
        <v>600</v>
      </c>
    </row>
    <row r="811" spans="1:52" s="113" customFormat="1">
      <c r="A811" s="53" t="str">
        <f t="shared" si="142"/>
        <v>TB73NT_D1+1</v>
      </c>
      <c r="B811" s="53" t="str">
        <f t="shared" si="143"/>
        <v>TB73NT_D1+2</v>
      </c>
      <c r="C811" s="53" t="str">
        <f t="shared" si="144"/>
        <v>TB73NT_D1+3</v>
      </c>
      <c r="D811" s="53" t="str">
        <f t="shared" si="145"/>
        <v>TB73NT_D1+4</v>
      </c>
      <c r="F811" s="113"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51">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13" t="s">
        <v>171</v>
      </c>
      <c r="AY811" s="65"/>
      <c r="AZ811" s="66"/>
    </row>
    <row r="812" spans="1:52" s="113" customFormat="1" ht="31.5">
      <c r="A812" s="53" t="str">
        <f t="shared" si="142"/>
        <v>TB73NT_D2+1</v>
      </c>
      <c r="B812" s="53" t="str">
        <f t="shared" si="143"/>
        <v>TB73NT_D2+2</v>
      </c>
      <c r="C812" s="53" t="str">
        <f t="shared" si="144"/>
        <v>TB73NT_D2+3</v>
      </c>
      <c r="D812" s="53" t="str">
        <f t="shared" si="145"/>
        <v>TB73NT_D2+4</v>
      </c>
      <c r="F812" s="113"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51">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13" t="s">
        <v>171</v>
      </c>
      <c r="AY812" s="65"/>
      <c r="AZ812" s="66">
        <v>480</v>
      </c>
    </row>
    <row r="813" spans="1:52" s="113" customFormat="1" ht="20.100000000000001" customHeight="1">
      <c r="A813" s="53" t="str">
        <f t="shared" si="142"/>
        <v>TB74NT+1</v>
      </c>
      <c r="B813" s="53" t="str">
        <f t="shared" si="143"/>
        <v>TB74NT+2</v>
      </c>
      <c r="C813" s="53" t="str">
        <f t="shared" si="144"/>
        <v>TB74NT+3</v>
      </c>
      <c r="D813" s="53" t="str">
        <f t="shared" si="145"/>
        <v>TB74NT+4</v>
      </c>
      <c r="F813" s="113"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51"/>
      <c r="AM813" s="62"/>
      <c r="AN813" s="62"/>
      <c r="AO813" s="59">
        <f t="shared" si="141"/>
        <v>0</v>
      </c>
      <c r="AP813" s="59">
        <f t="shared" si="141"/>
        <v>0</v>
      </c>
      <c r="AQ813" s="59">
        <f t="shared" si="141"/>
        <v>0</v>
      </c>
      <c r="AR813" s="59">
        <f t="shared" si="141"/>
        <v>0</v>
      </c>
      <c r="AS813" s="59"/>
      <c r="AT813" s="59"/>
      <c r="AU813" s="59"/>
      <c r="AV813" s="59"/>
      <c r="AW813" s="64"/>
      <c r="AX813" s="113" t="s">
        <v>171</v>
      </c>
      <c r="AY813" s="65"/>
      <c r="AZ813" s="66">
        <v>480</v>
      </c>
    </row>
    <row r="814" spans="1:52" s="113" customFormat="1" ht="31.5">
      <c r="A814" s="53" t="str">
        <f t="shared" si="142"/>
        <v>TB74NT_D1+1</v>
      </c>
      <c r="B814" s="53" t="str">
        <f t="shared" si="143"/>
        <v>TB74NT_D1+2</v>
      </c>
      <c r="C814" s="53" t="str">
        <f t="shared" si="144"/>
        <v>TB74NT_D1+3</v>
      </c>
      <c r="D814" s="53" t="str">
        <f t="shared" si="145"/>
        <v>TB74NT_D1+4</v>
      </c>
      <c r="F814" s="113"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51">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13" t="s">
        <v>171</v>
      </c>
      <c r="AY814" s="65"/>
      <c r="AZ814" s="66"/>
    </row>
    <row r="815" spans="1:52" s="113" customFormat="1" ht="20.100000000000001" customHeight="1">
      <c r="A815" s="53" t="str">
        <f t="shared" si="142"/>
        <v>TB74NT_D2+1</v>
      </c>
      <c r="B815" s="53" t="str">
        <f t="shared" si="143"/>
        <v>TB74NT_D2+2</v>
      </c>
      <c r="C815" s="53" t="str">
        <f t="shared" si="144"/>
        <v>TB74NT_D2+3</v>
      </c>
      <c r="D815" s="53" t="str">
        <f t="shared" si="145"/>
        <v>TB74NT_D2+4</v>
      </c>
      <c r="F815" s="113"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51">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13" t="s">
        <v>171</v>
      </c>
      <c r="AY815" s="65"/>
      <c r="AZ815" s="66"/>
    </row>
    <row r="816" spans="1:52" s="113" customFormat="1" ht="31.5">
      <c r="A816" s="53" t="str">
        <f t="shared" si="142"/>
        <v>TB75NT+1</v>
      </c>
      <c r="B816" s="53" t="str">
        <f t="shared" si="143"/>
        <v>TB75NT+2</v>
      </c>
      <c r="C816" s="53" t="str">
        <f t="shared" si="144"/>
        <v>TB75NT+3</v>
      </c>
      <c r="D816" s="53" t="str">
        <f t="shared" si="145"/>
        <v>TB75NT+4</v>
      </c>
      <c r="F816" s="113"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51">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13" t="s">
        <v>2732</v>
      </c>
      <c r="AY816" s="65"/>
      <c r="AZ816" s="66">
        <v>540</v>
      </c>
    </row>
    <row r="817" spans="1:52" s="113" customFormat="1" ht="31.5">
      <c r="A817" s="53" t="str">
        <f t="shared" si="142"/>
        <v>TB76NT+1</v>
      </c>
      <c r="B817" s="53" t="str">
        <f t="shared" si="143"/>
        <v>TB76NT+2</v>
      </c>
      <c r="C817" s="53" t="str">
        <f t="shared" si="144"/>
        <v>TB76NT+3</v>
      </c>
      <c r="D817" s="53" t="str">
        <f t="shared" si="145"/>
        <v>TB76NT+4</v>
      </c>
      <c r="F817" s="113"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51">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13" t="s">
        <v>2732</v>
      </c>
      <c r="AY817" s="65"/>
      <c r="AZ817" s="66">
        <v>540</v>
      </c>
    </row>
    <row r="818" spans="1:52" s="113" customFormat="1" ht="20.100000000000001" customHeight="1">
      <c r="A818" s="53" t="str">
        <f t="shared" si="142"/>
        <v>TB77NT+1</v>
      </c>
      <c r="B818" s="53" t="str">
        <f t="shared" si="143"/>
        <v>TB77NT+2</v>
      </c>
      <c r="C818" s="53" t="str">
        <f t="shared" si="144"/>
        <v>TB77NT+3</v>
      </c>
      <c r="D818" s="53" t="str">
        <f t="shared" si="145"/>
        <v>TB77NT+4</v>
      </c>
      <c r="F818" s="113"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51">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13" t="s">
        <v>2732</v>
      </c>
      <c r="AY818" s="65"/>
      <c r="AZ818" s="66">
        <v>600</v>
      </c>
    </row>
    <row r="819" spans="1:52" s="113" customFormat="1" ht="20.100000000000001" customHeight="1">
      <c r="A819" s="53" t="str">
        <f t="shared" si="142"/>
        <v>TB78NT+1</v>
      </c>
      <c r="B819" s="53" t="str">
        <f t="shared" si="143"/>
        <v>TB78NT+2</v>
      </c>
      <c r="C819" s="53" t="str">
        <f t="shared" si="144"/>
        <v>TB78NT+3</v>
      </c>
      <c r="D819" s="53" t="str">
        <f t="shared" si="145"/>
        <v>TB78NT+4</v>
      </c>
      <c r="F819" s="113"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51">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13" t="s">
        <v>2732</v>
      </c>
      <c r="AY819" s="65"/>
      <c r="AZ819" s="66">
        <v>600</v>
      </c>
    </row>
    <row r="820" spans="1:52" s="113" customFormat="1" ht="20.100000000000001" customHeight="1">
      <c r="A820" s="53" t="str">
        <f t="shared" si="142"/>
        <v>TB79NT+1</v>
      </c>
      <c r="B820" s="53" t="str">
        <f t="shared" si="143"/>
        <v>TB79NT+2</v>
      </c>
      <c r="C820" s="53" t="str">
        <f t="shared" si="144"/>
        <v>TB79NT+3</v>
      </c>
      <c r="D820" s="53" t="str">
        <f t="shared" si="145"/>
        <v>TB79NT+4</v>
      </c>
      <c r="F820" s="113"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51"/>
      <c r="AM820" s="62"/>
      <c r="AN820" s="62"/>
      <c r="AO820" s="59">
        <f t="shared" si="141"/>
        <v>0</v>
      </c>
      <c r="AP820" s="59">
        <f t="shared" si="141"/>
        <v>0</v>
      </c>
      <c r="AQ820" s="59">
        <f t="shared" si="141"/>
        <v>0</v>
      </c>
      <c r="AR820" s="59">
        <f t="shared" si="141"/>
        <v>0</v>
      </c>
      <c r="AS820" s="59"/>
      <c r="AT820" s="59"/>
      <c r="AU820" s="59"/>
      <c r="AV820" s="59"/>
      <c r="AW820" s="64"/>
      <c r="AX820" s="113" t="s">
        <v>2732</v>
      </c>
      <c r="AY820" s="65"/>
      <c r="AZ820" s="66">
        <v>660</v>
      </c>
    </row>
    <row r="821" spans="1:52" s="113" customFormat="1" ht="34.5" customHeight="1">
      <c r="A821" s="53" t="str">
        <f t="shared" si="142"/>
        <v>TB79NT_D1+1</v>
      </c>
      <c r="B821" s="53" t="str">
        <f t="shared" si="143"/>
        <v>TB79NT_D1+2</v>
      </c>
      <c r="C821" s="53" t="str">
        <f t="shared" si="144"/>
        <v>TB79NT_D1+3</v>
      </c>
      <c r="D821" s="53" t="str">
        <f t="shared" si="145"/>
        <v>TB79NT_D1+4</v>
      </c>
      <c r="F821" s="113"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51">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13" t="s">
        <v>2732</v>
      </c>
      <c r="AY821" s="65"/>
      <c r="AZ821" s="66">
        <v>480</v>
      </c>
    </row>
    <row r="822" spans="1:52" s="113" customFormat="1" ht="50.25" customHeight="1">
      <c r="A822" s="53" t="str">
        <f t="shared" si="142"/>
        <v>TB79NT_D2+1</v>
      </c>
      <c r="B822" s="53" t="str">
        <f t="shared" si="143"/>
        <v>TB79NT_D2+2</v>
      </c>
      <c r="C822" s="53" t="str">
        <f t="shared" si="144"/>
        <v>TB79NT_D2+3</v>
      </c>
      <c r="D822" s="53" t="str">
        <f t="shared" si="145"/>
        <v>TB79NT_D2+4</v>
      </c>
      <c r="F822" s="113"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51">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13" t="s">
        <v>2732</v>
      </c>
      <c r="AY822" s="65"/>
      <c r="AZ822" s="66"/>
    </row>
    <row r="823" spans="1:52" s="170" customFormat="1" ht="20.100000000000001" customHeight="1">
      <c r="A823" s="169" t="str">
        <f t="shared" si="142"/>
        <v>+1</v>
      </c>
      <c r="B823" s="169" t="str">
        <f t="shared" si="143"/>
        <v>+2</v>
      </c>
      <c r="C823" s="169" t="str">
        <f t="shared" si="144"/>
        <v>+3</v>
      </c>
      <c r="D823" s="169" t="str">
        <f t="shared" si="145"/>
        <v>+4</v>
      </c>
      <c r="F823" s="170" t="s">
        <v>2732</v>
      </c>
      <c r="G823" s="156" t="s">
        <v>2752</v>
      </c>
      <c r="H823" s="183"/>
      <c r="I823" s="157" t="s">
        <v>2753</v>
      </c>
      <c r="J823" s="157"/>
      <c r="K823" s="157"/>
      <c r="L823" s="157"/>
      <c r="M823" s="156"/>
      <c r="N823" s="156"/>
      <c r="O823" s="156"/>
      <c r="P823" s="156"/>
      <c r="Q823" s="171"/>
      <c r="R823" s="171"/>
      <c r="S823" s="171"/>
      <c r="T823" s="171"/>
      <c r="U823" s="172"/>
      <c r="V823" s="173"/>
      <c r="W823" s="173"/>
      <c r="X823" s="173"/>
      <c r="Y823" s="173"/>
      <c r="Z823" s="174"/>
      <c r="AA823" s="174"/>
      <c r="AB823" s="174"/>
      <c r="AC823" s="174"/>
      <c r="AD823" s="173"/>
      <c r="AE823" s="173"/>
      <c r="AF823" s="173"/>
      <c r="AG823" s="173"/>
      <c r="AH823" s="175"/>
      <c r="AI823" s="175"/>
      <c r="AJ823" s="175"/>
      <c r="AK823" s="175"/>
      <c r="AL823" s="151">
        <f>AVERAGE(AL825:AL924)</f>
        <v>5.4165968975151548</v>
      </c>
      <c r="AM823" s="176"/>
      <c r="AN823" s="177">
        <f>ROUNDDOWN(AL823*$AN$10/$AL$10,1)</f>
        <v>3.1</v>
      </c>
      <c r="AO823" s="59">
        <f t="shared" si="141"/>
        <v>0</v>
      </c>
      <c r="AP823" s="59">
        <f t="shared" si="141"/>
        <v>0</v>
      </c>
      <c r="AQ823" s="59">
        <f t="shared" si="141"/>
        <v>0</v>
      </c>
      <c r="AR823" s="59">
        <f t="shared" si="141"/>
        <v>0</v>
      </c>
      <c r="AS823" s="59"/>
      <c r="AT823" s="59"/>
      <c r="AU823" s="59"/>
      <c r="AV823" s="59"/>
      <c r="AW823" s="178"/>
      <c r="AX823" s="170" t="s">
        <v>2732</v>
      </c>
      <c r="AY823" s="179"/>
      <c r="AZ823" s="180">
        <v>510</v>
      </c>
    </row>
    <row r="824" spans="1:52" s="117" customFormat="1" ht="20.100000000000001" customHeight="1">
      <c r="A824" s="53" t="str">
        <f t="shared" si="142"/>
        <v>TN1NT1+1</v>
      </c>
      <c r="B824" s="53" t="str">
        <f t="shared" si="143"/>
        <v>TN1NT1+2</v>
      </c>
      <c r="C824" s="53" t="str">
        <f t="shared" si="144"/>
        <v>TN1NT1+3</v>
      </c>
      <c r="D824" s="53" t="str">
        <f t="shared" si="145"/>
        <v>TN1NT1+4</v>
      </c>
      <c r="F824" s="113"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51"/>
      <c r="AM824" s="62"/>
      <c r="AN824" s="62"/>
      <c r="AO824" s="59">
        <f t="shared" si="141"/>
        <v>0</v>
      </c>
      <c r="AP824" s="59">
        <f t="shared" si="141"/>
        <v>0</v>
      </c>
      <c r="AQ824" s="59">
        <f t="shared" si="141"/>
        <v>0</v>
      </c>
      <c r="AR824" s="59">
        <f t="shared" si="141"/>
        <v>0</v>
      </c>
      <c r="AS824" s="59"/>
      <c r="AT824" s="59"/>
      <c r="AU824" s="59"/>
      <c r="AV824" s="59"/>
      <c r="AW824" s="64"/>
      <c r="AX824" s="113" t="s">
        <v>2732</v>
      </c>
      <c r="AY824" s="65"/>
      <c r="AZ824" s="66">
        <v>600</v>
      </c>
    </row>
    <row r="825" spans="1:52" s="113" customFormat="1" ht="39.950000000000003" customHeight="1">
      <c r="A825" s="53" t="str">
        <f t="shared" si="142"/>
        <v>TN1NT1_D1+1</v>
      </c>
      <c r="B825" s="53" t="str">
        <f t="shared" si="143"/>
        <v>TN1NT1_D1+2</v>
      </c>
      <c r="C825" s="53" t="str">
        <f t="shared" si="144"/>
        <v>TN1NT1_D1+3</v>
      </c>
      <c r="D825" s="53" t="str">
        <f t="shared" si="145"/>
        <v>TN1NT1_D1+4</v>
      </c>
      <c r="F825" s="113"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51">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13" t="s">
        <v>2732</v>
      </c>
      <c r="AY825" s="65"/>
      <c r="AZ825" s="66">
        <v>720</v>
      </c>
    </row>
    <row r="826" spans="1:52" s="113" customFormat="1" ht="39.950000000000003" customHeight="1">
      <c r="A826" s="53" t="str">
        <f t="shared" si="142"/>
        <v>TN1NT1_D2+1</v>
      </c>
      <c r="B826" s="53" t="str">
        <f t="shared" si="143"/>
        <v>TN1NT1_D2+2</v>
      </c>
      <c r="C826" s="53" t="str">
        <f t="shared" si="144"/>
        <v>TN1NT1_D2+3</v>
      </c>
      <c r="D826" s="53" t="str">
        <f t="shared" si="145"/>
        <v>TN1NT1_D2+4</v>
      </c>
      <c r="F826" s="113"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51">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13" t="s">
        <v>2732</v>
      </c>
      <c r="AY826" s="65"/>
      <c r="AZ826" s="66">
        <v>660</v>
      </c>
    </row>
    <row r="827" spans="1:52" s="113" customFormat="1" ht="39.950000000000003" customHeight="1">
      <c r="A827" s="53" t="str">
        <f t="shared" si="142"/>
        <v>TN1NT1_D3+1</v>
      </c>
      <c r="B827" s="53" t="str">
        <f t="shared" si="143"/>
        <v>TN1NT1_D3+2</v>
      </c>
      <c r="C827" s="53" t="str">
        <f t="shared" si="144"/>
        <v>TN1NT1_D3+3</v>
      </c>
      <c r="D827" s="53" t="str">
        <f t="shared" si="145"/>
        <v>TN1NT1_D3+4</v>
      </c>
      <c r="F827" s="113"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51">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13" t="s">
        <v>2732</v>
      </c>
      <c r="AY827" s="65"/>
      <c r="AZ827" s="66">
        <v>480</v>
      </c>
    </row>
    <row r="828" spans="1:52" s="113" customFormat="1" ht="39.950000000000003" customHeight="1">
      <c r="A828" s="53" t="str">
        <f t="shared" si="142"/>
        <v>TN1NT1_D4+1</v>
      </c>
      <c r="B828" s="53" t="str">
        <f t="shared" si="143"/>
        <v>TN1NT1_D4+2</v>
      </c>
      <c r="C828" s="53" t="str">
        <f t="shared" si="144"/>
        <v>TN1NT1_D4+3</v>
      </c>
      <c r="D828" s="53" t="str">
        <f t="shared" si="145"/>
        <v>TN1NT1_D4+4</v>
      </c>
      <c r="F828" s="113"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51">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13" t="s">
        <v>2732</v>
      </c>
      <c r="AY828" s="65"/>
      <c r="AZ828" s="66">
        <v>270</v>
      </c>
    </row>
    <row r="829" spans="1:52" s="113" customFormat="1" ht="39.950000000000003" customHeight="1">
      <c r="A829" s="53" t="str">
        <f t="shared" si="142"/>
        <v>TN1NT1_D5+1</v>
      </c>
      <c r="B829" s="53" t="str">
        <f t="shared" si="143"/>
        <v>TN1NT1_D5+2</v>
      </c>
      <c r="C829" s="53" t="str">
        <f t="shared" si="144"/>
        <v>TN1NT1_D5+3</v>
      </c>
      <c r="D829" s="53" t="str">
        <f t="shared" si="145"/>
        <v>TN1NT1_D5+4</v>
      </c>
      <c r="F829" s="113"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51">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13" t="s">
        <v>2732</v>
      </c>
      <c r="AY829" s="65"/>
      <c r="AZ829" s="66"/>
    </row>
    <row r="830" spans="1:52" s="113" customFormat="1" ht="39.950000000000003" customHeight="1">
      <c r="A830" s="53" t="str">
        <f t="shared" si="142"/>
        <v>TN1NT1_D6+1</v>
      </c>
      <c r="B830" s="53" t="str">
        <f t="shared" si="143"/>
        <v>TN1NT1_D6+2</v>
      </c>
      <c r="C830" s="53" t="str">
        <f t="shared" si="144"/>
        <v>TN1NT1_D6+3</v>
      </c>
      <c r="D830" s="53" t="str">
        <f t="shared" si="145"/>
        <v>TN1NT1_D6+4</v>
      </c>
      <c r="F830" s="113"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51">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13" t="s">
        <v>2732</v>
      </c>
      <c r="AY830" s="65"/>
      <c r="AZ830" s="66">
        <v>360</v>
      </c>
    </row>
    <row r="831" spans="1:52" s="113" customFormat="1" ht="39.950000000000003" customHeight="1">
      <c r="A831" s="53" t="str">
        <f t="shared" si="142"/>
        <v>TN2NT1+1</v>
      </c>
      <c r="B831" s="53" t="str">
        <f t="shared" si="143"/>
        <v>TN2NT1+2</v>
      </c>
      <c r="C831" s="53" t="str">
        <f t="shared" si="144"/>
        <v>TN2NT1+3</v>
      </c>
      <c r="D831" s="53" t="str">
        <f t="shared" si="145"/>
        <v>TN2NT1+4</v>
      </c>
      <c r="F831" s="113"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51"/>
      <c r="AM831" s="62"/>
      <c r="AN831" s="62"/>
      <c r="AO831" s="59">
        <f t="shared" si="141"/>
        <v>0</v>
      </c>
      <c r="AP831" s="59">
        <f t="shared" si="141"/>
        <v>0</v>
      </c>
      <c r="AQ831" s="59">
        <f t="shared" si="141"/>
        <v>0</v>
      </c>
      <c r="AR831" s="59">
        <f t="shared" si="141"/>
        <v>0</v>
      </c>
      <c r="AS831" s="59"/>
      <c r="AT831" s="59"/>
      <c r="AU831" s="59"/>
      <c r="AV831" s="59"/>
      <c r="AW831" s="64"/>
      <c r="AX831" s="113" t="s">
        <v>2732</v>
      </c>
      <c r="AY831" s="65"/>
      <c r="AZ831" s="66">
        <v>360</v>
      </c>
    </row>
    <row r="832" spans="1:52" s="113" customFormat="1" ht="39.950000000000003" customHeight="1">
      <c r="A832" s="53" t="str">
        <f t="shared" si="142"/>
        <v>TN2NT1_D1+1</v>
      </c>
      <c r="B832" s="53" t="str">
        <f t="shared" si="143"/>
        <v>TN2NT1_D1+2</v>
      </c>
      <c r="C832" s="53" t="str">
        <f t="shared" si="144"/>
        <v>TN2NT1_D1+3</v>
      </c>
      <c r="D832" s="53" t="str">
        <f t="shared" si="145"/>
        <v>TN2NT1_D1+4</v>
      </c>
      <c r="F832" s="113"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51">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13" t="s">
        <v>2732</v>
      </c>
      <c r="AY832" s="65"/>
      <c r="AZ832" s="66">
        <v>390</v>
      </c>
    </row>
    <row r="833" spans="1:52" s="113" customFormat="1" ht="39.950000000000003" customHeight="1">
      <c r="A833" s="53" t="str">
        <f t="shared" si="142"/>
        <v>TN2NT1_D2+1</v>
      </c>
      <c r="B833" s="53" t="str">
        <f t="shared" si="143"/>
        <v>TN2NT1_D2+2</v>
      </c>
      <c r="C833" s="53" t="str">
        <f t="shared" si="144"/>
        <v>TN2NT1_D2+3</v>
      </c>
      <c r="D833" s="53" t="str">
        <f t="shared" si="145"/>
        <v>TN2NT1_D2+4</v>
      </c>
      <c r="F833" s="113"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51">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13" t="s">
        <v>2732</v>
      </c>
      <c r="AY833" s="65"/>
      <c r="AZ833" s="66"/>
    </row>
    <row r="834" spans="1:52" s="113" customFormat="1" ht="39.950000000000003" customHeight="1">
      <c r="A834" s="53" t="str">
        <f t="shared" si="142"/>
        <v>TN2NT1_D3+1</v>
      </c>
      <c r="B834" s="53" t="str">
        <f t="shared" si="143"/>
        <v>TN2NT1_D3+2</v>
      </c>
      <c r="C834" s="53" t="str">
        <f t="shared" si="144"/>
        <v>TN2NT1_D3+3</v>
      </c>
      <c r="D834" s="53" t="str">
        <f t="shared" si="145"/>
        <v>TN2NT1_D3+4</v>
      </c>
      <c r="F834" s="113"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51">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13" t="s">
        <v>2732</v>
      </c>
      <c r="AY834" s="65"/>
      <c r="AZ834" s="66">
        <v>300</v>
      </c>
    </row>
    <row r="835" spans="1:52" s="113" customFormat="1" ht="39.950000000000003" customHeight="1">
      <c r="A835" s="53" t="str">
        <f t="shared" si="142"/>
        <v>TN2NT1_D4+1</v>
      </c>
      <c r="B835" s="53" t="str">
        <f t="shared" si="143"/>
        <v>TN2NT1_D4+2</v>
      </c>
      <c r="C835" s="53" t="str">
        <f t="shared" si="144"/>
        <v>TN2NT1_D4+3</v>
      </c>
      <c r="D835" s="53" t="str">
        <f t="shared" si="145"/>
        <v>TN2NT1_D4+4</v>
      </c>
      <c r="F835" s="113"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51">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13" t="s">
        <v>2732</v>
      </c>
      <c r="AY835" s="65"/>
      <c r="AZ835" s="66">
        <v>240</v>
      </c>
    </row>
    <row r="836" spans="1:52" s="113" customFormat="1" ht="39.950000000000003" customHeight="1">
      <c r="A836" s="53" t="str">
        <f t="shared" si="142"/>
        <v>TN2NT1_D5+1</v>
      </c>
      <c r="B836" s="53" t="str">
        <f t="shared" si="143"/>
        <v>TN2NT1_D5+2</v>
      </c>
      <c r="C836" s="53" t="str">
        <f t="shared" si="144"/>
        <v>TN2NT1_D5+3</v>
      </c>
      <c r="D836" s="53" t="str">
        <f t="shared" si="145"/>
        <v>TN2NT1_D5+4</v>
      </c>
      <c r="F836" s="113"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51">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13" t="s">
        <v>2732</v>
      </c>
      <c r="AY836" s="65"/>
      <c r="AZ836" s="66">
        <v>240</v>
      </c>
    </row>
    <row r="837" spans="1:52" s="113" customFormat="1" ht="39.950000000000003" customHeight="1">
      <c r="A837" s="53" t="str">
        <f t="shared" si="142"/>
        <v>TN2NT1_D6+1</v>
      </c>
      <c r="B837" s="53" t="str">
        <f t="shared" si="143"/>
        <v>TN2NT1_D6+2</v>
      </c>
      <c r="C837" s="53" t="str">
        <f t="shared" si="144"/>
        <v>TN2NT1_D6+3</v>
      </c>
      <c r="D837" s="53" t="str">
        <f t="shared" si="145"/>
        <v>TN2NT1_D6+4</v>
      </c>
      <c r="F837" s="113"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51">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13" t="s">
        <v>2732</v>
      </c>
      <c r="AY837" s="65"/>
      <c r="AZ837" s="66"/>
    </row>
    <row r="838" spans="1:52" s="113" customFormat="1" ht="39.950000000000003" customHeight="1">
      <c r="A838" s="53" t="str">
        <f t="shared" si="142"/>
        <v>TN3NT1+1</v>
      </c>
      <c r="B838" s="53" t="str">
        <f t="shared" si="143"/>
        <v>TN3NT1+2</v>
      </c>
      <c r="C838" s="53" t="str">
        <f t="shared" si="144"/>
        <v>TN3NT1+3</v>
      </c>
      <c r="D838" s="53" t="str">
        <f t="shared" si="145"/>
        <v>TN3NT1+4</v>
      </c>
      <c r="F838" s="113"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51"/>
      <c r="AM838" s="62"/>
      <c r="AN838" s="62"/>
      <c r="AO838" s="59">
        <f t="shared" si="141"/>
        <v>0</v>
      </c>
      <c r="AP838" s="59">
        <f t="shared" si="141"/>
        <v>0</v>
      </c>
      <c r="AQ838" s="59">
        <f t="shared" si="141"/>
        <v>0</v>
      </c>
      <c r="AR838" s="59">
        <f t="shared" si="141"/>
        <v>0</v>
      </c>
      <c r="AS838" s="59"/>
      <c r="AT838" s="59"/>
      <c r="AU838" s="59"/>
      <c r="AV838" s="59"/>
      <c r="AW838" s="64"/>
      <c r="AX838" s="113" t="s">
        <v>2732</v>
      </c>
      <c r="AY838" s="65"/>
      <c r="AZ838" s="66">
        <v>180</v>
      </c>
    </row>
    <row r="839" spans="1:52" s="113" customFormat="1" ht="39.950000000000003" customHeight="1">
      <c r="A839" s="53" t="str">
        <f t="shared" si="142"/>
        <v>TN3NT1_D1+1</v>
      </c>
      <c r="B839" s="53" t="str">
        <f t="shared" si="143"/>
        <v>TN3NT1_D1+2</v>
      </c>
      <c r="C839" s="53" t="str">
        <f t="shared" si="144"/>
        <v>TN3NT1_D1+3</v>
      </c>
      <c r="D839" s="53" t="str">
        <f t="shared" si="145"/>
        <v>TN3NT1_D1+4</v>
      </c>
      <c r="F839" s="113"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51">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13" t="s">
        <v>2732</v>
      </c>
      <c r="AY839" s="65"/>
      <c r="AZ839" s="66">
        <v>180</v>
      </c>
    </row>
    <row r="840" spans="1:52" s="113" customFormat="1" ht="39.950000000000003" customHeight="1">
      <c r="A840" s="53" t="str">
        <f t="shared" si="142"/>
        <v>TN3NT1_D2+1</v>
      </c>
      <c r="B840" s="53" t="str">
        <f t="shared" si="143"/>
        <v>TN3NT1_D2+2</v>
      </c>
      <c r="C840" s="53" t="str">
        <f t="shared" si="144"/>
        <v>TN3NT1_D2+3</v>
      </c>
      <c r="D840" s="53" t="str">
        <f t="shared" si="145"/>
        <v>TN3NT1_D2+4</v>
      </c>
      <c r="F840" s="113"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51">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13" t="s">
        <v>2732</v>
      </c>
      <c r="AY840" s="65"/>
      <c r="AZ840" s="66">
        <v>270</v>
      </c>
    </row>
    <row r="841" spans="1:52" s="113" customFormat="1" ht="39.950000000000003" customHeight="1">
      <c r="A841" s="53" t="str">
        <f t="shared" si="142"/>
        <v>TN3NT1_D3+1</v>
      </c>
      <c r="B841" s="53" t="str">
        <f t="shared" si="143"/>
        <v>TN3NT1_D3+2</v>
      </c>
      <c r="C841" s="53" t="str">
        <f t="shared" si="144"/>
        <v>TN3NT1_D3+3</v>
      </c>
      <c r="D841" s="53" t="str">
        <f t="shared" si="145"/>
        <v>TN3NT1_D3+4</v>
      </c>
      <c r="F841" s="113"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51">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13" t="s">
        <v>2732</v>
      </c>
      <c r="AY841" s="65"/>
      <c r="AZ841" s="66"/>
    </row>
    <row r="842" spans="1:52" s="113" customFormat="1" ht="39.950000000000003" customHeight="1">
      <c r="A842" s="53" t="str">
        <f t="shared" si="142"/>
        <v>TN4NT1+1</v>
      </c>
      <c r="B842" s="53" t="str">
        <f t="shared" si="143"/>
        <v>TN4NT1+2</v>
      </c>
      <c r="C842" s="53" t="str">
        <f t="shared" si="144"/>
        <v>TN4NT1+3</v>
      </c>
      <c r="D842" s="53" t="str">
        <f t="shared" si="145"/>
        <v>TN4NT1+4</v>
      </c>
      <c r="F842" s="113"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51"/>
      <c r="AM842" s="62"/>
      <c r="AN842" s="62"/>
      <c r="AO842" s="59">
        <f t="shared" si="141"/>
        <v>0</v>
      </c>
      <c r="AP842" s="59">
        <f t="shared" si="141"/>
        <v>0</v>
      </c>
      <c r="AQ842" s="59">
        <f t="shared" si="141"/>
        <v>0</v>
      </c>
      <c r="AR842" s="59">
        <f t="shared" ref="AR842:AR905" si="152">P842*$AN842</f>
        <v>0</v>
      </c>
      <c r="AS842" s="59"/>
      <c r="AT842" s="59"/>
      <c r="AU842" s="59"/>
      <c r="AV842" s="59"/>
      <c r="AW842" s="64"/>
      <c r="AX842" s="113" t="s">
        <v>2732</v>
      </c>
      <c r="AY842" s="65"/>
      <c r="AZ842" s="66">
        <v>270</v>
      </c>
    </row>
    <row r="843" spans="1:52" s="113" customFormat="1" ht="39.950000000000003" customHeight="1">
      <c r="A843" s="53" t="str">
        <f t="shared" si="142"/>
        <v>TN4NT1_D1+1</v>
      </c>
      <c r="B843" s="53" t="str">
        <f t="shared" si="143"/>
        <v>TN4NT1_D1+2</v>
      </c>
      <c r="C843" s="53" t="str">
        <f t="shared" si="144"/>
        <v>TN4NT1_D1+3</v>
      </c>
      <c r="D843" s="53" t="str">
        <f t="shared" si="145"/>
        <v>TN4NT1_D1+4</v>
      </c>
      <c r="F843" s="113"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51">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13" t="s">
        <v>2732</v>
      </c>
      <c r="AY843" s="65"/>
      <c r="AZ843" s="66">
        <v>240</v>
      </c>
    </row>
    <row r="844" spans="1:52" s="113"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13"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51">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13" t="s">
        <v>2732</v>
      </c>
      <c r="AY844" s="65"/>
      <c r="AZ844" s="66"/>
    </row>
    <row r="845" spans="1:52" s="113" customFormat="1" ht="39.950000000000003" customHeight="1">
      <c r="A845" s="53" t="str">
        <f t="shared" si="154"/>
        <v>TN4NT1_D3+1</v>
      </c>
      <c r="B845" s="53" t="str">
        <f t="shared" si="155"/>
        <v>TN4NT1_D3+2</v>
      </c>
      <c r="C845" s="53" t="str">
        <f t="shared" si="156"/>
        <v>TN4NT1_D3+3</v>
      </c>
      <c r="D845" s="53" t="str">
        <f t="shared" si="157"/>
        <v>TN4NT1_D3+4</v>
      </c>
      <c r="F845" s="113"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51">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13" t="s">
        <v>2732</v>
      </c>
      <c r="AY845" s="65"/>
      <c r="AZ845" s="66">
        <v>360</v>
      </c>
    </row>
    <row r="846" spans="1:52" s="113" customFormat="1" ht="39.950000000000003" customHeight="1">
      <c r="A846" s="53" t="str">
        <f t="shared" si="154"/>
        <v>TN5NT1+1</v>
      </c>
      <c r="B846" s="53" t="str">
        <f t="shared" si="155"/>
        <v>TN5NT1+2</v>
      </c>
      <c r="C846" s="53" t="str">
        <f t="shared" si="156"/>
        <v>TN5NT1+3</v>
      </c>
      <c r="D846" s="53" t="str">
        <f t="shared" si="157"/>
        <v>TN5NT1+4</v>
      </c>
      <c r="F846" s="113" t="s">
        <v>2732</v>
      </c>
      <c r="G846" s="55">
        <v>5</v>
      </c>
      <c r="H846" s="55" t="s">
        <v>2818</v>
      </c>
      <c r="I846" s="85"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51"/>
      <c r="AM846" s="62"/>
      <c r="AN846" s="62"/>
      <c r="AO846" s="59">
        <f t="shared" si="153"/>
        <v>0</v>
      </c>
      <c r="AP846" s="59">
        <f t="shared" si="153"/>
        <v>0</v>
      </c>
      <c r="AQ846" s="59">
        <f t="shared" si="153"/>
        <v>0</v>
      </c>
      <c r="AR846" s="59">
        <f t="shared" si="152"/>
        <v>0</v>
      </c>
      <c r="AS846" s="59"/>
      <c r="AT846" s="59"/>
      <c r="AU846" s="59"/>
      <c r="AV846" s="59"/>
      <c r="AW846" s="64"/>
      <c r="AX846" s="113" t="s">
        <v>2732</v>
      </c>
      <c r="AY846" s="65"/>
      <c r="AZ846" s="66">
        <v>330</v>
      </c>
    </row>
    <row r="847" spans="1:52" s="113" customFormat="1" ht="39.950000000000003" customHeight="1">
      <c r="A847" s="53" t="str">
        <f t="shared" si="154"/>
        <v>TN5NT1_D1+1</v>
      </c>
      <c r="B847" s="53" t="str">
        <f t="shared" si="155"/>
        <v>TN5NT1_D1+2</v>
      </c>
      <c r="C847" s="53" t="str">
        <f t="shared" si="156"/>
        <v>TN5NT1_D1+3</v>
      </c>
      <c r="D847" s="53" t="str">
        <f t="shared" si="157"/>
        <v>TN5NT1_D1+4</v>
      </c>
      <c r="F847" s="113" t="s">
        <v>2732</v>
      </c>
      <c r="G847" s="88"/>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51">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13" t="s">
        <v>2732</v>
      </c>
      <c r="AY847" s="65"/>
      <c r="AZ847" s="66">
        <v>240</v>
      </c>
    </row>
    <row r="848" spans="1:52" s="113" customFormat="1" ht="39.950000000000003" customHeight="1">
      <c r="A848" s="53" t="str">
        <f t="shared" si="154"/>
        <v>TN5NT1_D2+1</v>
      </c>
      <c r="B848" s="53" t="str">
        <f t="shared" si="155"/>
        <v>TN5NT1_D2+2</v>
      </c>
      <c r="C848" s="53" t="str">
        <f t="shared" si="156"/>
        <v>TN5NT1_D2+3</v>
      </c>
      <c r="D848" s="53" t="str">
        <f t="shared" si="157"/>
        <v>TN5NT1_D2+4</v>
      </c>
      <c r="F848" s="113"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51">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13" t="s">
        <v>2732</v>
      </c>
      <c r="AY848" s="65"/>
      <c r="AZ848" s="66"/>
    </row>
    <row r="849" spans="1:52" s="113" customFormat="1" ht="39.950000000000003" customHeight="1">
      <c r="A849" s="53" t="str">
        <f t="shared" si="154"/>
        <v>TN5NT1_D3+1</v>
      </c>
      <c r="B849" s="53" t="str">
        <f t="shared" si="155"/>
        <v>TN5NT1_D3+2</v>
      </c>
      <c r="C849" s="53" t="str">
        <f t="shared" si="156"/>
        <v>TN5NT1_D3+3</v>
      </c>
      <c r="D849" s="53" t="str">
        <f t="shared" si="157"/>
        <v>TN5NT1_D3+4</v>
      </c>
      <c r="F849" s="113"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51">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13" t="s">
        <v>2732</v>
      </c>
      <c r="AY849" s="65"/>
      <c r="AZ849" s="66">
        <v>360</v>
      </c>
    </row>
    <row r="850" spans="1:52" s="113" customFormat="1" ht="39.950000000000003" customHeight="1">
      <c r="A850" s="53" t="str">
        <f t="shared" si="154"/>
        <v>TN6NT+1</v>
      </c>
      <c r="B850" s="53" t="str">
        <f t="shared" si="155"/>
        <v>TN6NT+2</v>
      </c>
      <c r="C850" s="53" t="str">
        <f t="shared" si="156"/>
        <v>TN6NT+3</v>
      </c>
      <c r="D850" s="53" t="str">
        <f t="shared" si="157"/>
        <v>TN6NT+4</v>
      </c>
      <c r="F850" s="113"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51"/>
      <c r="AM850" s="62"/>
      <c r="AN850" s="62"/>
      <c r="AO850" s="59">
        <f t="shared" si="153"/>
        <v>0</v>
      </c>
      <c r="AP850" s="59">
        <f t="shared" si="153"/>
        <v>0</v>
      </c>
      <c r="AQ850" s="59">
        <f t="shared" si="153"/>
        <v>0</v>
      </c>
      <c r="AR850" s="59">
        <f t="shared" si="152"/>
        <v>0</v>
      </c>
      <c r="AS850" s="59"/>
      <c r="AT850" s="59"/>
      <c r="AU850" s="59"/>
      <c r="AV850" s="59"/>
      <c r="AW850" s="64"/>
      <c r="AX850" s="113" t="s">
        <v>2732</v>
      </c>
      <c r="AY850" s="65"/>
      <c r="AZ850" s="66">
        <v>240</v>
      </c>
    </row>
    <row r="851" spans="1:52" s="113" customFormat="1" ht="39.950000000000003" customHeight="1">
      <c r="A851" s="53" t="str">
        <f t="shared" si="154"/>
        <v>TN6NT_D1+1</v>
      </c>
      <c r="B851" s="53" t="str">
        <f t="shared" si="155"/>
        <v>TN6NT_D1+2</v>
      </c>
      <c r="C851" s="53" t="str">
        <f t="shared" si="156"/>
        <v>TN6NT_D1+3</v>
      </c>
      <c r="D851" s="53" t="str">
        <f t="shared" si="157"/>
        <v>TN6NT_D1+4</v>
      </c>
      <c r="F851" s="113"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51">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13" t="s">
        <v>2732</v>
      </c>
      <c r="AY851" s="65"/>
      <c r="AZ851" s="66"/>
    </row>
    <row r="852" spans="1:52" s="113" customFormat="1" ht="39.950000000000003" customHeight="1">
      <c r="A852" s="53" t="str">
        <f t="shared" si="154"/>
        <v>TN6NT_D2+1</v>
      </c>
      <c r="B852" s="53" t="str">
        <f t="shared" si="155"/>
        <v>TN6NT_D2+2</v>
      </c>
      <c r="C852" s="53" t="str">
        <f t="shared" si="156"/>
        <v>TN6NT_D2+3</v>
      </c>
      <c r="D852" s="53" t="str">
        <f t="shared" si="157"/>
        <v>TN6NT_D2+4</v>
      </c>
      <c r="F852" s="113"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51">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13" t="s">
        <v>2732</v>
      </c>
      <c r="AY852" s="65"/>
      <c r="AZ852" s="66">
        <v>360</v>
      </c>
    </row>
    <row r="853" spans="1:52" s="113" customFormat="1" ht="39.950000000000003" customHeight="1">
      <c r="A853" s="53" t="str">
        <f t="shared" si="154"/>
        <v>TN7NT+1</v>
      </c>
      <c r="B853" s="53" t="str">
        <f t="shared" si="155"/>
        <v>TN7NT+2</v>
      </c>
      <c r="C853" s="53" t="str">
        <f t="shared" si="156"/>
        <v>TN7NT+3</v>
      </c>
      <c r="D853" s="53" t="str">
        <f t="shared" si="157"/>
        <v>TN7NT+4</v>
      </c>
      <c r="F853" s="113"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51"/>
      <c r="AM853" s="62"/>
      <c r="AN853" s="62"/>
      <c r="AO853" s="59">
        <f t="shared" si="153"/>
        <v>0</v>
      </c>
      <c r="AP853" s="59">
        <f t="shared" si="153"/>
        <v>0</v>
      </c>
      <c r="AQ853" s="59">
        <f t="shared" si="153"/>
        <v>0</v>
      </c>
      <c r="AR853" s="59">
        <f t="shared" si="152"/>
        <v>0</v>
      </c>
      <c r="AS853" s="59"/>
      <c r="AT853" s="59"/>
      <c r="AU853" s="59"/>
      <c r="AV853" s="59"/>
      <c r="AW853" s="64"/>
      <c r="AX853" s="113" t="s">
        <v>2732</v>
      </c>
      <c r="AY853" s="65"/>
      <c r="AZ853" s="66">
        <v>360</v>
      </c>
    </row>
    <row r="854" spans="1:52" s="113" customFormat="1" ht="39.950000000000003" customHeight="1">
      <c r="A854" s="53" t="str">
        <f t="shared" si="154"/>
        <v>TN7NT_D1+1</v>
      </c>
      <c r="B854" s="53" t="str">
        <f t="shared" si="155"/>
        <v>TN7NT_D1+2</v>
      </c>
      <c r="C854" s="53" t="str">
        <f t="shared" si="156"/>
        <v>TN7NT_D1+3</v>
      </c>
      <c r="D854" s="53" t="str">
        <f t="shared" si="157"/>
        <v>TN7NT_D1+4</v>
      </c>
      <c r="F854" s="113"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51">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13" t="s">
        <v>2732</v>
      </c>
      <c r="AY854" s="65"/>
      <c r="AZ854" s="66">
        <v>240</v>
      </c>
    </row>
    <row r="855" spans="1:52" s="113" customFormat="1" ht="39.950000000000003" customHeight="1">
      <c r="A855" s="53" t="str">
        <f t="shared" si="154"/>
        <v>TN7NT_D2+1</v>
      </c>
      <c r="B855" s="53" t="str">
        <f t="shared" si="155"/>
        <v>TN7NT_D2+2</v>
      </c>
      <c r="C855" s="53" t="str">
        <f t="shared" si="156"/>
        <v>TN7NT_D2+3</v>
      </c>
      <c r="D855" s="53" t="str">
        <f t="shared" si="157"/>
        <v>TN7NT_D2+4</v>
      </c>
      <c r="F855" s="113"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51">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13" t="s">
        <v>2732</v>
      </c>
      <c r="AY855" s="65"/>
      <c r="AZ855" s="66">
        <v>330</v>
      </c>
    </row>
    <row r="856" spans="1:52" s="113" customFormat="1" ht="39.950000000000003" customHeight="1">
      <c r="A856" s="53" t="str">
        <f t="shared" si="154"/>
        <v>TN7NT_D3+1</v>
      </c>
      <c r="B856" s="53" t="str">
        <f t="shared" si="155"/>
        <v>TN7NT_D3+2</v>
      </c>
      <c r="C856" s="53" t="str">
        <f t="shared" si="156"/>
        <v>TN7NT_D3+3</v>
      </c>
      <c r="D856" s="53" t="str">
        <f t="shared" si="157"/>
        <v>TN7NT_D3+4</v>
      </c>
      <c r="F856" s="113"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51">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13" t="s">
        <v>2732</v>
      </c>
      <c r="AY856" s="65"/>
      <c r="AZ856" s="66"/>
    </row>
    <row r="857" spans="1:52" s="113" customFormat="1" ht="39.950000000000003" customHeight="1">
      <c r="A857" s="53" t="str">
        <f t="shared" si="154"/>
        <v>TN8NT2+1</v>
      </c>
      <c r="B857" s="53" t="str">
        <f t="shared" si="155"/>
        <v>TN8NT2+2</v>
      </c>
      <c r="C857" s="53" t="str">
        <f t="shared" si="156"/>
        <v>TN8NT2+3</v>
      </c>
      <c r="D857" s="53" t="str">
        <f t="shared" si="157"/>
        <v>TN8NT2+4</v>
      </c>
      <c r="F857" s="113"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51"/>
      <c r="AM857" s="62"/>
      <c r="AN857" s="62"/>
      <c r="AO857" s="59">
        <f t="shared" si="153"/>
        <v>0</v>
      </c>
      <c r="AP857" s="59">
        <f t="shared" si="153"/>
        <v>0</v>
      </c>
      <c r="AQ857" s="59">
        <f t="shared" si="153"/>
        <v>0</v>
      </c>
      <c r="AR857" s="59">
        <f t="shared" si="152"/>
        <v>0</v>
      </c>
      <c r="AS857" s="59"/>
      <c r="AT857" s="59"/>
      <c r="AU857" s="59"/>
      <c r="AV857" s="59"/>
      <c r="AW857" s="64"/>
      <c r="AX857" s="113" t="s">
        <v>2732</v>
      </c>
      <c r="AY857" s="65"/>
      <c r="AZ857" s="66">
        <v>360</v>
      </c>
    </row>
    <row r="858" spans="1:52" s="113" customFormat="1" ht="39.950000000000003" customHeight="1">
      <c r="A858" s="53" t="str">
        <f t="shared" si="154"/>
        <v>TN8NT2_D1+1</v>
      </c>
      <c r="B858" s="53" t="str">
        <f t="shared" si="155"/>
        <v>TN8NT2_D1+2</v>
      </c>
      <c r="C858" s="53" t="str">
        <f t="shared" si="156"/>
        <v>TN8NT2_D1+3</v>
      </c>
      <c r="D858" s="53" t="str">
        <f t="shared" si="157"/>
        <v>TN8NT2_D1+4</v>
      </c>
      <c r="F858" s="113"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51">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13" t="s">
        <v>2732</v>
      </c>
      <c r="AY858" s="65"/>
      <c r="AZ858" s="66">
        <v>240</v>
      </c>
    </row>
    <row r="859" spans="1:52" s="113" customFormat="1" ht="39.950000000000003" customHeight="1">
      <c r="A859" s="53" t="str">
        <f t="shared" si="154"/>
        <v>TN8NT2_D2+1</v>
      </c>
      <c r="B859" s="53" t="str">
        <f t="shared" si="155"/>
        <v>TN8NT2_D2+2</v>
      </c>
      <c r="C859" s="53" t="str">
        <f t="shared" si="156"/>
        <v>TN8NT2_D2+3</v>
      </c>
      <c r="D859" s="53" t="str">
        <f t="shared" si="157"/>
        <v>TN8NT2_D2+4</v>
      </c>
      <c r="F859" s="113"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51">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13" t="s">
        <v>2732</v>
      </c>
      <c r="AY859" s="65"/>
      <c r="AZ859" s="66"/>
    </row>
    <row r="860" spans="1:52" s="113" customFormat="1" ht="39.950000000000003" customHeight="1">
      <c r="A860" s="53" t="str">
        <f t="shared" si="154"/>
        <v>TN9NT2+1</v>
      </c>
      <c r="B860" s="53" t="str">
        <f t="shared" si="155"/>
        <v>TN9NT2+2</v>
      </c>
      <c r="C860" s="53" t="str">
        <f t="shared" si="156"/>
        <v>TN9NT2+3</v>
      </c>
      <c r="D860" s="53" t="str">
        <f t="shared" si="157"/>
        <v>TN9NT2+4</v>
      </c>
      <c r="F860" s="113"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51"/>
      <c r="AM860" s="62"/>
      <c r="AN860" s="62"/>
      <c r="AO860" s="59">
        <f t="shared" si="153"/>
        <v>0</v>
      </c>
      <c r="AP860" s="59">
        <f t="shared" si="153"/>
        <v>0</v>
      </c>
      <c r="AQ860" s="59">
        <f t="shared" si="153"/>
        <v>0</v>
      </c>
      <c r="AR860" s="59">
        <f t="shared" si="152"/>
        <v>0</v>
      </c>
      <c r="AS860" s="59"/>
      <c r="AT860" s="59"/>
      <c r="AU860" s="59"/>
      <c r="AV860" s="59"/>
      <c r="AW860" s="64"/>
      <c r="AX860" s="113" t="s">
        <v>2732</v>
      </c>
      <c r="AY860" s="65"/>
      <c r="AZ860" s="66">
        <v>270</v>
      </c>
    </row>
    <row r="861" spans="1:52" s="113" customFormat="1" ht="39.950000000000003" customHeight="1">
      <c r="A861" s="53" t="str">
        <f t="shared" si="154"/>
        <v>TN9NT2_D1+1</v>
      </c>
      <c r="B861" s="53" t="str">
        <f t="shared" si="155"/>
        <v>TN9NT2_D1+2</v>
      </c>
      <c r="C861" s="53" t="str">
        <f t="shared" si="156"/>
        <v>TN9NT2_D1+3</v>
      </c>
      <c r="D861" s="53" t="str">
        <f t="shared" si="157"/>
        <v>TN9NT2_D1+4</v>
      </c>
      <c r="F861" s="113"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51">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13" t="s">
        <v>2732</v>
      </c>
      <c r="AY861" s="65"/>
      <c r="AZ861" s="66">
        <v>270</v>
      </c>
    </row>
    <row r="862" spans="1:52" s="113" customFormat="1" ht="39.950000000000003" customHeight="1">
      <c r="A862" s="53" t="str">
        <f t="shared" si="154"/>
        <v>TN9NT2_D2+1</v>
      </c>
      <c r="B862" s="53" t="str">
        <f t="shared" si="155"/>
        <v>TN9NT2_D2+2</v>
      </c>
      <c r="C862" s="53" t="str">
        <f t="shared" si="156"/>
        <v>TN9NT2_D2+3</v>
      </c>
      <c r="D862" s="53" t="str">
        <f t="shared" si="157"/>
        <v>TN9NT2_D2+4</v>
      </c>
      <c r="F862" s="113"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51">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13" t="s">
        <v>2732</v>
      </c>
      <c r="AY862" s="65"/>
      <c r="AZ862" s="66"/>
    </row>
    <row r="863" spans="1:52" s="113" customFormat="1" ht="69" customHeight="1">
      <c r="A863" s="53" t="str">
        <f t="shared" si="154"/>
        <v>TN9NT2_D3+1</v>
      </c>
      <c r="B863" s="53" t="str">
        <f t="shared" si="155"/>
        <v>TN9NT2_D3+2</v>
      </c>
      <c r="C863" s="53" t="str">
        <f t="shared" si="156"/>
        <v>TN9NT2_D3+3</v>
      </c>
      <c r="D863" s="53" t="str">
        <f t="shared" si="157"/>
        <v>TN9NT2_D3+4</v>
      </c>
      <c r="F863" s="113"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51">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13" t="s">
        <v>2732</v>
      </c>
      <c r="AY863" s="65"/>
      <c r="AZ863" s="66">
        <v>360</v>
      </c>
    </row>
    <row r="864" spans="1:52" s="113" customFormat="1" ht="31.5">
      <c r="A864" s="53" t="str">
        <f t="shared" si="154"/>
        <v>TN9NT2_D4+1</v>
      </c>
      <c r="B864" s="53" t="str">
        <f t="shared" si="155"/>
        <v>TN9NT2_D4+2</v>
      </c>
      <c r="C864" s="53" t="str">
        <f t="shared" si="156"/>
        <v>TN9NT2_D4+3</v>
      </c>
      <c r="D864" s="53" t="str">
        <f t="shared" si="157"/>
        <v>TN9NT2_D4+4</v>
      </c>
      <c r="F864" s="113"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51">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13" t="s">
        <v>2732</v>
      </c>
      <c r="AY864" s="65"/>
      <c r="AZ864" s="66">
        <v>270</v>
      </c>
    </row>
    <row r="865" spans="1:52" s="113" customFormat="1" ht="31.5">
      <c r="A865" s="53" t="str">
        <f t="shared" si="154"/>
        <v>TN10NT2+1</v>
      </c>
      <c r="B865" s="53" t="str">
        <f t="shared" si="155"/>
        <v>TN10NT2+2</v>
      </c>
      <c r="C865" s="53" t="str">
        <f t="shared" si="156"/>
        <v>TN10NT2+3</v>
      </c>
      <c r="D865" s="53" t="str">
        <f t="shared" si="157"/>
        <v>TN10NT2+4</v>
      </c>
      <c r="F865" s="113"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51"/>
      <c r="AM865" s="62"/>
      <c r="AN865" s="62"/>
      <c r="AO865" s="59">
        <f t="shared" si="153"/>
        <v>0</v>
      </c>
      <c r="AP865" s="59">
        <f t="shared" si="153"/>
        <v>0</v>
      </c>
      <c r="AQ865" s="59">
        <f t="shared" si="153"/>
        <v>0</v>
      </c>
      <c r="AR865" s="59">
        <f t="shared" si="152"/>
        <v>0</v>
      </c>
      <c r="AS865" s="59"/>
      <c r="AT865" s="59"/>
      <c r="AU865" s="59"/>
      <c r="AV865" s="59"/>
      <c r="AW865" s="64"/>
      <c r="AX865" s="113" t="s">
        <v>2732</v>
      </c>
      <c r="AY865" s="65"/>
      <c r="AZ865" s="66">
        <v>270</v>
      </c>
    </row>
    <row r="866" spans="1:52" s="113" customFormat="1" ht="78.75">
      <c r="A866" s="53" t="str">
        <f t="shared" si="154"/>
        <v>TN10NT2_D1+1</v>
      </c>
      <c r="B866" s="53" t="str">
        <f t="shared" si="155"/>
        <v>TN10NT2_D1+2</v>
      </c>
      <c r="C866" s="53" t="str">
        <f t="shared" si="156"/>
        <v>TN10NT2_D1+3</v>
      </c>
      <c r="D866" s="53" t="str">
        <f t="shared" si="157"/>
        <v>TN10NT2_D1+4</v>
      </c>
      <c r="F866" s="113"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51">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13" t="s">
        <v>2732</v>
      </c>
      <c r="AY866" s="65"/>
      <c r="AZ866" s="66"/>
    </row>
    <row r="867" spans="1:52" s="113" customFormat="1" ht="47.25">
      <c r="A867" s="53" t="str">
        <f t="shared" si="154"/>
        <v>TN10NT2_D2+1</v>
      </c>
      <c r="B867" s="53" t="str">
        <f t="shared" si="155"/>
        <v>TN10NT2_D2+2</v>
      </c>
      <c r="C867" s="53" t="str">
        <f t="shared" si="156"/>
        <v>TN10NT2_D2+3</v>
      </c>
      <c r="D867" s="53" t="str">
        <f t="shared" si="157"/>
        <v>TN10NT2_D2+4</v>
      </c>
      <c r="F867" s="113"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51">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13" t="s">
        <v>2732</v>
      </c>
      <c r="AY867" s="65"/>
      <c r="AZ867" s="66">
        <v>300</v>
      </c>
    </row>
    <row r="868" spans="1:52" s="113" customFormat="1" ht="78.75">
      <c r="A868" s="53" t="str">
        <f t="shared" si="154"/>
        <v>TN11NT2+1</v>
      </c>
      <c r="B868" s="53" t="str">
        <f t="shared" si="155"/>
        <v>TN11NT2+2</v>
      </c>
      <c r="C868" s="53" t="str">
        <f t="shared" si="156"/>
        <v>TN11NT2+3</v>
      </c>
      <c r="D868" s="53" t="str">
        <f t="shared" si="157"/>
        <v>TN11NT2+4</v>
      </c>
      <c r="F868" s="113"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51"/>
      <c r="AM868" s="62"/>
      <c r="AN868" s="62"/>
      <c r="AO868" s="59">
        <f t="shared" si="153"/>
        <v>0</v>
      </c>
      <c r="AP868" s="59">
        <f t="shared" si="153"/>
        <v>0</v>
      </c>
      <c r="AQ868" s="59">
        <f t="shared" si="153"/>
        <v>0</v>
      </c>
      <c r="AR868" s="59">
        <f t="shared" si="152"/>
        <v>0</v>
      </c>
      <c r="AS868" s="59"/>
      <c r="AT868" s="59"/>
      <c r="AU868" s="59"/>
      <c r="AV868" s="59"/>
      <c r="AW868" s="64"/>
      <c r="AX868" s="113" t="s">
        <v>2732</v>
      </c>
      <c r="AY868" s="65"/>
      <c r="AZ868" s="66">
        <v>270</v>
      </c>
    </row>
    <row r="869" spans="1:52" s="113" customFormat="1" ht="47.25">
      <c r="A869" s="53" t="str">
        <f t="shared" si="154"/>
        <v>TN11NT2_D1+1</v>
      </c>
      <c r="B869" s="53" t="str">
        <f t="shared" si="155"/>
        <v>TN11NT2_D1+2</v>
      </c>
      <c r="C869" s="53" t="str">
        <f t="shared" si="156"/>
        <v>TN11NT2_D1+3</v>
      </c>
      <c r="D869" s="53" t="str">
        <f t="shared" si="157"/>
        <v>TN11NT2_D1+4</v>
      </c>
      <c r="F869" s="113"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51">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13" t="s">
        <v>2732</v>
      </c>
      <c r="AY869" s="65"/>
      <c r="AZ869" s="66">
        <v>240</v>
      </c>
    </row>
    <row r="870" spans="1:52" s="113" customFormat="1" ht="39.950000000000003" customHeight="1">
      <c r="A870" s="53" t="str">
        <f t="shared" si="154"/>
        <v>TN11NT2_D2+1</v>
      </c>
      <c r="B870" s="53" t="str">
        <f t="shared" si="155"/>
        <v>TN11NT2_D2+2</v>
      </c>
      <c r="C870" s="53" t="str">
        <f t="shared" si="156"/>
        <v>TN11NT2_D2+3</v>
      </c>
      <c r="D870" s="53" t="str">
        <f t="shared" si="157"/>
        <v>TN11NT2_D2+4</v>
      </c>
      <c r="F870" s="113"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51">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13" t="s">
        <v>2732</v>
      </c>
      <c r="AY870" s="65"/>
      <c r="AZ870" s="66"/>
    </row>
    <row r="871" spans="1:52" s="113" customFormat="1" ht="31.5">
      <c r="A871" s="53" t="str">
        <f t="shared" si="154"/>
        <v>TN12NT2+1</v>
      </c>
      <c r="B871" s="53" t="str">
        <f t="shared" si="155"/>
        <v>TN12NT2+2</v>
      </c>
      <c r="C871" s="53" t="str">
        <f t="shared" si="156"/>
        <v>TN12NT2+3</v>
      </c>
      <c r="D871" s="53" t="str">
        <f t="shared" si="157"/>
        <v>TN12NT2+4</v>
      </c>
      <c r="F871" s="113"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51"/>
      <c r="AM871" s="62"/>
      <c r="AN871" s="62"/>
      <c r="AO871" s="59">
        <f t="shared" si="153"/>
        <v>0</v>
      </c>
      <c r="AP871" s="59">
        <f t="shared" si="153"/>
        <v>0</v>
      </c>
      <c r="AQ871" s="59">
        <f t="shared" si="153"/>
        <v>0</v>
      </c>
      <c r="AR871" s="59">
        <f t="shared" si="152"/>
        <v>0</v>
      </c>
      <c r="AS871" s="59"/>
      <c r="AT871" s="59"/>
      <c r="AU871" s="59"/>
      <c r="AV871" s="59"/>
      <c r="AW871" s="64"/>
      <c r="AX871" s="113" t="s">
        <v>2732</v>
      </c>
      <c r="AY871" s="65"/>
      <c r="AZ871" s="66">
        <v>360</v>
      </c>
    </row>
    <row r="872" spans="1:52" s="113" customFormat="1" ht="47.25">
      <c r="A872" s="53" t="str">
        <f t="shared" si="154"/>
        <v>TN12NT2_D1+1</v>
      </c>
      <c r="B872" s="53" t="str">
        <f t="shared" si="155"/>
        <v>TN12NT2_D1+2</v>
      </c>
      <c r="C872" s="53" t="str">
        <f t="shared" si="156"/>
        <v>TN12NT2_D1+3</v>
      </c>
      <c r="D872" s="53" t="str">
        <f t="shared" si="157"/>
        <v>TN12NT2_D1+4</v>
      </c>
      <c r="F872" s="113"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51">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13" t="s">
        <v>2732</v>
      </c>
      <c r="AY872" s="65"/>
      <c r="AZ872" s="66">
        <v>240</v>
      </c>
    </row>
    <row r="873" spans="1:52" s="113" customFormat="1" ht="39.950000000000003" customHeight="1">
      <c r="A873" s="53" t="str">
        <f t="shared" si="154"/>
        <v>TN12NT2_D2+1</v>
      </c>
      <c r="B873" s="53" t="str">
        <f t="shared" si="155"/>
        <v>TN12NT2_D2+2</v>
      </c>
      <c r="C873" s="53" t="str">
        <f t="shared" si="156"/>
        <v>TN12NT2_D2+3</v>
      </c>
      <c r="D873" s="53" t="str">
        <f t="shared" si="157"/>
        <v>TN12NT2_D2+4</v>
      </c>
      <c r="F873" s="113"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51">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13" t="s">
        <v>2732</v>
      </c>
      <c r="AY873" s="65"/>
      <c r="AZ873" s="66">
        <v>330</v>
      </c>
    </row>
    <row r="874" spans="1:52" s="113" customFormat="1" ht="47.25">
      <c r="A874" s="53" t="str">
        <f t="shared" si="154"/>
        <v>TN12NT2_D3+1</v>
      </c>
      <c r="B874" s="53" t="str">
        <f t="shared" si="155"/>
        <v>TN12NT2_D3+2</v>
      </c>
      <c r="C874" s="53" t="str">
        <f t="shared" si="156"/>
        <v>TN12NT2_D3+3</v>
      </c>
      <c r="D874" s="53" t="str">
        <f t="shared" si="157"/>
        <v>TN12NT2_D3+4</v>
      </c>
      <c r="F874" s="113"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51">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13" t="s">
        <v>2732</v>
      </c>
      <c r="AY874" s="65"/>
      <c r="AZ874" s="66"/>
    </row>
    <row r="875" spans="1:52" s="113" customFormat="1" ht="50.25" customHeight="1">
      <c r="A875" s="53" t="str">
        <f t="shared" si="154"/>
        <v>TN13NT2+1</v>
      </c>
      <c r="B875" s="53" t="str">
        <f t="shared" si="155"/>
        <v>TN13NT2+2</v>
      </c>
      <c r="C875" s="53" t="str">
        <f t="shared" si="156"/>
        <v>TN13NT2+3</v>
      </c>
      <c r="D875" s="53" t="str">
        <f t="shared" si="157"/>
        <v>TN13NT2+4</v>
      </c>
      <c r="F875" s="113"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51"/>
      <c r="AM875" s="62"/>
      <c r="AN875" s="62"/>
      <c r="AO875" s="59">
        <f t="shared" si="153"/>
        <v>0</v>
      </c>
      <c r="AP875" s="59">
        <f t="shared" si="153"/>
        <v>0</v>
      </c>
      <c r="AQ875" s="59">
        <f t="shared" si="153"/>
        <v>0</v>
      </c>
      <c r="AR875" s="59">
        <f t="shared" si="152"/>
        <v>0</v>
      </c>
      <c r="AS875" s="59"/>
      <c r="AT875" s="59"/>
      <c r="AU875" s="59"/>
      <c r="AV875" s="59"/>
      <c r="AW875" s="64"/>
      <c r="AX875" s="113" t="s">
        <v>2732</v>
      </c>
      <c r="AY875" s="65"/>
      <c r="AZ875" s="66">
        <v>360</v>
      </c>
    </row>
    <row r="876" spans="1:52" s="113" customFormat="1" ht="47.25">
      <c r="A876" s="53" t="str">
        <f t="shared" si="154"/>
        <v>TN13NT2_D1+1</v>
      </c>
      <c r="B876" s="53" t="str">
        <f t="shared" si="155"/>
        <v>TN13NT2_D1+2</v>
      </c>
      <c r="C876" s="53" t="str">
        <f t="shared" si="156"/>
        <v>TN13NT2_D1+3</v>
      </c>
      <c r="D876" s="53" t="str">
        <f t="shared" si="157"/>
        <v>TN13NT2_D1+4</v>
      </c>
      <c r="F876" s="113"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51">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13" t="s">
        <v>2732</v>
      </c>
      <c r="AY876" s="65"/>
      <c r="AZ876" s="66">
        <v>270</v>
      </c>
    </row>
    <row r="877" spans="1:52" s="113" customFormat="1" ht="63">
      <c r="A877" s="53" t="str">
        <f t="shared" si="154"/>
        <v>TN13NT2_D2+1</v>
      </c>
      <c r="B877" s="53" t="str">
        <f t="shared" si="155"/>
        <v>TN13NT2_D2+2</v>
      </c>
      <c r="C877" s="53" t="str">
        <f t="shared" si="156"/>
        <v>TN13NT2_D2+3</v>
      </c>
      <c r="D877" s="53" t="str">
        <f t="shared" si="157"/>
        <v>TN13NT2_D2+4</v>
      </c>
      <c r="F877" s="113"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51">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13" t="s">
        <v>2732</v>
      </c>
      <c r="AY877" s="65"/>
      <c r="AZ877" s="66"/>
    </row>
    <row r="878" spans="1:52" s="113" customFormat="1" ht="47.25">
      <c r="A878" s="53" t="str">
        <f t="shared" si="154"/>
        <v>TN13NT2_D3+1</v>
      </c>
      <c r="B878" s="53" t="str">
        <f t="shared" si="155"/>
        <v>TN13NT2_D3+2</v>
      </c>
      <c r="C878" s="53" t="str">
        <f t="shared" si="156"/>
        <v>TN13NT2_D3+3</v>
      </c>
      <c r="D878" s="53" t="str">
        <f t="shared" si="157"/>
        <v>TN13NT2_D3+4</v>
      </c>
      <c r="F878" s="113"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51">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13" t="s">
        <v>2732</v>
      </c>
      <c r="AY878" s="65"/>
      <c r="AZ878" s="66">
        <v>480</v>
      </c>
    </row>
    <row r="879" spans="1:52" s="113" customFormat="1">
      <c r="A879" s="53" t="str">
        <f t="shared" si="154"/>
        <v>TN14NT2+1</v>
      </c>
      <c r="B879" s="53" t="str">
        <f t="shared" si="155"/>
        <v>TN14NT2+2</v>
      </c>
      <c r="C879" s="53" t="str">
        <f t="shared" si="156"/>
        <v>TN14NT2+3</v>
      </c>
      <c r="D879" s="53" t="str">
        <f t="shared" si="157"/>
        <v>TN14NT2+4</v>
      </c>
      <c r="F879" s="113"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51"/>
      <c r="AM879" s="62"/>
      <c r="AN879" s="62"/>
      <c r="AO879" s="59">
        <f t="shared" si="153"/>
        <v>0</v>
      </c>
      <c r="AP879" s="59">
        <f t="shared" si="153"/>
        <v>0</v>
      </c>
      <c r="AQ879" s="59">
        <f t="shared" si="153"/>
        <v>0</v>
      </c>
      <c r="AR879" s="59">
        <f t="shared" si="152"/>
        <v>0</v>
      </c>
      <c r="AS879" s="59"/>
      <c r="AT879" s="59"/>
      <c r="AU879" s="59"/>
      <c r="AV879" s="59"/>
      <c r="AW879" s="64"/>
      <c r="AX879" s="113" t="s">
        <v>2732</v>
      </c>
      <c r="AY879" s="65"/>
      <c r="AZ879" s="66">
        <v>330</v>
      </c>
    </row>
    <row r="880" spans="1:52" s="113" customFormat="1" ht="63">
      <c r="A880" s="53" t="str">
        <f t="shared" si="154"/>
        <v>TN14NT2_D1+1</v>
      </c>
      <c r="B880" s="53" t="str">
        <f t="shared" si="155"/>
        <v>TN14NT2_D1+2</v>
      </c>
      <c r="C880" s="53" t="str">
        <f t="shared" si="156"/>
        <v>TN14NT2_D1+3</v>
      </c>
      <c r="D880" s="53" t="str">
        <f t="shared" si="157"/>
        <v>TN14NT2_D1+4</v>
      </c>
      <c r="F880" s="113"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51">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13" t="s">
        <v>2732</v>
      </c>
      <c r="AY880" s="65"/>
      <c r="AZ880" s="66"/>
    </row>
    <row r="881" spans="1:52" s="113" customFormat="1" ht="47.25">
      <c r="A881" s="53" t="str">
        <f t="shared" si="154"/>
        <v>TN14NT2_D2+1</v>
      </c>
      <c r="B881" s="53" t="str">
        <f t="shared" si="155"/>
        <v>TN14NT2_D2+2</v>
      </c>
      <c r="C881" s="53" t="str">
        <f t="shared" si="156"/>
        <v>TN14NT2_D2+3</v>
      </c>
      <c r="D881" s="53" t="str">
        <f t="shared" si="157"/>
        <v>TN14NT2_D2+4</v>
      </c>
      <c r="F881" s="113"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51">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13" t="s">
        <v>2732</v>
      </c>
      <c r="AY881" s="65"/>
      <c r="AZ881" s="66">
        <v>360</v>
      </c>
    </row>
    <row r="882" spans="1:52" s="113" customFormat="1" ht="63">
      <c r="A882" s="53" t="str">
        <f t="shared" si="154"/>
        <v>TN14NT2_D3+1</v>
      </c>
      <c r="B882" s="53" t="str">
        <f t="shared" si="155"/>
        <v>TN14NT2_D3+2</v>
      </c>
      <c r="C882" s="53" t="str">
        <f t="shared" si="156"/>
        <v>TN14NT2_D3+3</v>
      </c>
      <c r="D882" s="53" t="str">
        <f t="shared" si="157"/>
        <v>TN14NT2_D3+4</v>
      </c>
      <c r="F882" s="113"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51">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13" t="s">
        <v>2732</v>
      </c>
      <c r="AY882" s="65"/>
      <c r="AZ882" s="66">
        <v>330</v>
      </c>
    </row>
    <row r="883" spans="1:52" s="113" customFormat="1" ht="20.100000000000001" customHeight="1">
      <c r="A883" s="53" t="str">
        <f t="shared" si="154"/>
        <v>TN15NT2+1</v>
      </c>
      <c r="B883" s="53" t="str">
        <f t="shared" si="155"/>
        <v>TN15NT2+2</v>
      </c>
      <c r="C883" s="53" t="str">
        <f t="shared" si="156"/>
        <v>TN15NT2+3</v>
      </c>
      <c r="D883" s="53" t="str">
        <f t="shared" si="157"/>
        <v>TN15NT2+4</v>
      </c>
      <c r="F883" s="113"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51"/>
      <c r="AM883" s="62"/>
      <c r="AN883" s="62"/>
      <c r="AO883" s="59">
        <f t="shared" si="153"/>
        <v>0</v>
      </c>
      <c r="AP883" s="59">
        <f t="shared" si="153"/>
        <v>0</v>
      </c>
      <c r="AQ883" s="59">
        <f t="shared" si="153"/>
        <v>0</v>
      </c>
      <c r="AR883" s="59">
        <f t="shared" si="152"/>
        <v>0</v>
      </c>
      <c r="AS883" s="59"/>
      <c r="AT883" s="59"/>
      <c r="AU883" s="59"/>
      <c r="AV883" s="59"/>
      <c r="AW883" s="64" t="e">
        <f>VLOOKUP($H883,#REF!,3,0)</f>
        <v>#REF!</v>
      </c>
      <c r="AX883" s="159" t="s">
        <v>2732</v>
      </c>
      <c r="AY883" s="153"/>
      <c r="AZ883" s="66"/>
    </row>
    <row r="884" spans="1:52" s="113" customFormat="1" ht="47.25">
      <c r="A884" s="53" t="str">
        <f t="shared" si="154"/>
        <v>TN15NT2_D1+1</v>
      </c>
      <c r="B884" s="53" t="str">
        <f t="shared" si="155"/>
        <v>TN15NT2_D1+2</v>
      </c>
      <c r="C884" s="53" t="str">
        <f t="shared" si="156"/>
        <v>TN15NT2_D1+3</v>
      </c>
      <c r="D884" s="53" t="str">
        <f t="shared" si="157"/>
        <v>TN15NT2_D1+4</v>
      </c>
      <c r="F884" s="113"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51">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13" t="s">
        <v>2732</v>
      </c>
      <c r="AY884" s="65"/>
      <c r="AZ884" s="66">
        <v>390</v>
      </c>
    </row>
    <row r="885" spans="1:52" s="113" customFormat="1" ht="47.25">
      <c r="A885" s="53" t="str">
        <f t="shared" si="154"/>
        <v>TN15NT2_D2+1</v>
      </c>
      <c r="B885" s="53" t="str">
        <f t="shared" si="155"/>
        <v>TN15NT2_D2+2</v>
      </c>
      <c r="C885" s="53" t="str">
        <f t="shared" si="156"/>
        <v>TN15NT2_D2+3</v>
      </c>
      <c r="D885" s="53" t="str">
        <f t="shared" si="157"/>
        <v>TN15NT2_D2+4</v>
      </c>
      <c r="F885" s="113"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51">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13" t="s">
        <v>2732</v>
      </c>
      <c r="AY885" s="65"/>
      <c r="AZ885" s="66">
        <v>270</v>
      </c>
    </row>
    <row r="886" spans="1:52" s="113" customFormat="1" ht="31.5">
      <c r="A886" s="53" t="str">
        <f t="shared" si="154"/>
        <v>TN16NT2+1</v>
      </c>
      <c r="B886" s="53" t="str">
        <f t="shared" si="155"/>
        <v>TN16NT2+2</v>
      </c>
      <c r="C886" s="53" t="str">
        <f t="shared" si="156"/>
        <v>TN16NT2+3</v>
      </c>
      <c r="D886" s="53" t="str">
        <f t="shared" si="157"/>
        <v>TN16NT2+4</v>
      </c>
      <c r="F886" s="113"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51"/>
      <c r="AM886" s="62"/>
      <c r="AN886" s="62"/>
      <c r="AO886" s="59">
        <f t="shared" si="153"/>
        <v>0</v>
      </c>
      <c r="AP886" s="59">
        <f t="shared" si="153"/>
        <v>0</v>
      </c>
      <c r="AQ886" s="59">
        <f t="shared" si="153"/>
        <v>0</v>
      </c>
      <c r="AR886" s="59">
        <f t="shared" si="152"/>
        <v>0</v>
      </c>
      <c r="AS886" s="59"/>
      <c r="AT886" s="59"/>
      <c r="AU886" s="59"/>
      <c r="AV886" s="59"/>
      <c r="AW886" s="64"/>
      <c r="AX886" s="113" t="s">
        <v>2732</v>
      </c>
      <c r="AY886" s="65"/>
      <c r="AZ886" s="66"/>
    </row>
    <row r="887" spans="1:52" s="113" customFormat="1" ht="47.25">
      <c r="A887" s="53" t="str">
        <f t="shared" si="154"/>
        <v>TN16NT2_D1+1</v>
      </c>
      <c r="B887" s="53" t="str">
        <f t="shared" si="155"/>
        <v>TN16NT2_D1+2</v>
      </c>
      <c r="C887" s="53" t="str">
        <f t="shared" si="156"/>
        <v>TN16NT2_D1+3</v>
      </c>
      <c r="D887" s="53" t="str">
        <f t="shared" si="157"/>
        <v>TN16NT2_D1+4</v>
      </c>
      <c r="F887" s="113"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51">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13" t="s">
        <v>2732</v>
      </c>
      <c r="AY887" s="65"/>
      <c r="AZ887" s="66">
        <v>330</v>
      </c>
    </row>
    <row r="888" spans="1:52" s="113" customFormat="1" ht="47.25">
      <c r="A888" s="53" t="str">
        <f t="shared" si="154"/>
        <v>TN16NT2_D2+1</v>
      </c>
      <c r="B888" s="53" t="str">
        <f t="shared" si="155"/>
        <v>TN16NT2_D2+2</v>
      </c>
      <c r="C888" s="53" t="str">
        <f t="shared" si="156"/>
        <v>TN16NT2_D2+3</v>
      </c>
      <c r="D888" s="53" t="str">
        <f t="shared" si="157"/>
        <v>TN16NT2_D2+4</v>
      </c>
      <c r="F888" s="113"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51">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13" t="s">
        <v>2732</v>
      </c>
      <c r="AY888" s="65"/>
      <c r="AZ888" s="66">
        <v>330</v>
      </c>
    </row>
    <row r="889" spans="1:52" s="113" customFormat="1" ht="31.5">
      <c r="A889" s="53" t="str">
        <f t="shared" si="154"/>
        <v>TN17NT2+1</v>
      </c>
      <c r="B889" s="53" t="str">
        <f t="shared" si="155"/>
        <v>TN17NT2+2</v>
      </c>
      <c r="C889" s="53" t="str">
        <f t="shared" si="156"/>
        <v>TN17NT2+3</v>
      </c>
      <c r="D889" s="53" t="str">
        <f t="shared" si="157"/>
        <v>TN17NT2+4</v>
      </c>
      <c r="F889" s="113"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51"/>
      <c r="AM889" s="62"/>
      <c r="AN889" s="62"/>
      <c r="AO889" s="59">
        <f t="shared" si="153"/>
        <v>0</v>
      </c>
      <c r="AP889" s="59">
        <f t="shared" si="153"/>
        <v>0</v>
      </c>
      <c r="AQ889" s="59">
        <f t="shared" si="153"/>
        <v>0</v>
      </c>
      <c r="AR889" s="59">
        <f t="shared" si="152"/>
        <v>0</v>
      </c>
      <c r="AS889" s="59"/>
      <c r="AT889" s="59"/>
      <c r="AU889" s="59"/>
      <c r="AV889" s="59"/>
      <c r="AW889" s="64"/>
      <c r="AX889" s="113" t="s">
        <v>2732</v>
      </c>
      <c r="AY889" s="65"/>
      <c r="AZ889" s="66"/>
    </row>
    <row r="890" spans="1:52" s="113" customFormat="1" ht="47.25">
      <c r="A890" s="53" t="str">
        <f t="shared" si="154"/>
        <v>TN17NT2_D1+1</v>
      </c>
      <c r="B890" s="53" t="str">
        <f t="shared" si="155"/>
        <v>TN17NT2_D1+2</v>
      </c>
      <c r="C890" s="53" t="str">
        <f t="shared" si="156"/>
        <v>TN17NT2_D1+3</v>
      </c>
      <c r="D890" s="53" t="str">
        <f t="shared" si="157"/>
        <v>TN17NT2_D1+4</v>
      </c>
      <c r="F890" s="113"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51">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13" t="s">
        <v>2732</v>
      </c>
      <c r="AY890" s="65"/>
      <c r="AZ890" s="66">
        <v>330</v>
      </c>
    </row>
    <row r="891" spans="1:52" s="113" customFormat="1" ht="47.25">
      <c r="A891" s="53" t="str">
        <f t="shared" si="154"/>
        <v>TN17NT2_D2+1</v>
      </c>
      <c r="B891" s="53" t="str">
        <f t="shared" si="155"/>
        <v>TN17NT2_D2+2</v>
      </c>
      <c r="C891" s="53" t="str">
        <f t="shared" si="156"/>
        <v>TN17NT2_D2+3</v>
      </c>
      <c r="D891" s="53" t="str">
        <f t="shared" si="157"/>
        <v>TN17NT2_D2+4</v>
      </c>
      <c r="F891" s="113"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51">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13" t="s">
        <v>2732</v>
      </c>
      <c r="AY891" s="65"/>
      <c r="AZ891" s="66">
        <v>240</v>
      </c>
    </row>
    <row r="892" spans="1:52" s="113" customFormat="1" ht="31.5">
      <c r="A892" s="53" t="str">
        <f t="shared" si="154"/>
        <v>TN18NT+1</v>
      </c>
      <c r="B892" s="53" t="str">
        <f t="shared" si="155"/>
        <v>TN18NT+2</v>
      </c>
      <c r="C892" s="53" t="str">
        <f t="shared" si="156"/>
        <v>TN18NT+3</v>
      </c>
      <c r="D892" s="53" t="str">
        <f t="shared" si="157"/>
        <v>TN18NT+4</v>
      </c>
      <c r="F892" s="113"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51"/>
      <c r="AM892" s="62"/>
      <c r="AN892" s="62"/>
      <c r="AO892" s="59">
        <f t="shared" si="153"/>
        <v>0</v>
      </c>
      <c r="AP892" s="59">
        <f t="shared" si="153"/>
        <v>0</v>
      </c>
      <c r="AQ892" s="59">
        <f t="shared" si="153"/>
        <v>0</v>
      </c>
      <c r="AR892" s="59">
        <f t="shared" si="152"/>
        <v>0</v>
      </c>
      <c r="AS892" s="59"/>
      <c r="AT892" s="59"/>
      <c r="AU892" s="59"/>
      <c r="AV892" s="59"/>
      <c r="AW892" s="64"/>
      <c r="AX892" s="113" t="s">
        <v>2732</v>
      </c>
      <c r="AY892" s="65"/>
      <c r="AZ892" s="66">
        <v>360</v>
      </c>
    </row>
    <row r="893" spans="1:52" s="113" customFormat="1" ht="31.5">
      <c r="A893" s="53" t="str">
        <f t="shared" si="154"/>
        <v>TN18NT_D1+1</v>
      </c>
      <c r="B893" s="53" t="str">
        <f t="shared" si="155"/>
        <v>TN18NT_D1+2</v>
      </c>
      <c r="C893" s="53" t="str">
        <f t="shared" si="156"/>
        <v>TN18NT_D1+3</v>
      </c>
      <c r="D893" s="53" t="str">
        <f t="shared" si="157"/>
        <v>TN18NT_D1+4</v>
      </c>
      <c r="F893" s="113"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51">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13" t="s">
        <v>2732</v>
      </c>
      <c r="AY893" s="65"/>
      <c r="AZ893" s="66">
        <v>360</v>
      </c>
    </row>
    <row r="894" spans="1:52" s="113" customFormat="1" ht="39.950000000000003" customHeight="1">
      <c r="A894" s="53" t="str">
        <f t="shared" si="154"/>
        <v>TN18NT_D2+1</v>
      </c>
      <c r="B894" s="53" t="str">
        <f t="shared" si="155"/>
        <v>TN18NT_D2+2</v>
      </c>
      <c r="C894" s="53" t="str">
        <f t="shared" si="156"/>
        <v>TN18NT_D2+3</v>
      </c>
      <c r="D894" s="53" t="str">
        <f t="shared" si="157"/>
        <v>TN18NT_D2+4</v>
      </c>
      <c r="F894" s="113"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51">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13" t="s">
        <v>2732</v>
      </c>
      <c r="AY894" s="65"/>
      <c r="AZ894" s="66">
        <v>270</v>
      </c>
    </row>
    <row r="895" spans="1:52" s="113" customFormat="1" ht="55.5" customHeight="1">
      <c r="A895" s="53" t="str">
        <f t="shared" si="154"/>
        <v>TN19NT1+1</v>
      </c>
      <c r="B895" s="53" t="str">
        <f t="shared" si="155"/>
        <v>TN19NT1+2</v>
      </c>
      <c r="C895" s="53" t="str">
        <f t="shared" si="156"/>
        <v>TN19NT1+3</v>
      </c>
      <c r="D895" s="53" t="str">
        <f t="shared" si="157"/>
        <v>TN19NT1+4</v>
      </c>
      <c r="F895" s="113"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51">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13" t="s">
        <v>2732</v>
      </c>
      <c r="AY895" s="65"/>
      <c r="AZ895" s="66">
        <v>270</v>
      </c>
    </row>
    <row r="896" spans="1:52" s="113" customFormat="1" ht="39.950000000000003" customHeight="1">
      <c r="A896" s="53" t="str">
        <f t="shared" si="154"/>
        <v>TN20NT2+1</v>
      </c>
      <c r="B896" s="53" t="str">
        <f t="shared" si="155"/>
        <v>TN20NT2+2</v>
      </c>
      <c r="C896" s="53" t="str">
        <f t="shared" si="156"/>
        <v>TN20NT2+3</v>
      </c>
      <c r="D896" s="53" t="str">
        <f t="shared" si="157"/>
        <v>TN20NT2+4</v>
      </c>
      <c r="F896" s="113"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51"/>
      <c r="AM896" s="62"/>
      <c r="AN896" s="62"/>
      <c r="AO896" s="59">
        <f t="shared" si="153"/>
        <v>0</v>
      </c>
      <c r="AP896" s="59">
        <f t="shared" si="153"/>
        <v>0</v>
      </c>
      <c r="AQ896" s="59">
        <f t="shared" si="153"/>
        <v>0</v>
      </c>
      <c r="AR896" s="59">
        <f t="shared" si="152"/>
        <v>0</v>
      </c>
      <c r="AS896" s="59"/>
      <c r="AT896" s="59"/>
      <c r="AU896" s="59"/>
      <c r="AV896" s="59"/>
      <c r="AW896" s="64"/>
      <c r="AX896" s="113" t="s">
        <v>2732</v>
      </c>
      <c r="AY896" s="65"/>
      <c r="AZ896" s="66"/>
    </row>
    <row r="897" spans="1:52" s="113" customFormat="1" ht="39.950000000000003" customHeight="1">
      <c r="A897" s="53" t="str">
        <f t="shared" si="154"/>
        <v>TN20NT2_D1+1</v>
      </c>
      <c r="B897" s="53" t="str">
        <f t="shared" si="155"/>
        <v>TN20NT2_D1+2</v>
      </c>
      <c r="C897" s="53" t="str">
        <f t="shared" si="156"/>
        <v>TN20NT2_D1+3</v>
      </c>
      <c r="D897" s="53" t="str">
        <f t="shared" si="157"/>
        <v>TN20NT2_D1+4</v>
      </c>
      <c r="F897" s="113"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51">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13" t="s">
        <v>2732</v>
      </c>
      <c r="AY897" s="65"/>
      <c r="AZ897" s="66">
        <v>240</v>
      </c>
    </row>
    <row r="898" spans="1:52" s="113" customFormat="1" ht="39.950000000000003" customHeight="1">
      <c r="A898" s="53" t="str">
        <f t="shared" si="154"/>
        <v>TN20NT2_D2+1</v>
      </c>
      <c r="B898" s="53" t="str">
        <f t="shared" si="155"/>
        <v>TN20NT2_D2+2</v>
      </c>
      <c r="C898" s="53" t="str">
        <f t="shared" si="156"/>
        <v>TN20NT2_D2+3</v>
      </c>
      <c r="D898" s="53" t="str">
        <f t="shared" si="157"/>
        <v>TN20NT2_D2+4</v>
      </c>
      <c r="F898" s="113"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51">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13" t="s">
        <v>2732</v>
      </c>
      <c r="AY898" s="65"/>
      <c r="AZ898" s="66">
        <v>240</v>
      </c>
    </row>
    <row r="899" spans="1:52" s="113" customFormat="1" ht="39.950000000000003" customHeight="1">
      <c r="A899" s="53" t="str">
        <f t="shared" si="154"/>
        <v>TN21NT+1</v>
      </c>
      <c r="B899" s="53" t="str">
        <f t="shared" si="155"/>
        <v>TN21NT+2</v>
      </c>
      <c r="C899" s="53" t="str">
        <f t="shared" si="156"/>
        <v>TN21NT+3</v>
      </c>
      <c r="D899" s="53" t="str">
        <f t="shared" si="157"/>
        <v>TN21NT+4</v>
      </c>
      <c r="F899" s="113"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51">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13" t="s">
        <v>2732</v>
      </c>
      <c r="AY899" s="65"/>
      <c r="AZ899" s="66"/>
    </row>
    <row r="900" spans="1:52" s="113" customFormat="1" ht="39.950000000000003" customHeight="1">
      <c r="A900" s="53" t="str">
        <f t="shared" si="154"/>
        <v>TN22NT+1</v>
      </c>
      <c r="B900" s="53" t="str">
        <f t="shared" si="155"/>
        <v>TN22NT+2</v>
      </c>
      <c r="C900" s="53" t="str">
        <f t="shared" si="156"/>
        <v>TN22NT+3</v>
      </c>
      <c r="D900" s="53" t="str">
        <f t="shared" si="157"/>
        <v>TN22NT+4</v>
      </c>
      <c r="F900" s="113"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51">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13" t="s">
        <v>2732</v>
      </c>
      <c r="AY900" s="65"/>
      <c r="AZ900" s="66">
        <v>300</v>
      </c>
    </row>
    <row r="901" spans="1:52" s="113" customFormat="1" ht="39.950000000000003" customHeight="1">
      <c r="A901" s="53" t="str">
        <f t="shared" si="154"/>
        <v>TN23NT+1</v>
      </c>
      <c r="B901" s="53" t="str">
        <f t="shared" si="155"/>
        <v>TN23NT+2</v>
      </c>
      <c r="C901" s="53" t="str">
        <f t="shared" si="156"/>
        <v>TN23NT+3</v>
      </c>
      <c r="D901" s="53" t="str">
        <f t="shared" si="157"/>
        <v>TN23NT+4</v>
      </c>
      <c r="F901" s="113"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51">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13" t="s">
        <v>2732</v>
      </c>
      <c r="AY901" s="65"/>
      <c r="AZ901" s="66">
        <v>210</v>
      </c>
    </row>
    <row r="902" spans="1:52" s="113" customFormat="1" ht="18" customHeight="1">
      <c r="A902" s="53" t="str">
        <f t="shared" si="154"/>
        <v>TN24NT+1</v>
      </c>
      <c r="B902" s="53" t="str">
        <f t="shared" si="155"/>
        <v>TN24NT+2</v>
      </c>
      <c r="C902" s="53" t="str">
        <f t="shared" si="156"/>
        <v>TN24NT+3</v>
      </c>
      <c r="D902" s="53" t="str">
        <f t="shared" si="157"/>
        <v>TN24NT+4</v>
      </c>
      <c r="F902" s="113"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51"/>
      <c r="AM902" s="62"/>
      <c r="AN902" s="62"/>
      <c r="AO902" s="59">
        <f t="shared" si="153"/>
        <v>0</v>
      </c>
      <c r="AP902" s="59">
        <f t="shared" si="153"/>
        <v>0</v>
      </c>
      <c r="AQ902" s="59">
        <f t="shared" si="153"/>
        <v>0</v>
      </c>
      <c r="AR902" s="59">
        <f t="shared" si="152"/>
        <v>0</v>
      </c>
      <c r="AS902" s="59"/>
      <c r="AT902" s="59"/>
      <c r="AU902" s="59"/>
      <c r="AV902" s="59"/>
      <c r="AW902" s="64"/>
      <c r="AX902" s="113" t="s">
        <v>2732</v>
      </c>
      <c r="AY902" s="65"/>
      <c r="AZ902" s="66"/>
    </row>
    <row r="903" spans="1:52" s="113" customFormat="1" ht="62.25" customHeight="1">
      <c r="A903" s="53" t="str">
        <f t="shared" si="154"/>
        <v>TN24NT_D1+1</v>
      </c>
      <c r="B903" s="53" t="str">
        <f t="shared" si="155"/>
        <v>TN24NT_D1+2</v>
      </c>
      <c r="C903" s="53" t="str">
        <f t="shared" si="156"/>
        <v>TN24NT_D1+3</v>
      </c>
      <c r="D903" s="53" t="str">
        <f t="shared" si="157"/>
        <v>TN24NT_D1+4</v>
      </c>
      <c r="F903" s="113"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51">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13" t="s">
        <v>2732</v>
      </c>
      <c r="AY903" s="65"/>
      <c r="AZ903" s="66">
        <v>330</v>
      </c>
    </row>
    <row r="904" spans="1:52" s="113" customFormat="1" ht="31.5">
      <c r="A904" s="53" t="str">
        <f t="shared" si="154"/>
        <v>TN24NT_D2+1</v>
      </c>
      <c r="B904" s="53" t="str">
        <f t="shared" si="155"/>
        <v>TN24NT_D2+2</v>
      </c>
      <c r="C904" s="53" t="str">
        <f t="shared" si="156"/>
        <v>TN24NT_D2+3</v>
      </c>
      <c r="D904" s="53" t="str">
        <f t="shared" si="157"/>
        <v>TN24NT_D2+4</v>
      </c>
      <c r="F904" s="113"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51">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13" t="s">
        <v>2732</v>
      </c>
      <c r="AY904" s="65"/>
      <c r="AZ904" s="66">
        <v>300</v>
      </c>
    </row>
    <row r="905" spans="1:52" s="113" customFormat="1" ht="31.5">
      <c r="A905" s="53" t="str">
        <f t="shared" si="154"/>
        <v>TN24NT_D3+1</v>
      </c>
      <c r="B905" s="53" t="str">
        <f t="shared" si="155"/>
        <v>TN24NT_D3+2</v>
      </c>
      <c r="C905" s="53" t="str">
        <f t="shared" si="156"/>
        <v>TN24NT_D3+3</v>
      </c>
      <c r="D905" s="53" t="str">
        <f t="shared" si="157"/>
        <v>TN24NT_D3+4</v>
      </c>
      <c r="F905" s="113"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51">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13" t="s">
        <v>2732</v>
      </c>
      <c r="AY905" s="65"/>
      <c r="AZ905" s="66">
        <v>270</v>
      </c>
    </row>
    <row r="906" spans="1:52" s="113" customFormat="1" ht="47.25">
      <c r="A906" s="53" t="str">
        <f t="shared" si="154"/>
        <v>TN25NT+1</v>
      </c>
      <c r="B906" s="53" t="str">
        <f t="shared" si="155"/>
        <v>TN25NT+2</v>
      </c>
      <c r="C906" s="53" t="str">
        <f t="shared" si="156"/>
        <v>TN25NT+3</v>
      </c>
      <c r="D906" s="53" t="str">
        <f t="shared" si="157"/>
        <v>TN25NT+4</v>
      </c>
      <c r="F906" s="113"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51"/>
      <c r="AM906" s="62"/>
      <c r="AN906" s="62"/>
      <c r="AO906" s="59">
        <f t="shared" si="153"/>
        <v>0</v>
      </c>
      <c r="AP906" s="59">
        <f t="shared" si="153"/>
        <v>0</v>
      </c>
      <c r="AQ906" s="59">
        <f t="shared" si="153"/>
        <v>0</v>
      </c>
      <c r="AR906" s="59">
        <f t="shared" si="153"/>
        <v>0</v>
      </c>
      <c r="AS906" s="59"/>
      <c r="AT906" s="59"/>
      <c r="AU906" s="59"/>
      <c r="AV906" s="59"/>
      <c r="AW906" s="64"/>
      <c r="AX906" s="113" t="s">
        <v>2732</v>
      </c>
      <c r="AY906" s="65"/>
      <c r="AZ906" s="66">
        <v>150</v>
      </c>
    </row>
    <row r="907" spans="1:52" s="113" customFormat="1" ht="47.25">
      <c r="A907" s="53" t="str">
        <f t="shared" si="154"/>
        <v>TN25NT_D1+1</v>
      </c>
      <c r="B907" s="53" t="str">
        <f t="shared" si="155"/>
        <v>TN25NT_D1+2</v>
      </c>
      <c r="C907" s="53" t="str">
        <f t="shared" si="156"/>
        <v>TN25NT_D1+3</v>
      </c>
      <c r="D907" s="53" t="str">
        <f t="shared" si="157"/>
        <v>TN25NT_D1+4</v>
      </c>
      <c r="F907" s="113"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51">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13" t="s">
        <v>2732</v>
      </c>
      <c r="AY907" s="65"/>
      <c r="AZ907" s="66">
        <v>330</v>
      </c>
    </row>
    <row r="908" spans="1:52" s="113"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13"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51">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13" t="s">
        <v>2732</v>
      </c>
      <c r="AY908" s="65"/>
      <c r="AZ908" s="66">
        <v>330</v>
      </c>
    </row>
    <row r="909" spans="1:52" s="113" customFormat="1" ht="39.950000000000003" customHeight="1">
      <c r="A909" s="53" t="str">
        <f t="shared" si="160"/>
        <v>TN26NT+1</v>
      </c>
      <c r="B909" s="53" t="str">
        <f t="shared" si="161"/>
        <v>TN26NT+2</v>
      </c>
      <c r="C909" s="53" t="str">
        <f t="shared" si="162"/>
        <v>TN26NT+3</v>
      </c>
      <c r="D909" s="53" t="str">
        <f t="shared" si="163"/>
        <v>TN26NT+4</v>
      </c>
      <c r="F909" s="113"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51"/>
      <c r="AM909" s="62"/>
      <c r="AN909" s="62"/>
      <c r="AO909" s="59">
        <f t="shared" si="159"/>
        <v>0</v>
      </c>
      <c r="AP909" s="59">
        <f t="shared" si="159"/>
        <v>0</v>
      </c>
      <c r="AQ909" s="59">
        <f t="shared" si="159"/>
        <v>0</v>
      </c>
      <c r="AR909" s="59">
        <f t="shared" si="159"/>
        <v>0</v>
      </c>
      <c r="AS909" s="59"/>
      <c r="AT909" s="59"/>
      <c r="AU909" s="59"/>
      <c r="AV909" s="59"/>
      <c r="AW909" s="64"/>
      <c r="AX909" s="113" t="s">
        <v>2732</v>
      </c>
      <c r="AY909" s="65"/>
      <c r="AZ909" s="66">
        <v>330</v>
      </c>
    </row>
    <row r="910" spans="1:52" s="113" customFormat="1" ht="39.950000000000003" customHeight="1">
      <c r="A910" s="53" t="str">
        <f t="shared" si="160"/>
        <v>TN26NT_D1+1</v>
      </c>
      <c r="B910" s="53" t="str">
        <f t="shared" si="161"/>
        <v>TN26NT_D1+2</v>
      </c>
      <c r="C910" s="53" t="str">
        <f t="shared" si="162"/>
        <v>TN26NT_D1+3</v>
      </c>
      <c r="D910" s="53" t="str">
        <f t="shared" si="163"/>
        <v>TN26NT_D1+4</v>
      </c>
      <c r="F910" s="113"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51">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13" t="s">
        <v>2732</v>
      </c>
      <c r="AY910" s="65"/>
      <c r="AZ910" s="66">
        <v>330</v>
      </c>
    </row>
    <row r="911" spans="1:52" s="113" customFormat="1" ht="39.950000000000003" customHeight="1">
      <c r="A911" s="53" t="str">
        <f t="shared" si="160"/>
        <v>TN26NT_D2+1</v>
      </c>
      <c r="B911" s="53" t="str">
        <f t="shared" si="161"/>
        <v>TN26NT_D2+2</v>
      </c>
      <c r="C911" s="53" t="str">
        <f t="shared" si="162"/>
        <v>TN26NT_D2+3</v>
      </c>
      <c r="D911" s="53" t="str">
        <f t="shared" si="163"/>
        <v>TN26NT_D2+4</v>
      </c>
      <c r="F911" s="113"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51">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13" t="s">
        <v>2732</v>
      </c>
      <c r="AY911" s="65"/>
      <c r="AZ911" s="66"/>
    </row>
    <row r="912" spans="1:52" s="113" customFormat="1" ht="39.950000000000003" customHeight="1">
      <c r="A912" s="53" t="str">
        <f t="shared" si="160"/>
        <v>TN27NT+1</v>
      </c>
      <c r="B912" s="53" t="str">
        <f t="shared" si="161"/>
        <v>TN27NT+2</v>
      </c>
      <c r="C912" s="53" t="str">
        <f t="shared" si="162"/>
        <v>TN27NT+3</v>
      </c>
      <c r="D912" s="53" t="str">
        <f t="shared" si="163"/>
        <v>TN27NT+4</v>
      </c>
      <c r="F912" s="113"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51"/>
      <c r="AM912" s="62"/>
      <c r="AN912" s="62"/>
      <c r="AO912" s="59">
        <f t="shared" si="159"/>
        <v>0</v>
      </c>
      <c r="AP912" s="59">
        <f t="shared" si="159"/>
        <v>0</v>
      </c>
      <c r="AQ912" s="59">
        <f t="shared" si="159"/>
        <v>0</v>
      </c>
      <c r="AR912" s="59">
        <f t="shared" si="159"/>
        <v>0</v>
      </c>
      <c r="AS912" s="59"/>
      <c r="AT912" s="59"/>
      <c r="AU912" s="59"/>
      <c r="AV912" s="59"/>
      <c r="AW912" s="64"/>
      <c r="AX912" s="113" t="s">
        <v>2732</v>
      </c>
      <c r="AY912" s="65"/>
      <c r="AZ912" s="66">
        <v>270</v>
      </c>
    </row>
    <row r="913" spans="1:52" s="113" customFormat="1" ht="31.5">
      <c r="A913" s="53" t="str">
        <f t="shared" si="160"/>
        <v>TN27NT_D1+1</v>
      </c>
      <c r="B913" s="53" t="str">
        <f t="shared" si="161"/>
        <v>TN27NT_D1+2</v>
      </c>
      <c r="C913" s="53" t="str">
        <f t="shared" si="162"/>
        <v>TN27NT_D1+3</v>
      </c>
      <c r="D913" s="53" t="str">
        <f t="shared" si="163"/>
        <v>TN27NT_D1+4</v>
      </c>
      <c r="F913" s="113"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51">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13" t="s">
        <v>2732</v>
      </c>
      <c r="AY913" s="65"/>
      <c r="AZ913" s="66">
        <v>270</v>
      </c>
    </row>
    <row r="914" spans="1:52" s="113" customFormat="1" ht="31.5">
      <c r="A914" s="53" t="str">
        <f t="shared" si="160"/>
        <v>TN27NT_D2+1</v>
      </c>
      <c r="B914" s="53" t="str">
        <f t="shared" si="161"/>
        <v>TN27NT_D2+2</v>
      </c>
      <c r="C914" s="53" t="str">
        <f t="shared" si="162"/>
        <v>TN27NT_D2+3</v>
      </c>
      <c r="D914" s="53" t="str">
        <f t="shared" si="163"/>
        <v>TN27NT_D2+4</v>
      </c>
      <c r="F914" s="113"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51">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13" t="s">
        <v>2732</v>
      </c>
      <c r="AY914" s="65"/>
      <c r="AZ914" s="66">
        <v>780</v>
      </c>
    </row>
    <row r="915" spans="1:52" s="113" customFormat="1" ht="31.5">
      <c r="A915" s="53" t="str">
        <f t="shared" si="160"/>
        <v>TN27NT_D3+1</v>
      </c>
      <c r="B915" s="53" t="str">
        <f t="shared" si="161"/>
        <v>TN27NT_D3+2</v>
      </c>
      <c r="C915" s="53" t="str">
        <f t="shared" si="162"/>
        <v>TN27NT_D3+3</v>
      </c>
      <c r="D915" s="53" t="str">
        <f t="shared" si="163"/>
        <v>TN27NT_D3+4</v>
      </c>
      <c r="F915" s="113"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51">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13" t="s">
        <v>2732</v>
      </c>
      <c r="AY915" s="65"/>
      <c r="AZ915" s="66"/>
    </row>
    <row r="916" spans="1:52" s="113" customFormat="1" ht="39.950000000000003" customHeight="1">
      <c r="A916" s="53" t="str">
        <f t="shared" si="160"/>
        <v>TN28NT+1</v>
      </c>
      <c r="B916" s="53" t="str">
        <f t="shared" si="161"/>
        <v>TN28NT+2</v>
      </c>
      <c r="C916" s="53" t="str">
        <f t="shared" si="162"/>
        <v>TN28NT+3</v>
      </c>
      <c r="D916" s="53" t="str">
        <f t="shared" si="163"/>
        <v>TN28NT+4</v>
      </c>
      <c r="F916" s="113"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51">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13" t="s">
        <v>2732</v>
      </c>
      <c r="AY916" s="65"/>
      <c r="AZ916" s="66"/>
    </row>
    <row r="917" spans="1:52" s="113" customFormat="1" ht="31.5">
      <c r="A917" s="53" t="str">
        <f t="shared" si="160"/>
        <v>TN29NT+1</v>
      </c>
      <c r="B917" s="53" t="str">
        <f t="shared" si="161"/>
        <v>TN29NT+2</v>
      </c>
      <c r="C917" s="53" t="str">
        <f t="shared" si="162"/>
        <v>TN29NT+3</v>
      </c>
      <c r="D917" s="53" t="str">
        <f t="shared" si="163"/>
        <v>TN29NT+4</v>
      </c>
      <c r="F917" s="113"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51">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13" t="s">
        <v>2998</v>
      </c>
      <c r="AY917" s="65"/>
      <c r="AZ917" s="66">
        <v>120</v>
      </c>
    </row>
    <row r="918" spans="1:52" s="113" customFormat="1" ht="31.5">
      <c r="A918" s="53" t="str">
        <f t="shared" si="160"/>
        <v>TN30NT+1</v>
      </c>
      <c r="B918" s="53" t="str">
        <f t="shared" si="161"/>
        <v>TN30NT+2</v>
      </c>
      <c r="C918" s="53" t="str">
        <f t="shared" si="162"/>
        <v>TN30NT+3</v>
      </c>
      <c r="D918" s="53" t="str">
        <f t="shared" si="163"/>
        <v>TN30NT+4</v>
      </c>
      <c r="F918" s="113"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51">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13" t="s">
        <v>2998</v>
      </c>
      <c r="AY918" s="65"/>
      <c r="AZ918" s="66">
        <v>180</v>
      </c>
    </row>
    <row r="919" spans="1:52" s="113" customFormat="1" ht="31.5">
      <c r="A919" s="53" t="str">
        <f t="shared" si="160"/>
        <v>TN31NT+1</v>
      </c>
      <c r="B919" s="53" t="str">
        <f t="shared" si="161"/>
        <v>TN31NT+2</v>
      </c>
      <c r="C919" s="53" t="str">
        <f t="shared" si="162"/>
        <v>TN31NT+3</v>
      </c>
      <c r="D919" s="53" t="str">
        <f t="shared" si="163"/>
        <v>TN31NT+4</v>
      </c>
      <c r="F919" s="113"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51">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13" t="s">
        <v>2998</v>
      </c>
      <c r="AY919" s="65"/>
      <c r="AZ919" s="66">
        <v>240</v>
      </c>
    </row>
    <row r="920" spans="1:52" s="113" customFormat="1" ht="31.5">
      <c r="A920" s="53" t="str">
        <f t="shared" si="160"/>
        <v>TN32NT+1</v>
      </c>
      <c r="B920" s="53" t="str">
        <f t="shared" si="161"/>
        <v>TN32NT+2</v>
      </c>
      <c r="C920" s="53" t="str">
        <f t="shared" si="162"/>
        <v>TN32NT+3</v>
      </c>
      <c r="D920" s="53" t="str">
        <f t="shared" si="163"/>
        <v>TN32NT+4</v>
      </c>
      <c r="F920" s="113"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51">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13" t="s">
        <v>2998</v>
      </c>
      <c r="AY920" s="65"/>
      <c r="AZ920" s="66">
        <v>420</v>
      </c>
    </row>
    <row r="921" spans="1:52" s="113" customFormat="1">
      <c r="A921" s="53" t="str">
        <f t="shared" si="160"/>
        <v>TN33NT+1</v>
      </c>
      <c r="B921" s="53" t="str">
        <f t="shared" si="161"/>
        <v>TN33NT+2</v>
      </c>
      <c r="C921" s="53" t="str">
        <f t="shared" si="162"/>
        <v>TN33NT+3</v>
      </c>
      <c r="D921" s="53" t="str">
        <f t="shared" si="163"/>
        <v>TN33NT+4</v>
      </c>
      <c r="F921" s="113"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51"/>
      <c r="AM921" s="62"/>
      <c r="AN921" s="62"/>
      <c r="AO921" s="59">
        <f t="shared" si="159"/>
        <v>0</v>
      </c>
      <c r="AP921" s="59">
        <f t="shared" si="159"/>
        <v>0</v>
      </c>
      <c r="AQ921" s="59">
        <f t="shared" si="159"/>
        <v>0</v>
      </c>
      <c r="AR921" s="59">
        <f t="shared" si="159"/>
        <v>0</v>
      </c>
      <c r="AS921" s="59"/>
      <c r="AT921" s="59"/>
      <c r="AU921" s="59"/>
      <c r="AV921" s="59"/>
      <c r="AW921" s="64"/>
      <c r="AX921" s="113" t="s">
        <v>2998</v>
      </c>
      <c r="AY921" s="65"/>
      <c r="AZ921" s="66">
        <v>420</v>
      </c>
    </row>
    <row r="922" spans="1:52" s="113" customFormat="1" ht="31.5">
      <c r="A922" s="53" t="str">
        <f t="shared" si="160"/>
        <v>TN33NT_D1+1</v>
      </c>
      <c r="B922" s="53" t="str">
        <f t="shared" si="161"/>
        <v>TN33NT_D1+2</v>
      </c>
      <c r="C922" s="53" t="str">
        <f t="shared" si="162"/>
        <v>TN33NT_D1+3</v>
      </c>
      <c r="D922" s="53" t="str">
        <f t="shared" si="163"/>
        <v>TN33NT_D1+4</v>
      </c>
      <c r="F922" s="113"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51">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13" t="s">
        <v>2998</v>
      </c>
      <c r="AY922" s="65"/>
      <c r="AZ922" s="66">
        <v>540</v>
      </c>
    </row>
    <row r="923" spans="1:52" s="113" customFormat="1" ht="31.5">
      <c r="A923" s="53" t="str">
        <f t="shared" si="160"/>
        <v>TN33NT_D2+1</v>
      </c>
      <c r="B923" s="53" t="str">
        <f t="shared" si="161"/>
        <v>TN33NT_D2+2</v>
      </c>
      <c r="C923" s="53" t="str">
        <f t="shared" si="162"/>
        <v>TN33NT_D2+3</v>
      </c>
      <c r="D923" s="53" t="str">
        <f t="shared" si="163"/>
        <v>TN33NT_D2+4</v>
      </c>
      <c r="F923" s="113"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51">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13" t="s">
        <v>2998</v>
      </c>
      <c r="AY923" s="65"/>
      <c r="AZ923" s="66">
        <v>420</v>
      </c>
    </row>
    <row r="924" spans="1:52" s="113" customFormat="1" ht="31.5">
      <c r="A924" s="53" t="str">
        <f t="shared" si="160"/>
        <v>TN34NT1+1</v>
      </c>
      <c r="B924" s="53" t="str">
        <f t="shared" si="161"/>
        <v>TN34NT1+2</v>
      </c>
      <c r="C924" s="53" t="str">
        <f t="shared" si="162"/>
        <v>TN34NT1+3</v>
      </c>
      <c r="D924" s="53" t="str">
        <f t="shared" si="163"/>
        <v>TN34NT1+4</v>
      </c>
      <c r="F924" s="113"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51">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13" t="s">
        <v>2998</v>
      </c>
      <c r="AY924" s="65"/>
      <c r="AZ924" s="66">
        <v>180</v>
      </c>
    </row>
    <row r="925" spans="1:52" s="186" customFormat="1">
      <c r="A925" s="185" t="str">
        <f t="shared" si="160"/>
        <v>DQ+1</v>
      </c>
      <c r="B925" s="185" t="str">
        <f t="shared" si="161"/>
        <v>DQ+2</v>
      </c>
      <c r="C925" s="185" t="str">
        <f t="shared" si="162"/>
        <v>DQ+3</v>
      </c>
      <c r="D925" s="185" t="str">
        <f t="shared" si="163"/>
        <v>DQ+4</v>
      </c>
      <c r="F925" s="186" t="s">
        <v>2998</v>
      </c>
      <c r="G925" s="187" t="s">
        <v>3017</v>
      </c>
      <c r="H925" s="187" t="s">
        <v>2998</v>
      </c>
      <c r="I925" s="188" t="s">
        <v>3018</v>
      </c>
      <c r="J925" s="188"/>
      <c r="K925" s="188"/>
      <c r="L925" s="188"/>
      <c r="M925" s="187"/>
      <c r="N925" s="187"/>
      <c r="O925" s="187"/>
      <c r="P925" s="187"/>
      <c r="Q925" s="189"/>
      <c r="R925" s="189"/>
      <c r="S925" s="189"/>
      <c r="T925" s="189"/>
      <c r="U925" s="190"/>
      <c r="V925" s="191"/>
      <c r="W925" s="191"/>
      <c r="X925" s="191"/>
      <c r="Y925" s="191"/>
      <c r="Z925" s="192"/>
      <c r="AA925" s="192" t="e">
        <f t="shared" si="167"/>
        <v>#DIV/0!</v>
      </c>
      <c r="AB925" s="192"/>
      <c r="AC925" s="192"/>
      <c r="AD925" s="191"/>
      <c r="AE925" s="191"/>
      <c r="AF925" s="191"/>
      <c r="AG925" s="191"/>
      <c r="AH925" s="193"/>
      <c r="AI925" s="193"/>
      <c r="AJ925" s="193"/>
      <c r="AK925" s="193"/>
      <c r="AL925" s="151">
        <f>AVERAGE(AL927:AL1055)</f>
        <v>8.477421304812383</v>
      </c>
      <c r="AM925" s="176"/>
      <c r="AN925" s="177">
        <f>ROUNDDOWN(AL925*$AN$10/$AL$10,1)</f>
        <v>4.9000000000000004</v>
      </c>
      <c r="AO925" s="59">
        <f t="shared" si="159"/>
        <v>0</v>
      </c>
      <c r="AP925" s="59">
        <f t="shared" si="159"/>
        <v>0</v>
      </c>
      <c r="AQ925" s="59">
        <f t="shared" si="159"/>
        <v>0</v>
      </c>
      <c r="AR925" s="59">
        <f t="shared" si="159"/>
        <v>0</v>
      </c>
      <c r="AS925" s="59"/>
      <c r="AT925" s="59"/>
      <c r="AU925" s="59"/>
      <c r="AV925" s="59"/>
      <c r="AW925" s="194"/>
      <c r="AX925" s="186" t="s">
        <v>2998</v>
      </c>
      <c r="AY925" s="195"/>
      <c r="AZ925" s="196">
        <v>240</v>
      </c>
    </row>
    <row r="926" spans="1:52" s="113" customFormat="1" ht="85.5" customHeight="1">
      <c r="A926" s="53" t="str">
        <f t="shared" si="160"/>
        <v>DQ1NT1+1</v>
      </c>
      <c r="B926" s="53" t="str">
        <f t="shared" si="161"/>
        <v>DQ1NT1+2</v>
      </c>
      <c r="C926" s="53" t="str">
        <f t="shared" si="162"/>
        <v>DQ1NT1+3</v>
      </c>
      <c r="D926" s="53" t="str">
        <f t="shared" si="163"/>
        <v>DQ1NT1+4</v>
      </c>
      <c r="F926" s="113"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51"/>
      <c r="AM926" s="62"/>
      <c r="AN926" s="62"/>
      <c r="AO926" s="59">
        <f t="shared" si="159"/>
        <v>0</v>
      </c>
      <c r="AP926" s="59">
        <f t="shared" si="159"/>
        <v>0</v>
      </c>
      <c r="AQ926" s="59">
        <f t="shared" si="159"/>
        <v>0</v>
      </c>
      <c r="AR926" s="59">
        <f t="shared" si="159"/>
        <v>0</v>
      </c>
      <c r="AS926" s="59"/>
      <c r="AT926" s="59"/>
      <c r="AU926" s="59"/>
      <c r="AV926" s="59"/>
      <c r="AW926" s="64"/>
      <c r="AX926" s="113" t="s">
        <v>2998</v>
      </c>
      <c r="AY926" s="65"/>
      <c r="AZ926" s="66">
        <v>300</v>
      </c>
    </row>
    <row r="927" spans="1:52" s="113" customFormat="1" ht="31.5">
      <c r="A927" s="53" t="str">
        <f t="shared" si="160"/>
        <v>DQ1NT1_D1+1</v>
      </c>
      <c r="B927" s="53" t="str">
        <f t="shared" si="161"/>
        <v>DQ1NT1_D1+2</v>
      </c>
      <c r="C927" s="53" t="str">
        <f t="shared" si="162"/>
        <v>DQ1NT1_D1+3</v>
      </c>
      <c r="D927" s="53" t="str">
        <f t="shared" si="163"/>
        <v>DQ1NT1_D1+4</v>
      </c>
      <c r="F927" s="113"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51">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13" t="s">
        <v>2998</v>
      </c>
      <c r="AY927" s="65"/>
      <c r="AZ927" s="66">
        <v>240</v>
      </c>
    </row>
    <row r="928" spans="1:52" s="113" customFormat="1" ht="31.5">
      <c r="A928" s="53" t="str">
        <f t="shared" si="160"/>
        <v>DQ1NT1_D2+1</v>
      </c>
      <c r="B928" s="53" t="str">
        <f t="shared" si="161"/>
        <v>DQ1NT1_D2+2</v>
      </c>
      <c r="C928" s="53" t="str">
        <f t="shared" si="162"/>
        <v>DQ1NT1_D2+3</v>
      </c>
      <c r="D928" s="53" t="str">
        <f t="shared" si="163"/>
        <v>DQ1NT1_D2+4</v>
      </c>
      <c r="F928" s="113"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51">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13" t="s">
        <v>2998</v>
      </c>
      <c r="AY928" s="65"/>
      <c r="AZ928" s="66">
        <v>120</v>
      </c>
    </row>
    <row r="929" spans="1:52" s="113" customFormat="1" ht="31.5">
      <c r="A929" s="53" t="str">
        <f t="shared" si="160"/>
        <v>DQ1NT1_D3+1</v>
      </c>
      <c r="B929" s="53" t="str">
        <f t="shared" si="161"/>
        <v>DQ1NT1_D3+2</v>
      </c>
      <c r="C929" s="53" t="str">
        <f t="shared" si="162"/>
        <v>DQ1NT1_D3+3</v>
      </c>
      <c r="D929" s="53" t="str">
        <f t="shared" si="163"/>
        <v>DQ1NT1_D3+4</v>
      </c>
      <c r="F929" s="113"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51">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13" t="s">
        <v>2998</v>
      </c>
      <c r="AY929" s="65"/>
      <c r="AZ929" s="66">
        <v>120</v>
      </c>
    </row>
    <row r="930" spans="1:52" s="113" customFormat="1" ht="31.5">
      <c r="A930" s="53" t="str">
        <f t="shared" si="160"/>
        <v>DQ1NT1_D4+1</v>
      </c>
      <c r="B930" s="53" t="str">
        <f t="shared" si="161"/>
        <v>DQ1NT1_D4+2</v>
      </c>
      <c r="C930" s="53" t="str">
        <f t="shared" si="162"/>
        <v>DQ1NT1_D4+3</v>
      </c>
      <c r="D930" s="53" t="str">
        <f t="shared" si="163"/>
        <v>DQ1NT1_D4+4</v>
      </c>
      <c r="F930" s="113"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51">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13" t="s">
        <v>2998</v>
      </c>
      <c r="AY930" s="65"/>
      <c r="AZ930" s="66">
        <v>600</v>
      </c>
    </row>
    <row r="931" spans="1:52" s="113" customFormat="1" ht="31.5">
      <c r="A931" s="53" t="str">
        <f t="shared" si="160"/>
        <v>DQ1NT1_D5+1</v>
      </c>
      <c r="B931" s="53" t="str">
        <f t="shared" si="161"/>
        <v>DQ1NT1_D5+2</v>
      </c>
      <c r="C931" s="53" t="str">
        <f t="shared" si="162"/>
        <v>DQ1NT1_D5+3</v>
      </c>
      <c r="D931" s="53" t="str">
        <f t="shared" si="163"/>
        <v>DQ1NT1_D5+4</v>
      </c>
      <c r="F931" s="113"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51">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13" t="s">
        <v>2998</v>
      </c>
      <c r="AY931" s="65"/>
      <c r="AZ931" s="66">
        <v>300</v>
      </c>
    </row>
    <row r="932" spans="1:52" s="113" customFormat="1" ht="31.5">
      <c r="A932" s="53" t="str">
        <f t="shared" si="160"/>
        <v>DQ1NT1_D6+1</v>
      </c>
      <c r="B932" s="53" t="str">
        <f t="shared" si="161"/>
        <v>DQ1NT1_D6+2</v>
      </c>
      <c r="C932" s="53" t="str">
        <f t="shared" si="162"/>
        <v>DQ1NT1_D6+3</v>
      </c>
      <c r="D932" s="53" t="str">
        <f t="shared" si="163"/>
        <v>DQ1NT1_D6+4</v>
      </c>
      <c r="F932" s="113"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51">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13" t="s">
        <v>2998</v>
      </c>
      <c r="AY932" s="65"/>
      <c r="AZ932" s="66">
        <v>180</v>
      </c>
    </row>
    <row r="933" spans="1:52" s="113" customFormat="1" ht="31.5">
      <c r="A933" s="53" t="str">
        <f t="shared" si="160"/>
        <v>DQ1NT1_D7+1</v>
      </c>
      <c r="B933" s="53" t="str">
        <f t="shared" si="161"/>
        <v>DQ1NT1_D7+2</v>
      </c>
      <c r="C933" s="53" t="str">
        <f t="shared" si="162"/>
        <v>DQ1NT1_D7+3</v>
      </c>
      <c r="D933" s="53" t="str">
        <f t="shared" si="163"/>
        <v>DQ1NT1_D7+4</v>
      </c>
      <c r="F933" s="113"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51">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13" t="s">
        <v>2998</v>
      </c>
      <c r="AY933" s="65"/>
      <c r="AZ933" s="66">
        <v>120</v>
      </c>
    </row>
    <row r="934" spans="1:52" s="113" customFormat="1" ht="39.950000000000003" customHeight="1">
      <c r="A934" s="53" t="str">
        <f t="shared" si="160"/>
        <v>DQ1NT1_D8+1</v>
      </c>
      <c r="B934" s="53" t="str">
        <f t="shared" si="161"/>
        <v>DQ1NT1_D8+2</v>
      </c>
      <c r="C934" s="53" t="str">
        <f t="shared" si="162"/>
        <v>DQ1NT1_D8+3</v>
      </c>
      <c r="D934" s="53" t="str">
        <f t="shared" si="163"/>
        <v>DQ1NT1_D8+4</v>
      </c>
      <c r="F934" s="113"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51">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13" t="s">
        <v>2998</v>
      </c>
      <c r="AY934" s="65"/>
      <c r="AZ934" s="66"/>
    </row>
    <row r="935" spans="1:52" s="113" customFormat="1" ht="39.950000000000003" customHeight="1">
      <c r="A935" s="53" t="str">
        <f t="shared" si="160"/>
        <v>DQ1NT1_D9+1</v>
      </c>
      <c r="B935" s="53" t="str">
        <f t="shared" si="161"/>
        <v>DQ1NT1_D9+2</v>
      </c>
      <c r="C935" s="53" t="str">
        <f t="shared" si="162"/>
        <v>DQ1NT1_D9+3</v>
      </c>
      <c r="D935" s="53" t="str">
        <f t="shared" si="163"/>
        <v>DQ1NT1_D9+4</v>
      </c>
      <c r="F935" s="113"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51">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13" t="s">
        <v>2998</v>
      </c>
      <c r="AY935" s="65"/>
      <c r="AZ935" s="66">
        <v>180</v>
      </c>
    </row>
    <row r="936" spans="1:52" s="113" customFormat="1" ht="39.950000000000003" customHeight="1">
      <c r="A936" s="53" t="str">
        <f t="shared" si="160"/>
        <v>DQ1NT1_D10+1</v>
      </c>
      <c r="B936" s="53" t="str">
        <f t="shared" si="161"/>
        <v>DQ1NT1_D10+2</v>
      </c>
      <c r="C936" s="53" t="str">
        <f t="shared" si="162"/>
        <v>DQ1NT1_D10+3</v>
      </c>
      <c r="D936" s="53" t="str">
        <f t="shared" si="163"/>
        <v>DQ1NT1_D10+4</v>
      </c>
      <c r="F936" s="113"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51">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13" t="s">
        <v>2998</v>
      </c>
      <c r="AY936" s="65"/>
      <c r="AZ936" s="66">
        <v>180</v>
      </c>
    </row>
    <row r="937" spans="1:52" s="113" customFormat="1" ht="47.25">
      <c r="A937" s="53" t="str">
        <f t="shared" si="160"/>
        <v>DQ1NT1_D11+1</v>
      </c>
      <c r="B937" s="53" t="str">
        <f t="shared" si="161"/>
        <v>DQ1NT1_D11+2</v>
      </c>
      <c r="C937" s="53" t="str">
        <f t="shared" si="162"/>
        <v>DQ1NT1_D11+3</v>
      </c>
      <c r="D937" s="53" t="str">
        <f t="shared" si="163"/>
        <v>DQ1NT1_D11+4</v>
      </c>
      <c r="F937" s="113"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51">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13" t="s">
        <v>2998</v>
      </c>
      <c r="AY937" s="65"/>
      <c r="AZ937" s="66">
        <v>180</v>
      </c>
    </row>
    <row r="938" spans="1:52" s="113" customFormat="1" ht="47.25">
      <c r="A938" s="53" t="str">
        <f t="shared" si="160"/>
        <v>DQ1NT1_D12+1</v>
      </c>
      <c r="B938" s="53" t="str">
        <f t="shared" si="161"/>
        <v>DQ1NT1_D12+2</v>
      </c>
      <c r="C938" s="53" t="str">
        <f t="shared" si="162"/>
        <v>DQ1NT1_D12+3</v>
      </c>
      <c r="D938" s="53" t="str">
        <f t="shared" si="163"/>
        <v>DQ1NT1_D12+4</v>
      </c>
      <c r="F938" s="113"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51">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13" t="s">
        <v>2998</v>
      </c>
      <c r="AY938" s="65"/>
      <c r="AZ938" s="66"/>
    </row>
    <row r="939" spans="1:52" s="113" customFormat="1" ht="54.75" customHeight="1">
      <c r="A939" s="53" t="str">
        <f t="shared" si="160"/>
        <v>DQ1NT1_D13+1</v>
      </c>
      <c r="B939" s="53" t="str">
        <f t="shared" si="161"/>
        <v>DQ1NT1_D13+2</v>
      </c>
      <c r="C939" s="53" t="str">
        <f t="shared" si="162"/>
        <v>DQ1NT1_D13+3</v>
      </c>
      <c r="D939" s="53" t="str">
        <f t="shared" si="163"/>
        <v>DQ1NT1_D13+4</v>
      </c>
      <c r="F939" s="113"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51">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13" t="s">
        <v>2998</v>
      </c>
      <c r="AY939" s="65"/>
      <c r="AZ939" s="66">
        <v>180</v>
      </c>
    </row>
    <row r="940" spans="1:52" s="113" customFormat="1" ht="47.25">
      <c r="A940" s="53" t="str">
        <f t="shared" si="160"/>
        <v>DQ1NT1_D14+1</v>
      </c>
      <c r="B940" s="53" t="str">
        <f t="shared" si="161"/>
        <v>DQ1NT1_D14+2</v>
      </c>
      <c r="C940" s="53" t="str">
        <f t="shared" si="162"/>
        <v>DQ1NT1_D14+3</v>
      </c>
      <c r="D940" s="53" t="str">
        <f t="shared" si="163"/>
        <v>DQ1NT1_D14+4</v>
      </c>
      <c r="F940" s="113"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51">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13" t="s">
        <v>2998</v>
      </c>
      <c r="AY940" s="65"/>
      <c r="AZ940" s="66">
        <v>120</v>
      </c>
    </row>
    <row r="941" spans="1:52" s="113" customFormat="1" ht="47.25">
      <c r="A941" s="53" t="str">
        <f t="shared" si="160"/>
        <v>DQ1NT1_D15+1</v>
      </c>
      <c r="B941" s="53" t="str">
        <f t="shared" si="161"/>
        <v>DQ1NT1_D15+2</v>
      </c>
      <c r="C941" s="53" t="str">
        <f t="shared" si="162"/>
        <v>DQ1NT1_D15+3</v>
      </c>
      <c r="D941" s="53" t="str">
        <f t="shared" si="163"/>
        <v>DQ1NT1_D15+4</v>
      </c>
      <c r="F941" s="113"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51">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13" t="s">
        <v>2998</v>
      </c>
      <c r="AY941" s="65"/>
      <c r="AZ941" s="66">
        <v>180</v>
      </c>
    </row>
    <row r="942" spans="1:52" s="113" customFormat="1" ht="20.100000000000001" customHeight="1">
      <c r="A942" s="53" t="str">
        <f t="shared" si="160"/>
        <v>DQ1NT1_D16+1</v>
      </c>
      <c r="B942" s="53" t="str">
        <f t="shared" si="161"/>
        <v>DQ1NT1_D16+2</v>
      </c>
      <c r="C942" s="53" t="str">
        <f t="shared" si="162"/>
        <v>DQ1NT1_D16+3</v>
      </c>
      <c r="D942" s="53" t="str">
        <f t="shared" si="163"/>
        <v>DQ1NT1_D16+4</v>
      </c>
      <c r="F942" s="113" t="s">
        <v>2998</v>
      </c>
      <c r="G942" s="55"/>
      <c r="H942" s="55" t="s">
        <v>3083</v>
      </c>
      <c r="I942" s="56" t="s">
        <v>3084</v>
      </c>
      <c r="J942" s="56" t="s">
        <v>2778</v>
      </c>
      <c r="K942" s="56"/>
      <c r="L942" s="93"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51">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59" t="s">
        <v>2998</v>
      </c>
      <c r="AY942" s="153"/>
      <c r="AZ942" s="66">
        <v>300</v>
      </c>
    </row>
    <row r="943" spans="1:52" s="113" customFormat="1" ht="47.25">
      <c r="A943" s="53" t="str">
        <f t="shared" si="160"/>
        <v>DQ1NT1_D17+1</v>
      </c>
      <c r="B943" s="53" t="str">
        <f t="shared" si="161"/>
        <v>DQ1NT1_D17+2</v>
      </c>
      <c r="C943" s="53" t="str">
        <f t="shared" si="162"/>
        <v>DQ1NT1_D17+3</v>
      </c>
      <c r="D943" s="53" t="str">
        <f t="shared" si="163"/>
        <v>DQ1NT1_D17+4</v>
      </c>
      <c r="F943" s="113"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51">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13" t="s">
        <v>2998</v>
      </c>
      <c r="AY943" s="65"/>
      <c r="AZ943" s="66">
        <v>300</v>
      </c>
    </row>
    <row r="944" spans="1:52" s="113" customFormat="1" ht="63">
      <c r="A944" s="53" t="str">
        <f t="shared" si="160"/>
        <v>DQ1NT1_D18+1</v>
      </c>
      <c r="B944" s="53" t="str">
        <f t="shared" si="161"/>
        <v>DQ1NT1_D18+2</v>
      </c>
      <c r="C944" s="53" t="str">
        <f t="shared" si="162"/>
        <v>DQ1NT1_D18+3</v>
      </c>
      <c r="D944" s="53" t="str">
        <f t="shared" si="163"/>
        <v>DQ1NT1_D18+4</v>
      </c>
      <c r="F944" s="113" t="s">
        <v>2998</v>
      </c>
      <c r="G944" s="55"/>
      <c r="H944" s="55" t="s">
        <v>3093</v>
      </c>
      <c r="I944" s="56" t="s">
        <v>3094</v>
      </c>
      <c r="J944" s="56" t="s">
        <v>3095</v>
      </c>
      <c r="K944" s="56"/>
      <c r="L944" s="93"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51">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13" t="s">
        <v>2998</v>
      </c>
      <c r="AY944" s="65"/>
      <c r="AZ944" s="66"/>
    </row>
    <row r="945" spans="1:52" s="113" customFormat="1">
      <c r="A945" s="53" t="str">
        <f t="shared" si="160"/>
        <v>DQ2NT+1</v>
      </c>
      <c r="B945" s="53" t="str">
        <f t="shared" si="161"/>
        <v>DQ2NT+2</v>
      </c>
      <c r="C945" s="53" t="str">
        <f t="shared" si="162"/>
        <v>DQ2NT+3</v>
      </c>
      <c r="D945" s="53" t="str">
        <f t="shared" si="163"/>
        <v>DQ2NT+4</v>
      </c>
      <c r="F945" s="113"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51"/>
      <c r="AM945" s="62"/>
      <c r="AN945" s="62"/>
      <c r="AO945" s="59">
        <f t="shared" si="159"/>
        <v>0</v>
      </c>
      <c r="AP945" s="59">
        <f t="shared" si="159"/>
        <v>0</v>
      </c>
      <c r="AQ945" s="59">
        <f t="shared" si="159"/>
        <v>0</v>
      </c>
      <c r="AR945" s="59">
        <f t="shared" si="159"/>
        <v>0</v>
      </c>
      <c r="AS945" s="59"/>
      <c r="AT945" s="59"/>
      <c r="AU945" s="59"/>
      <c r="AV945" s="59"/>
      <c r="AW945" s="64"/>
      <c r="AX945" s="113" t="s">
        <v>2998</v>
      </c>
      <c r="AY945" s="65"/>
      <c r="AZ945" s="66">
        <v>120</v>
      </c>
    </row>
    <row r="946" spans="1:52" s="113" customFormat="1">
      <c r="A946" s="53" t="str">
        <f t="shared" si="160"/>
        <v>DQ2NT_D1+1</v>
      </c>
      <c r="B946" s="53" t="str">
        <f t="shared" si="161"/>
        <v>DQ2NT_D1+2</v>
      </c>
      <c r="C946" s="53" t="str">
        <f t="shared" si="162"/>
        <v>DQ2NT_D1+3</v>
      </c>
      <c r="D946" s="53" t="str">
        <f t="shared" si="163"/>
        <v>DQ2NT_D1+4</v>
      </c>
      <c r="F946" s="113"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51">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13" t="s">
        <v>2998</v>
      </c>
      <c r="AY946" s="65"/>
      <c r="AZ946" s="66">
        <v>120</v>
      </c>
    </row>
    <row r="947" spans="1:52" s="113" customFormat="1" ht="63">
      <c r="A947" s="53" t="str">
        <f t="shared" si="160"/>
        <v>DQ2NT_D2+1</v>
      </c>
      <c r="B947" s="53" t="str">
        <f t="shared" si="161"/>
        <v>DQ2NT_D2+2</v>
      </c>
      <c r="C947" s="53" t="str">
        <f t="shared" si="162"/>
        <v>DQ2NT_D2+3</v>
      </c>
      <c r="D947" s="53" t="str">
        <f t="shared" si="163"/>
        <v>DQ2NT_D2+4</v>
      </c>
      <c r="F947" s="113"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51">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13" t="s">
        <v>2998</v>
      </c>
      <c r="AY947" s="65"/>
      <c r="AZ947" s="66">
        <v>120</v>
      </c>
    </row>
    <row r="948" spans="1:52" s="113" customFormat="1" ht="54.75" customHeight="1">
      <c r="A948" s="53" t="str">
        <f t="shared" si="160"/>
        <v>DQ2NT_D3+1</v>
      </c>
      <c r="B948" s="53" t="str">
        <f t="shared" si="161"/>
        <v>DQ2NT_D3+2</v>
      </c>
      <c r="C948" s="53" t="str">
        <f t="shared" si="162"/>
        <v>DQ2NT_D3+3</v>
      </c>
      <c r="D948" s="53" t="str">
        <f t="shared" si="163"/>
        <v>DQ2NT_D3+4</v>
      </c>
      <c r="F948" s="113"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51">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13" t="s">
        <v>2998</v>
      </c>
      <c r="AY948" s="65"/>
      <c r="AZ948" s="66"/>
    </row>
    <row r="949" spans="1:52" s="113" customFormat="1" ht="54.75" customHeight="1">
      <c r="A949" s="53" t="str">
        <f t="shared" si="160"/>
        <v>DQ3NT1+1</v>
      </c>
      <c r="B949" s="53" t="str">
        <f t="shared" si="161"/>
        <v>DQ3NT1+2</v>
      </c>
      <c r="C949" s="53" t="str">
        <f t="shared" si="162"/>
        <v>DQ3NT1+3</v>
      </c>
      <c r="D949" s="53" t="str">
        <f t="shared" si="163"/>
        <v>DQ3NT1+4</v>
      </c>
      <c r="F949" s="113"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51"/>
      <c r="AM949" s="62"/>
      <c r="AN949" s="62"/>
      <c r="AO949" s="59">
        <f t="shared" si="159"/>
        <v>0</v>
      </c>
      <c r="AP949" s="59">
        <f t="shared" si="159"/>
        <v>0</v>
      </c>
      <c r="AQ949" s="59">
        <f t="shared" si="159"/>
        <v>0</v>
      </c>
      <c r="AR949" s="59">
        <f t="shared" si="159"/>
        <v>0</v>
      </c>
      <c r="AS949" s="59"/>
      <c r="AT949" s="59"/>
      <c r="AU949" s="59"/>
      <c r="AV949" s="59"/>
      <c r="AW949" s="64"/>
      <c r="AX949" s="113" t="s">
        <v>2998</v>
      </c>
      <c r="AY949" s="65"/>
      <c r="AZ949" s="66">
        <v>120</v>
      </c>
    </row>
    <row r="950" spans="1:52" s="113" customFormat="1" ht="54.75" customHeight="1">
      <c r="A950" s="53" t="str">
        <f t="shared" si="160"/>
        <v>DQ3NT1_D1+1</v>
      </c>
      <c r="B950" s="53" t="str">
        <f t="shared" si="161"/>
        <v>DQ3NT1_D1+2</v>
      </c>
      <c r="C950" s="53" t="str">
        <f t="shared" si="162"/>
        <v>DQ3NT1_D1+3</v>
      </c>
      <c r="D950" s="53" t="str">
        <f t="shared" si="163"/>
        <v>DQ3NT1_D1+4</v>
      </c>
      <c r="F950" s="113"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51">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13" t="s">
        <v>2998</v>
      </c>
      <c r="AY950" s="65"/>
      <c r="AZ950" s="66">
        <v>120</v>
      </c>
    </row>
    <row r="951" spans="1:52" s="113" customFormat="1" ht="54.75" customHeight="1">
      <c r="A951" s="53" t="str">
        <f t="shared" si="160"/>
        <v>DQ3NT1_D2+1</v>
      </c>
      <c r="B951" s="53" t="str">
        <f t="shared" si="161"/>
        <v>DQ3NT1_D2+2</v>
      </c>
      <c r="C951" s="53" t="str">
        <f t="shared" si="162"/>
        <v>DQ3NT1_D2+3</v>
      </c>
      <c r="D951" s="53" t="str">
        <f t="shared" si="163"/>
        <v>DQ3NT1_D2+4</v>
      </c>
      <c r="F951" s="113"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51">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13" t="s">
        <v>2998</v>
      </c>
      <c r="AY951" s="65"/>
      <c r="AZ951" s="66"/>
    </row>
    <row r="952" spans="1:52" ht="54.75" customHeight="1">
      <c r="A952" s="53" t="str">
        <f t="shared" si="160"/>
        <v>DQ3NT1_D3+1</v>
      </c>
      <c r="B952" s="53" t="str">
        <f t="shared" si="161"/>
        <v>DQ3NT1_D3+2</v>
      </c>
      <c r="C952" s="53" t="str">
        <f t="shared" si="162"/>
        <v>DQ3NT1_D3+3</v>
      </c>
      <c r="D952" s="53" t="str">
        <f t="shared" si="163"/>
        <v>DQ3NT1_D3+4</v>
      </c>
      <c r="F952" s="113"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51">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13" t="s">
        <v>2998</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13"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51">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13" t="s">
        <v>2998</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13"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51">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13" t="s">
        <v>2998</v>
      </c>
      <c r="AY954" s="65"/>
      <c r="AZ954" s="66">
        <v>120</v>
      </c>
    </row>
    <row r="955" spans="1:52" ht="54.75" customHeight="1">
      <c r="A955" s="53" t="str">
        <f t="shared" si="160"/>
        <v>DQ4NT2+1</v>
      </c>
      <c r="B955" s="53" t="str">
        <f t="shared" si="161"/>
        <v>DQ4NT2+2</v>
      </c>
      <c r="C955" s="53" t="str">
        <f t="shared" si="162"/>
        <v>DQ4NT2+3</v>
      </c>
      <c r="D955" s="53" t="str">
        <f t="shared" si="163"/>
        <v>DQ4NT2+4</v>
      </c>
      <c r="F955" s="113"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51"/>
      <c r="AM955" s="62"/>
      <c r="AN955" s="62"/>
      <c r="AO955" s="59">
        <f t="shared" si="159"/>
        <v>0</v>
      </c>
      <c r="AP955" s="59">
        <f t="shared" si="159"/>
        <v>0</v>
      </c>
      <c r="AQ955" s="59">
        <f t="shared" si="159"/>
        <v>0</v>
      </c>
      <c r="AR955" s="59">
        <f t="shared" si="159"/>
        <v>0</v>
      </c>
      <c r="AS955" s="59"/>
      <c r="AT955" s="59"/>
      <c r="AU955" s="59"/>
      <c r="AV955" s="59"/>
      <c r="AW955" s="64"/>
      <c r="AX955" s="113" t="s">
        <v>2998</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13" t="s">
        <v>2998</v>
      </c>
      <c r="G956" s="55"/>
      <c r="H956" s="55" t="s">
        <v>3139</v>
      </c>
      <c r="I956" s="56" t="s">
        <v>3140</v>
      </c>
      <c r="J956" s="56" t="s">
        <v>2778</v>
      </c>
      <c r="K956" s="56"/>
      <c r="L956" s="93"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51">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13" t="s">
        <v>2998</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13"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51">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13" t="s">
        <v>2998</v>
      </c>
      <c r="AY957" s="65"/>
      <c r="AZ957" s="66"/>
    </row>
    <row r="958" spans="1:52" ht="63">
      <c r="A958" s="53" t="str">
        <f t="shared" si="160"/>
        <v>DQ4NT2_D3+1</v>
      </c>
      <c r="B958" s="53" t="str">
        <f t="shared" si="161"/>
        <v>DQ4NT2_D3+2</v>
      </c>
      <c r="C958" s="53" t="str">
        <f t="shared" si="162"/>
        <v>DQ4NT2_D3+3</v>
      </c>
      <c r="D958" s="53" t="str">
        <f t="shared" si="163"/>
        <v>DQ4NT2_D3+4</v>
      </c>
      <c r="F958" s="113" t="s">
        <v>2998</v>
      </c>
      <c r="G958" s="55"/>
      <c r="H958" s="55" t="s">
        <v>3145</v>
      </c>
      <c r="I958" s="56" t="s">
        <v>3146</v>
      </c>
      <c r="J958" s="56" t="s">
        <v>3147</v>
      </c>
      <c r="K958" s="56"/>
      <c r="L958" s="93"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51">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13" t="s">
        <v>2998</v>
      </c>
      <c r="AY958" s="65"/>
      <c r="AZ958" s="66">
        <v>120</v>
      </c>
    </row>
    <row r="959" spans="1:52" ht="157.5">
      <c r="A959" s="53" t="str">
        <f t="shared" si="160"/>
        <v>DQ5NT2+1</v>
      </c>
      <c r="B959" s="53" t="str">
        <f t="shared" si="161"/>
        <v>DQ5NT2+2</v>
      </c>
      <c r="C959" s="53" t="str">
        <f t="shared" si="162"/>
        <v>DQ5NT2+3</v>
      </c>
      <c r="D959" s="53" t="str">
        <f t="shared" si="163"/>
        <v>DQ5NT2+4</v>
      </c>
      <c r="F959" s="113" t="s">
        <v>2998</v>
      </c>
      <c r="G959" s="55">
        <v>5</v>
      </c>
      <c r="H959" s="55" t="s">
        <v>3148</v>
      </c>
      <c r="I959" s="56" t="s">
        <v>3149</v>
      </c>
      <c r="J959" s="56" t="s">
        <v>2778</v>
      </c>
      <c r="K959" s="56"/>
      <c r="L959" s="93"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51"/>
      <c r="AM959" s="62"/>
      <c r="AN959" s="62"/>
      <c r="AO959" s="59">
        <f t="shared" si="159"/>
        <v>0</v>
      </c>
      <c r="AP959" s="59">
        <f t="shared" si="159"/>
        <v>0</v>
      </c>
      <c r="AQ959" s="59">
        <f t="shared" si="159"/>
        <v>0</v>
      </c>
      <c r="AR959" s="59">
        <f t="shared" si="159"/>
        <v>0</v>
      </c>
      <c r="AS959" s="59"/>
      <c r="AT959" s="59"/>
      <c r="AU959" s="59"/>
      <c r="AV959" s="59"/>
      <c r="AW959" s="64"/>
      <c r="AX959" s="113" t="s">
        <v>2998</v>
      </c>
      <c r="AY959" s="65"/>
      <c r="AZ959" s="66">
        <v>120</v>
      </c>
    </row>
    <row r="960" spans="1:52" ht="31.5">
      <c r="A960" s="53" t="str">
        <f t="shared" si="160"/>
        <v>DQ5NT2_D1+1</v>
      </c>
      <c r="B960" s="53" t="str">
        <f t="shared" si="161"/>
        <v>DQ5NT2_D1+2</v>
      </c>
      <c r="C960" s="53" t="str">
        <f t="shared" si="162"/>
        <v>DQ5NT2_D1+3</v>
      </c>
      <c r="D960" s="53" t="str">
        <f t="shared" si="163"/>
        <v>DQ5NT2_D1+4</v>
      </c>
      <c r="F960" s="113"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51">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13" t="s">
        <v>2998</v>
      </c>
      <c r="AY960" s="65"/>
      <c r="AZ960" s="66"/>
    </row>
    <row r="961" spans="1:52" ht="63">
      <c r="A961" s="53" t="str">
        <f t="shared" si="160"/>
        <v>DQ5NT2_D2+1</v>
      </c>
      <c r="B961" s="53" t="str">
        <f t="shared" si="161"/>
        <v>DQ5NT2_D2+2</v>
      </c>
      <c r="C961" s="53" t="str">
        <f t="shared" si="162"/>
        <v>DQ5NT2_D2+3</v>
      </c>
      <c r="D961" s="53" t="str">
        <f t="shared" si="163"/>
        <v>DQ5NT2_D2+4</v>
      </c>
      <c r="F961" s="113" t="s">
        <v>2998</v>
      </c>
      <c r="G961" s="55"/>
      <c r="H961" s="55" t="s">
        <v>3154</v>
      </c>
      <c r="I961" s="56" t="s">
        <v>3155</v>
      </c>
      <c r="J961" s="56" t="s">
        <v>3156</v>
      </c>
      <c r="K961" s="56"/>
      <c r="L961" s="93"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51">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13" t="s">
        <v>2998</v>
      </c>
      <c r="AY961" s="65"/>
      <c r="AZ961" s="66">
        <v>120</v>
      </c>
    </row>
    <row r="962" spans="1:52">
      <c r="A962" s="53" t="str">
        <f t="shared" si="160"/>
        <v>DQ6NT2+1</v>
      </c>
      <c r="B962" s="53" t="str">
        <f t="shared" si="161"/>
        <v>DQ6NT2+2</v>
      </c>
      <c r="C962" s="53" t="str">
        <f t="shared" si="162"/>
        <v>DQ6NT2+3</v>
      </c>
      <c r="D962" s="53" t="str">
        <f t="shared" si="163"/>
        <v>DQ6NT2+4</v>
      </c>
      <c r="F962" s="113"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51"/>
      <c r="AM962" s="62"/>
      <c r="AN962" s="62"/>
      <c r="AO962" s="59">
        <f t="shared" si="159"/>
        <v>0</v>
      </c>
      <c r="AP962" s="59">
        <f t="shared" si="159"/>
        <v>0</v>
      </c>
      <c r="AQ962" s="59">
        <f t="shared" si="159"/>
        <v>0</v>
      </c>
      <c r="AR962" s="59">
        <f t="shared" si="159"/>
        <v>0</v>
      </c>
      <c r="AS962" s="59"/>
      <c r="AT962" s="59"/>
      <c r="AU962" s="59"/>
      <c r="AV962" s="59"/>
      <c r="AW962" s="64"/>
      <c r="AX962" s="113" t="s">
        <v>2998</v>
      </c>
      <c r="AY962" s="65"/>
      <c r="AZ962" s="66">
        <v>120</v>
      </c>
    </row>
    <row r="963" spans="1:52" ht="31.5">
      <c r="A963" s="53" t="str">
        <f t="shared" si="160"/>
        <v>DQ6NT2_D1+1</v>
      </c>
      <c r="B963" s="53" t="str">
        <f t="shared" si="161"/>
        <v>DQ6NT2_D1+2</v>
      </c>
      <c r="C963" s="53" t="str">
        <f t="shared" si="162"/>
        <v>DQ6NT2_D1+3</v>
      </c>
      <c r="D963" s="53" t="str">
        <f t="shared" si="163"/>
        <v>DQ6NT2_D1+4</v>
      </c>
      <c r="F963" s="113"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51">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13" t="s">
        <v>2998</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13" t="s">
        <v>2998</v>
      </c>
      <c r="G964" s="55"/>
      <c r="H964" s="55" t="s">
        <v>3165</v>
      </c>
      <c r="I964" s="56" t="s">
        <v>3166</v>
      </c>
      <c r="J964" s="56" t="s">
        <v>3167</v>
      </c>
      <c r="K964" s="56"/>
      <c r="L964" s="93"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51">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13" t="s">
        <v>2998</v>
      </c>
      <c r="AY964" s="65"/>
      <c r="AZ964" s="66"/>
    </row>
    <row r="965" spans="1:52" ht="63">
      <c r="A965" s="53" t="str">
        <f t="shared" si="160"/>
        <v>DQ6NT2_D3+1</v>
      </c>
      <c r="B965" s="53" t="str">
        <f t="shared" si="161"/>
        <v>DQ6NT2_D3+2</v>
      </c>
      <c r="C965" s="53" t="str">
        <f t="shared" si="162"/>
        <v>DQ6NT2_D3+3</v>
      </c>
      <c r="D965" s="53" t="str">
        <f t="shared" si="163"/>
        <v>DQ6NT2_D3+4</v>
      </c>
      <c r="F965" s="113" t="s">
        <v>2998</v>
      </c>
      <c r="G965" s="55"/>
      <c r="H965" s="55" t="s">
        <v>3169</v>
      </c>
      <c r="I965" s="56" t="s">
        <v>3170</v>
      </c>
      <c r="J965" s="56" t="s">
        <v>2778</v>
      </c>
      <c r="K965" s="56"/>
      <c r="L965" s="93"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51">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13" t="s">
        <v>2998</v>
      </c>
      <c r="AY965" s="65"/>
      <c r="AZ965" s="66"/>
    </row>
    <row r="966" spans="1:52" ht="31.5">
      <c r="A966" s="53" t="str">
        <f t="shared" si="160"/>
        <v>DQ6NT2_D4+1</v>
      </c>
      <c r="B966" s="53" t="str">
        <f t="shared" si="161"/>
        <v>DQ6NT2_D4+2</v>
      </c>
      <c r="C966" s="53" t="str">
        <f t="shared" si="162"/>
        <v>DQ6NT2_D4+3</v>
      </c>
      <c r="D966" s="53" t="str">
        <f t="shared" si="163"/>
        <v>DQ6NT2_D4+4</v>
      </c>
      <c r="F966" s="113" t="s">
        <v>2998</v>
      </c>
      <c r="G966" s="55"/>
      <c r="H966" s="55" t="s">
        <v>3172</v>
      </c>
      <c r="I966" s="56" t="s">
        <v>3173</v>
      </c>
      <c r="J966" s="56" t="s">
        <v>2778</v>
      </c>
      <c r="K966" s="56"/>
      <c r="L966" s="93"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51">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13" t="s">
        <v>2998</v>
      </c>
      <c r="AY966" s="65"/>
      <c r="AZ966" s="66">
        <v>120</v>
      </c>
    </row>
    <row r="967" spans="1:52" ht="63">
      <c r="A967" s="53" t="str">
        <f t="shared" si="160"/>
        <v>DQ6NT2_D5+1</v>
      </c>
      <c r="B967" s="53" t="str">
        <f t="shared" si="161"/>
        <v>DQ6NT2_D5+2</v>
      </c>
      <c r="C967" s="53" t="str">
        <f t="shared" si="162"/>
        <v>DQ6NT2_D5+3</v>
      </c>
      <c r="D967" s="53" t="str">
        <f t="shared" si="163"/>
        <v>DQ6NT2_D5+4</v>
      </c>
      <c r="F967" s="113" t="s">
        <v>2998</v>
      </c>
      <c r="G967" s="55"/>
      <c r="H967" s="55" t="s">
        <v>3175</v>
      </c>
      <c r="I967" s="56" t="s">
        <v>3176</v>
      </c>
      <c r="J967" s="56" t="s">
        <v>3177</v>
      </c>
      <c r="K967" s="56"/>
      <c r="L967" s="93"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51">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13" t="s">
        <v>2998</v>
      </c>
      <c r="AY967" s="65"/>
      <c r="AZ967" s="66">
        <v>120</v>
      </c>
    </row>
    <row r="968" spans="1:52">
      <c r="A968" s="53" t="str">
        <f t="shared" si="160"/>
        <v>DQ7NT2+1</v>
      </c>
      <c r="B968" s="53" t="str">
        <f t="shared" si="161"/>
        <v>DQ7NT2+2</v>
      </c>
      <c r="C968" s="53" t="str">
        <f t="shared" si="162"/>
        <v>DQ7NT2+3</v>
      </c>
      <c r="D968" s="53" t="str">
        <f t="shared" si="163"/>
        <v>DQ7NT2+4</v>
      </c>
      <c r="F968" s="113"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51"/>
      <c r="AM968" s="62"/>
      <c r="AN968" s="62"/>
      <c r="AO968" s="59">
        <f t="shared" si="159"/>
        <v>0</v>
      </c>
      <c r="AP968" s="59">
        <f t="shared" si="159"/>
        <v>0</v>
      </c>
      <c r="AQ968" s="59">
        <f t="shared" si="159"/>
        <v>0</v>
      </c>
      <c r="AR968" s="59">
        <f t="shared" si="159"/>
        <v>0</v>
      </c>
      <c r="AS968" s="59"/>
      <c r="AT968" s="59"/>
      <c r="AU968" s="59"/>
      <c r="AV968" s="59"/>
      <c r="AW968" s="64"/>
      <c r="AX968" s="113" t="s">
        <v>2998</v>
      </c>
      <c r="AY968" s="65"/>
      <c r="AZ968" s="66">
        <v>60</v>
      </c>
    </row>
    <row r="969" spans="1:52" ht="31.5">
      <c r="A969" s="53" t="str">
        <f t="shared" si="160"/>
        <v>DQ7NT2_D1+1</v>
      </c>
      <c r="B969" s="53" t="str">
        <f t="shared" si="161"/>
        <v>DQ7NT2_D1+2</v>
      </c>
      <c r="C969" s="53" t="str">
        <f t="shared" si="162"/>
        <v>DQ7NT2_D1+3</v>
      </c>
      <c r="D969" s="53" t="str">
        <f t="shared" si="163"/>
        <v>DQ7NT2_D1+4</v>
      </c>
      <c r="F969" s="113"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51">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13" t="s">
        <v>2998</v>
      </c>
      <c r="AY969" s="65"/>
      <c r="AZ969" s="66">
        <v>60</v>
      </c>
    </row>
    <row r="970" spans="1:52" ht="63">
      <c r="A970" s="53" t="str">
        <f t="shared" si="160"/>
        <v>DQ7NT2_D2+1</v>
      </c>
      <c r="B970" s="53" t="str">
        <f t="shared" si="161"/>
        <v>DQ7NT2_D2+2</v>
      </c>
      <c r="C970" s="53" t="str">
        <f t="shared" si="162"/>
        <v>DQ7NT2_D2+3</v>
      </c>
      <c r="D970" s="53" t="str">
        <f t="shared" si="163"/>
        <v>DQ7NT2_D2+4</v>
      </c>
      <c r="F970" s="113"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51">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13" t="s">
        <v>2998</v>
      </c>
      <c r="AY970" s="65"/>
      <c r="AZ970" s="66"/>
    </row>
    <row r="971" spans="1:52">
      <c r="A971" s="53" t="str">
        <f t="shared" si="160"/>
        <v>DQ8NT2+1</v>
      </c>
      <c r="B971" s="53" t="str">
        <f t="shared" si="161"/>
        <v>DQ8NT2+2</v>
      </c>
      <c r="C971" s="53" t="str">
        <f t="shared" si="162"/>
        <v>DQ8NT2+3</v>
      </c>
      <c r="D971" s="53" t="str">
        <f t="shared" si="163"/>
        <v>DQ8NT2+4</v>
      </c>
      <c r="F971" s="113"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51"/>
      <c r="AM971" s="62"/>
      <c r="AN971" s="62"/>
      <c r="AO971" s="59">
        <f t="shared" ref="AO971:AR1034" si="173">M971*$AN971</f>
        <v>0</v>
      </c>
      <c r="AP971" s="59">
        <f t="shared" si="173"/>
        <v>0</v>
      </c>
      <c r="AQ971" s="59">
        <f t="shared" si="173"/>
        <v>0</v>
      </c>
      <c r="AR971" s="59">
        <f t="shared" si="172"/>
        <v>0</v>
      </c>
      <c r="AS971" s="59"/>
      <c r="AT971" s="59"/>
      <c r="AU971" s="59"/>
      <c r="AV971" s="59"/>
      <c r="AW971" s="64"/>
      <c r="AX971" s="113" t="s">
        <v>2998</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13"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51">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13" t="s">
        <v>2998</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13" t="s">
        <v>2998</v>
      </c>
      <c r="G973" s="55"/>
      <c r="H973" s="55" t="s">
        <v>3195</v>
      </c>
      <c r="I973" s="56" t="s">
        <v>3196</v>
      </c>
      <c r="J973" s="56" t="s">
        <v>3193</v>
      </c>
      <c r="K973" s="56"/>
      <c r="L973" s="93"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51">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13" t="s">
        <v>2998</v>
      </c>
      <c r="AY973" s="65"/>
      <c r="AZ973" s="66">
        <v>80</v>
      </c>
    </row>
    <row r="974" spans="1:52" ht="31.5">
      <c r="A974" s="53" t="str">
        <f t="shared" si="174"/>
        <v>DQ8NT2_D3+1</v>
      </c>
      <c r="B974" s="53" t="str">
        <f t="shared" si="175"/>
        <v>DQ8NT2_D3+2</v>
      </c>
      <c r="C974" s="53" t="str">
        <f t="shared" si="176"/>
        <v>DQ8NT2_D3+3</v>
      </c>
      <c r="D974" s="53" t="str">
        <f t="shared" si="177"/>
        <v>DQ8NT2_D3+4</v>
      </c>
      <c r="F974" s="113"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51">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13" t="s">
        <v>2998</v>
      </c>
      <c r="AY974" s="65"/>
      <c r="AZ974" s="66">
        <v>120</v>
      </c>
    </row>
    <row r="975" spans="1:52">
      <c r="A975" s="53" t="str">
        <f t="shared" si="174"/>
        <v>DQ9NT2+1</v>
      </c>
      <c r="B975" s="53" t="str">
        <f t="shared" si="175"/>
        <v>DQ9NT2+2</v>
      </c>
      <c r="C975" s="53" t="str">
        <f t="shared" si="176"/>
        <v>DQ9NT2+3</v>
      </c>
      <c r="D975" s="53" t="str">
        <f t="shared" si="177"/>
        <v>DQ9NT2+4</v>
      </c>
      <c r="F975" s="113"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51"/>
      <c r="AM975" s="62"/>
      <c r="AN975" s="62"/>
      <c r="AO975" s="59">
        <f t="shared" si="173"/>
        <v>0</v>
      </c>
      <c r="AP975" s="59">
        <f t="shared" si="173"/>
        <v>0</v>
      </c>
      <c r="AQ975" s="59">
        <f t="shared" si="173"/>
        <v>0</v>
      </c>
      <c r="AR975" s="59">
        <f t="shared" si="172"/>
        <v>0</v>
      </c>
      <c r="AS975" s="59"/>
      <c r="AT975" s="59"/>
      <c r="AU975" s="59"/>
      <c r="AV975" s="59"/>
      <c r="AW975" s="64"/>
      <c r="AX975" s="113" t="s">
        <v>2998</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13" t="s">
        <v>2998</v>
      </c>
      <c r="G976" s="55" t="s">
        <v>3205</v>
      </c>
      <c r="H976" s="55" t="s">
        <v>3206</v>
      </c>
      <c r="I976" s="56" t="s">
        <v>3207</v>
      </c>
      <c r="J976" s="56" t="s">
        <v>3208</v>
      </c>
      <c r="K976" s="56"/>
      <c r="L976" s="93"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51"/>
      <c r="AM976" s="62"/>
      <c r="AN976" s="62"/>
      <c r="AO976" s="59">
        <f t="shared" si="173"/>
        <v>0</v>
      </c>
      <c r="AP976" s="59">
        <f t="shared" si="173"/>
        <v>0</v>
      </c>
      <c r="AQ976" s="59">
        <f t="shared" si="173"/>
        <v>0</v>
      </c>
      <c r="AR976" s="59">
        <f t="shared" si="172"/>
        <v>0</v>
      </c>
      <c r="AS976" s="59"/>
      <c r="AT976" s="59"/>
      <c r="AU976" s="59"/>
      <c r="AV976" s="59"/>
      <c r="AW976" s="64"/>
      <c r="AX976" s="113" t="s">
        <v>2998</v>
      </c>
      <c r="AY976" s="65"/>
      <c r="AZ976" s="66"/>
    </row>
    <row r="977" spans="1:52" ht="31.5">
      <c r="A977" s="53" t="str">
        <f t="shared" si="174"/>
        <v>DQ9NT2_D1+1</v>
      </c>
      <c r="B977" s="53" t="str">
        <f t="shared" si="175"/>
        <v>DQ9NT2_D1+2</v>
      </c>
      <c r="C977" s="53" t="str">
        <f t="shared" si="176"/>
        <v>DQ9NT2_D1+3</v>
      </c>
      <c r="D977" s="53" t="str">
        <f t="shared" si="177"/>
        <v>DQ9NT2_D1+4</v>
      </c>
      <c r="F977" s="113"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51">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13" t="s">
        <v>2998</v>
      </c>
      <c r="AY977" s="65"/>
      <c r="AZ977" s="66">
        <v>180</v>
      </c>
    </row>
    <row r="978" spans="1:52" ht="63">
      <c r="A978" s="53" t="str">
        <f t="shared" si="174"/>
        <v>DQ9NT2_D2+1</v>
      </c>
      <c r="B978" s="53" t="str">
        <f t="shared" si="175"/>
        <v>DQ9NT2_D2+2</v>
      </c>
      <c r="C978" s="53" t="str">
        <f t="shared" si="176"/>
        <v>DQ9NT2_D2+3</v>
      </c>
      <c r="D978" s="53" t="str">
        <f t="shared" si="177"/>
        <v>DQ9NT2_D2+4</v>
      </c>
      <c r="F978" s="113" t="s">
        <v>2998</v>
      </c>
      <c r="G978" s="55"/>
      <c r="H978" s="55" t="s">
        <v>3213</v>
      </c>
      <c r="I978" s="56" t="s">
        <v>3214</v>
      </c>
      <c r="J978" s="56" t="s">
        <v>3193</v>
      </c>
      <c r="K978" s="56"/>
      <c r="L978" s="93"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51">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13" t="s">
        <v>2998</v>
      </c>
      <c r="AY978" s="65"/>
      <c r="AZ978" s="66">
        <v>70</v>
      </c>
    </row>
    <row r="979" spans="1:52" ht="31.5">
      <c r="A979" s="53" t="str">
        <f t="shared" si="174"/>
        <v>DQ9NT2_D3+1</v>
      </c>
      <c r="B979" s="53" t="str">
        <f t="shared" si="175"/>
        <v>DQ9NT2_D3+2</v>
      </c>
      <c r="C979" s="53" t="str">
        <f t="shared" si="176"/>
        <v>DQ9NT2_D3+3</v>
      </c>
      <c r="D979" s="53" t="str">
        <f t="shared" si="177"/>
        <v>DQ9NT2_D3+4</v>
      </c>
      <c r="F979" s="113"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51">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13" t="s">
        <v>2998</v>
      </c>
      <c r="AY979" s="65"/>
      <c r="AZ979" s="66">
        <v>80</v>
      </c>
    </row>
    <row r="980" spans="1:52" ht="31.5">
      <c r="A980" s="53" t="str">
        <f t="shared" si="174"/>
        <v>DQ9NT2_D4+1</v>
      </c>
      <c r="B980" s="53" t="str">
        <f t="shared" si="175"/>
        <v>DQ9NT2_D4+2</v>
      </c>
      <c r="C980" s="53" t="str">
        <f t="shared" si="176"/>
        <v>DQ9NT2_D4+3</v>
      </c>
      <c r="D980" s="53" t="str">
        <f t="shared" si="177"/>
        <v>DQ9NT2_D4+4</v>
      </c>
      <c r="F980" s="113"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51">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13" t="s">
        <v>2998</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13" t="s">
        <v>2998</v>
      </c>
      <c r="G981" s="55" t="s">
        <v>3223</v>
      </c>
      <c r="H981" s="55" t="s">
        <v>3224</v>
      </c>
      <c r="I981" s="56" t="s">
        <v>3225</v>
      </c>
      <c r="J981" s="56" t="s">
        <v>3226</v>
      </c>
      <c r="K981" s="56"/>
      <c r="L981" s="93"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51"/>
      <c r="AM981" s="62"/>
      <c r="AN981" s="62"/>
      <c r="AO981" s="59">
        <f t="shared" si="173"/>
        <v>0</v>
      </c>
      <c r="AP981" s="59">
        <f t="shared" si="173"/>
        <v>0</v>
      </c>
      <c r="AQ981" s="59">
        <f t="shared" si="173"/>
        <v>0</v>
      </c>
      <c r="AR981" s="59">
        <f t="shared" si="172"/>
        <v>0</v>
      </c>
      <c r="AS981" s="59"/>
      <c r="AT981" s="59"/>
      <c r="AU981" s="59"/>
      <c r="AV981" s="59"/>
      <c r="AW981" s="64"/>
      <c r="AX981" s="113" t="s">
        <v>2998</v>
      </c>
      <c r="AY981" s="65"/>
      <c r="AZ981" s="66"/>
    </row>
    <row r="982" spans="1:52" ht="31.5">
      <c r="A982" s="53" t="str">
        <f t="shared" si="174"/>
        <v>DQ9NT2_D5+1</v>
      </c>
      <c r="B982" s="53" t="str">
        <f t="shared" si="175"/>
        <v>DQ9NT2_D5+2</v>
      </c>
      <c r="C982" s="53" t="str">
        <f t="shared" si="176"/>
        <v>DQ9NT2_D5+3</v>
      </c>
      <c r="D982" s="53" t="str">
        <f t="shared" si="177"/>
        <v>DQ9NT2_D5+4</v>
      </c>
      <c r="F982" s="113"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51">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13" t="s">
        <v>2998</v>
      </c>
      <c r="AY982" s="65"/>
      <c r="AZ982" s="66"/>
    </row>
    <row r="983" spans="1:52" ht="31.5">
      <c r="A983" s="53" t="str">
        <f t="shared" si="174"/>
        <v>DQ9NT2_D6+1</v>
      </c>
      <c r="B983" s="53" t="str">
        <f t="shared" si="175"/>
        <v>DQ9NT2_D6+2</v>
      </c>
      <c r="C983" s="53" t="str">
        <f t="shared" si="176"/>
        <v>DQ9NT2_D6+3</v>
      </c>
      <c r="D983" s="53" t="str">
        <f t="shared" si="177"/>
        <v>DQ9NT2_D6+4</v>
      </c>
      <c r="F983" s="113"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51">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13" t="s">
        <v>2998</v>
      </c>
      <c r="AY983" s="65"/>
      <c r="AZ983" s="66">
        <v>300</v>
      </c>
    </row>
    <row r="984" spans="1:52" ht="94.5">
      <c r="A984" s="53" t="str">
        <f t="shared" si="174"/>
        <v>DQ9NT2_D7+1</v>
      </c>
      <c r="B984" s="53" t="str">
        <f t="shared" si="175"/>
        <v>DQ9NT2_D7+2</v>
      </c>
      <c r="C984" s="53" t="str">
        <f t="shared" si="176"/>
        <v>DQ9NT2_D7+3</v>
      </c>
      <c r="D984" s="53" t="str">
        <f t="shared" si="177"/>
        <v>DQ9NT2_D7+4</v>
      </c>
      <c r="F984" s="113" t="s">
        <v>2998</v>
      </c>
      <c r="G984" s="55"/>
      <c r="H984" s="55" t="s">
        <v>3234</v>
      </c>
      <c r="I984" s="56" t="s">
        <v>3235</v>
      </c>
      <c r="J984" s="56" t="s">
        <v>2778</v>
      </c>
      <c r="K984" s="56"/>
      <c r="L984" s="93"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51">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13" t="s">
        <v>2998</v>
      </c>
      <c r="AY984" s="65"/>
      <c r="AZ984" s="66">
        <v>180</v>
      </c>
    </row>
    <row r="985" spans="1:52" ht="31.5">
      <c r="A985" s="53" t="str">
        <f t="shared" si="174"/>
        <v>DQ10NT+1</v>
      </c>
      <c r="B985" s="53" t="str">
        <f t="shared" si="175"/>
        <v>DQ10NT+2</v>
      </c>
      <c r="C985" s="53" t="str">
        <f t="shared" si="176"/>
        <v>DQ10NT+3</v>
      </c>
      <c r="D985" s="53" t="str">
        <f t="shared" si="177"/>
        <v>DQ10NT+4</v>
      </c>
      <c r="F985" s="113"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51">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13" t="s">
        <v>2998</v>
      </c>
      <c r="AY985" s="65"/>
      <c r="AZ985" s="66">
        <v>70</v>
      </c>
    </row>
    <row r="986" spans="1:52" ht="31.5">
      <c r="A986" s="53" t="str">
        <f t="shared" si="174"/>
        <v>DQ11NT+1</v>
      </c>
      <c r="B986" s="53" t="str">
        <f t="shared" si="175"/>
        <v>DQ11NT+2</v>
      </c>
      <c r="C986" s="53" t="str">
        <f t="shared" si="176"/>
        <v>DQ11NT+3</v>
      </c>
      <c r="D986" s="53" t="str">
        <f t="shared" si="177"/>
        <v>DQ11NT+4</v>
      </c>
      <c r="F986" s="113"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51">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13" t="s">
        <v>2998</v>
      </c>
      <c r="AY986" s="65"/>
      <c r="AZ986" s="66"/>
    </row>
    <row r="987" spans="1:52" ht="31.5">
      <c r="A987" s="53" t="str">
        <f t="shared" si="174"/>
        <v>DQ12NT2+1</v>
      </c>
      <c r="B987" s="53" t="str">
        <f t="shared" si="175"/>
        <v>DQ12NT2+2</v>
      </c>
      <c r="C987" s="53" t="str">
        <f t="shared" si="176"/>
        <v>DQ12NT2+3</v>
      </c>
      <c r="D987" s="53" t="str">
        <f t="shared" si="177"/>
        <v>DQ12NT2+4</v>
      </c>
      <c r="F987" s="113"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51"/>
      <c r="AM987" s="62"/>
      <c r="AN987" s="62"/>
      <c r="AO987" s="59">
        <f t="shared" si="173"/>
        <v>0</v>
      </c>
      <c r="AP987" s="59">
        <f t="shared" si="173"/>
        <v>0</v>
      </c>
      <c r="AQ987" s="59">
        <f t="shared" si="173"/>
        <v>0</v>
      </c>
      <c r="AR987" s="59">
        <f t="shared" si="172"/>
        <v>0</v>
      </c>
      <c r="AS987" s="59"/>
      <c r="AT987" s="59"/>
      <c r="AU987" s="59"/>
      <c r="AV987" s="59"/>
      <c r="AW987" s="64"/>
      <c r="AX987" s="113" t="s">
        <v>2998</v>
      </c>
      <c r="AY987" s="65"/>
      <c r="AZ987" s="66">
        <v>300</v>
      </c>
    </row>
    <row r="988" spans="1:52" ht="63">
      <c r="A988" s="53" t="str">
        <f t="shared" si="174"/>
        <v>DQ12NT2_D1+1</v>
      </c>
      <c r="B988" s="53" t="str">
        <f t="shared" si="175"/>
        <v>DQ12NT2_D1+2</v>
      </c>
      <c r="C988" s="53" t="str">
        <f t="shared" si="176"/>
        <v>DQ12NT2_D1+3</v>
      </c>
      <c r="D988" s="53" t="str">
        <f t="shared" si="177"/>
        <v>DQ12NT2_D1+4</v>
      </c>
      <c r="F988" s="113" t="s">
        <v>2998</v>
      </c>
      <c r="G988" s="55"/>
      <c r="H988" s="55" t="s">
        <v>3248</v>
      </c>
      <c r="I988" s="56" t="s">
        <v>3249</v>
      </c>
      <c r="J988" s="56" t="s">
        <v>3250</v>
      </c>
      <c r="K988" s="56"/>
      <c r="L988" s="93"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51">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13" t="s">
        <v>2998</v>
      </c>
      <c r="AY988" s="65"/>
      <c r="AZ988" s="66">
        <v>120</v>
      </c>
    </row>
    <row r="989" spans="1:52" ht="78.75">
      <c r="A989" s="53" t="str">
        <f t="shared" si="174"/>
        <v>DQ12NT2_D2+1</v>
      </c>
      <c r="B989" s="53" t="str">
        <f t="shared" si="175"/>
        <v>DQ12NT2_D2+2</v>
      </c>
      <c r="C989" s="53" t="str">
        <f t="shared" si="176"/>
        <v>DQ12NT2_D2+3</v>
      </c>
      <c r="D989" s="53" t="str">
        <f t="shared" si="177"/>
        <v>DQ12NT2_D2+4</v>
      </c>
      <c r="F989" s="113"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51">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13" t="s">
        <v>2998</v>
      </c>
      <c r="AY989" s="65"/>
      <c r="AZ989" s="66">
        <v>70</v>
      </c>
    </row>
    <row r="990" spans="1:52" ht="47.25">
      <c r="A990" s="53" t="str">
        <f t="shared" si="174"/>
        <v>DQ12NT2_D3+1</v>
      </c>
      <c r="B990" s="53" t="str">
        <f t="shared" si="175"/>
        <v>DQ12NT2_D3+2</v>
      </c>
      <c r="C990" s="53" t="str">
        <f t="shared" si="176"/>
        <v>DQ12NT2_D3+3</v>
      </c>
      <c r="D990" s="53" t="str">
        <f t="shared" si="177"/>
        <v>DQ12NT2_D3+4</v>
      </c>
      <c r="F990" s="113"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51">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13" t="s">
        <v>2998</v>
      </c>
      <c r="AY990" s="65"/>
      <c r="AZ990" s="66">
        <v>80</v>
      </c>
    </row>
    <row r="991" spans="1:52" ht="63">
      <c r="A991" s="53" t="str">
        <f t="shared" si="174"/>
        <v>DQ12NT2_D4+1</v>
      </c>
      <c r="B991" s="53" t="str">
        <f t="shared" si="175"/>
        <v>DQ12NT2_D4+2</v>
      </c>
      <c r="C991" s="53" t="str">
        <f t="shared" si="176"/>
        <v>DQ12NT2_D4+3</v>
      </c>
      <c r="D991" s="53" t="str">
        <f t="shared" si="177"/>
        <v>DQ12NT2_D4+4</v>
      </c>
      <c r="F991" s="113"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51">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13" t="s">
        <v>2998</v>
      </c>
      <c r="AY991" s="65"/>
      <c r="AZ991" s="66"/>
    </row>
    <row r="992" spans="1:52" ht="31.5">
      <c r="A992" s="53" t="str">
        <f t="shared" si="174"/>
        <v>DQ13NT2+1</v>
      </c>
      <c r="B992" s="53" t="str">
        <f t="shared" si="175"/>
        <v>DQ13NT2+2</v>
      </c>
      <c r="C992" s="53" t="str">
        <f t="shared" si="176"/>
        <v>DQ13NT2+3</v>
      </c>
      <c r="D992" s="53" t="str">
        <f t="shared" si="177"/>
        <v>DQ13NT2+4</v>
      </c>
      <c r="F992" s="113"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51"/>
      <c r="AM992" s="62"/>
      <c r="AN992" s="62"/>
      <c r="AO992" s="59">
        <f t="shared" si="173"/>
        <v>0</v>
      </c>
      <c r="AP992" s="59">
        <f t="shared" si="173"/>
        <v>0</v>
      </c>
      <c r="AQ992" s="59">
        <f t="shared" si="173"/>
        <v>0</v>
      </c>
      <c r="AR992" s="59">
        <f t="shared" si="172"/>
        <v>0</v>
      </c>
      <c r="AS992" s="59"/>
      <c r="AT992" s="59"/>
      <c r="AU992" s="59"/>
      <c r="AV992" s="59"/>
      <c r="AW992" s="64"/>
      <c r="AX992" s="113" t="s">
        <v>2998</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13"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51"/>
      <c r="AM993" s="62"/>
      <c r="AN993" s="62"/>
      <c r="AO993" s="59">
        <f t="shared" si="173"/>
        <v>0</v>
      </c>
      <c r="AP993" s="59">
        <f t="shared" si="173"/>
        <v>0</v>
      </c>
      <c r="AQ993" s="59">
        <f t="shared" si="173"/>
        <v>0</v>
      </c>
      <c r="AR993" s="59">
        <f t="shared" si="172"/>
        <v>0</v>
      </c>
      <c r="AS993" s="59"/>
      <c r="AT993" s="59"/>
      <c r="AU993" s="59"/>
      <c r="AV993" s="59"/>
      <c r="AW993" s="64"/>
      <c r="AX993" s="113" t="s">
        <v>2998</v>
      </c>
      <c r="AY993" s="65"/>
      <c r="AZ993" s="66">
        <v>120</v>
      </c>
    </row>
    <row r="994" spans="1:52" ht="63">
      <c r="A994" s="53" t="str">
        <f t="shared" si="174"/>
        <v>DQ13NT2_D1+1</v>
      </c>
      <c r="B994" s="53" t="str">
        <f t="shared" si="175"/>
        <v>DQ13NT2_D1+2</v>
      </c>
      <c r="C994" s="53" t="str">
        <f t="shared" si="176"/>
        <v>DQ13NT2_D1+3</v>
      </c>
      <c r="D994" s="53" t="str">
        <f t="shared" si="177"/>
        <v>DQ13NT2_D1+4</v>
      </c>
      <c r="F994" s="113" t="s">
        <v>2998</v>
      </c>
      <c r="G994" s="55"/>
      <c r="H994" s="55" t="s">
        <v>3269</v>
      </c>
      <c r="I994" s="56" t="s">
        <v>3270</v>
      </c>
      <c r="J994" s="56" t="s">
        <v>2778</v>
      </c>
      <c r="K994" s="56"/>
      <c r="L994" s="93"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51">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13" t="s">
        <v>2998</v>
      </c>
      <c r="AY994" s="65"/>
      <c r="AZ994" s="66"/>
    </row>
    <row r="995" spans="1:52" ht="47.25">
      <c r="A995" s="53" t="str">
        <f t="shared" si="174"/>
        <v>DQ13NT2_D2+1</v>
      </c>
      <c r="B995" s="53" t="str">
        <f t="shared" si="175"/>
        <v>DQ13NT2_D2+2</v>
      </c>
      <c r="C995" s="53" t="str">
        <f t="shared" si="176"/>
        <v>DQ13NT2_D2+3</v>
      </c>
      <c r="D995" s="53" t="str">
        <f t="shared" si="177"/>
        <v>DQ13NT2_D2+4</v>
      </c>
      <c r="F995" s="113"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51">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13" t="s">
        <v>2998</v>
      </c>
      <c r="AY995" s="65"/>
      <c r="AZ995" s="66">
        <v>110</v>
      </c>
    </row>
    <row r="996" spans="1:52" ht="47.25">
      <c r="A996" s="53" t="str">
        <f t="shared" si="174"/>
        <v>DQ13NT2_D3+1</v>
      </c>
      <c r="B996" s="53" t="str">
        <f t="shared" si="175"/>
        <v>DQ13NT2_D3+2</v>
      </c>
      <c r="C996" s="53" t="str">
        <f t="shared" si="176"/>
        <v>DQ13NT2_D3+3</v>
      </c>
      <c r="D996" s="53" t="str">
        <f t="shared" si="177"/>
        <v>DQ13NT2_D3+4</v>
      </c>
      <c r="F996" s="113"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51">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13" t="s">
        <v>2998</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13"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51"/>
      <c r="AM997" s="62"/>
      <c r="AN997" s="62"/>
      <c r="AO997" s="59">
        <f t="shared" si="173"/>
        <v>0</v>
      </c>
      <c r="AP997" s="59">
        <f t="shared" si="173"/>
        <v>0</v>
      </c>
      <c r="AQ997" s="59">
        <f t="shared" si="173"/>
        <v>0</v>
      </c>
      <c r="AR997" s="59">
        <f t="shared" si="172"/>
        <v>0</v>
      </c>
      <c r="AS997" s="59"/>
      <c r="AT997" s="59"/>
      <c r="AU997" s="59"/>
      <c r="AV997" s="59"/>
      <c r="AW997" s="64"/>
      <c r="AX997" s="113" t="s">
        <v>2998</v>
      </c>
      <c r="AY997" s="65"/>
      <c r="AZ997" s="66">
        <v>120</v>
      </c>
    </row>
    <row r="998" spans="1:52" ht="63">
      <c r="A998" s="53" t="str">
        <f t="shared" si="174"/>
        <v>DQ13NT2_D4+1</v>
      </c>
      <c r="B998" s="53" t="str">
        <f t="shared" si="175"/>
        <v>DQ13NT2_D4+2</v>
      </c>
      <c r="C998" s="53" t="str">
        <f t="shared" si="176"/>
        <v>DQ13NT2_D4+3</v>
      </c>
      <c r="D998" s="53" t="str">
        <f t="shared" si="177"/>
        <v>DQ13NT2_D4+4</v>
      </c>
      <c r="F998" s="113" t="s">
        <v>2998</v>
      </c>
      <c r="G998" s="55"/>
      <c r="H998" s="55" t="s">
        <v>3283</v>
      </c>
      <c r="I998" s="56" t="s">
        <v>3284</v>
      </c>
      <c r="J998" s="56" t="s">
        <v>3285</v>
      </c>
      <c r="K998" s="56"/>
      <c r="L998" s="93"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51">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13" t="s">
        <v>2998</v>
      </c>
      <c r="AY998" s="65"/>
      <c r="AZ998" s="66">
        <v>120</v>
      </c>
    </row>
    <row r="999" spans="1:52" ht="47.25">
      <c r="A999" s="53" t="str">
        <f t="shared" si="174"/>
        <v>DQ13NT2_D5+1</v>
      </c>
      <c r="B999" s="53" t="str">
        <f t="shared" si="175"/>
        <v>DQ13NT2_D5+2</v>
      </c>
      <c r="C999" s="53" t="str">
        <f t="shared" si="176"/>
        <v>DQ13NT2_D5+3</v>
      </c>
      <c r="D999" s="53" t="str">
        <f t="shared" si="177"/>
        <v>DQ13NT2_D5+4</v>
      </c>
      <c r="F999" s="113"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51">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13" t="s">
        <v>2998</v>
      </c>
      <c r="AY999" s="65"/>
      <c r="AZ999" s="66"/>
    </row>
    <row r="1000" spans="1:52" ht="47.25">
      <c r="A1000" s="53" t="str">
        <f t="shared" si="174"/>
        <v>DQ13NT2_D6+1</v>
      </c>
      <c r="B1000" s="53" t="str">
        <f t="shared" si="175"/>
        <v>DQ13NT2_D6+2</v>
      </c>
      <c r="C1000" s="53" t="str">
        <f t="shared" si="176"/>
        <v>DQ13NT2_D6+3</v>
      </c>
      <c r="D1000" s="53" t="str">
        <f t="shared" si="177"/>
        <v>DQ13NT2_D6+4</v>
      </c>
      <c r="F1000" s="113"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51">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13" t="s">
        <v>2998</v>
      </c>
      <c r="AY1000" s="65"/>
      <c r="AZ1000" s="66">
        <v>120</v>
      </c>
    </row>
    <row r="1001" spans="1:52" ht="63">
      <c r="A1001" s="53" t="str">
        <f t="shared" si="174"/>
        <v>DQ13NT2_D7+1</v>
      </c>
      <c r="B1001" s="53" t="str">
        <f t="shared" si="175"/>
        <v>DQ13NT2_D7+2</v>
      </c>
      <c r="C1001" s="53" t="str">
        <f t="shared" si="176"/>
        <v>DQ13NT2_D7+3</v>
      </c>
      <c r="D1001" s="53" t="str">
        <f t="shared" si="177"/>
        <v>DQ13NT2_D7+4</v>
      </c>
      <c r="F1001" s="113"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51">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13" t="s">
        <v>2998</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13"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51"/>
      <c r="AM1002" s="62"/>
      <c r="AN1002" s="62"/>
      <c r="AO1002" s="59">
        <f t="shared" si="173"/>
        <v>0</v>
      </c>
      <c r="AP1002" s="59">
        <f t="shared" si="173"/>
        <v>0</v>
      </c>
      <c r="AQ1002" s="59">
        <f t="shared" si="173"/>
        <v>0</v>
      </c>
      <c r="AR1002" s="59">
        <f t="shared" si="172"/>
        <v>0</v>
      </c>
      <c r="AS1002" s="59"/>
      <c r="AT1002" s="59"/>
      <c r="AU1002" s="59"/>
      <c r="AV1002" s="59"/>
      <c r="AW1002" s="64"/>
      <c r="AX1002" s="113" t="s">
        <v>2998</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13"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51">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13" t="s">
        <v>2998</v>
      </c>
      <c r="AY1003" s="65"/>
      <c r="AZ1003" s="66"/>
    </row>
    <row r="1004" spans="1:52" ht="47.25">
      <c r="A1004" s="53" t="str">
        <f t="shared" si="174"/>
        <v>DQ14NT2_D2+1</v>
      </c>
      <c r="B1004" s="53" t="str">
        <f t="shared" si="175"/>
        <v>DQ14NT2_D2+2</v>
      </c>
      <c r="C1004" s="53" t="str">
        <f t="shared" si="176"/>
        <v>DQ14NT2_D2+3</v>
      </c>
      <c r="D1004" s="53" t="str">
        <f t="shared" si="177"/>
        <v>DQ14NT2_D2+4</v>
      </c>
      <c r="F1004" s="113"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51">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13" t="s">
        <v>2998</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13"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51"/>
      <c r="AM1005" s="62"/>
      <c r="AN1005" s="62"/>
      <c r="AO1005" s="59">
        <f t="shared" si="173"/>
        <v>0</v>
      </c>
      <c r="AP1005" s="59">
        <f t="shared" si="173"/>
        <v>0</v>
      </c>
      <c r="AQ1005" s="59">
        <f t="shared" si="173"/>
        <v>0</v>
      </c>
      <c r="AR1005" s="59">
        <f t="shared" si="172"/>
        <v>0</v>
      </c>
      <c r="AS1005" s="59"/>
      <c r="AT1005" s="59"/>
      <c r="AU1005" s="59"/>
      <c r="AV1005" s="59"/>
      <c r="AW1005" s="64"/>
      <c r="AX1005" s="113" t="s">
        <v>2998</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13"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51">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13" t="s">
        <v>2998</v>
      </c>
      <c r="AY1006" s="65"/>
      <c r="AZ1006" s="66"/>
    </row>
    <row r="1007" spans="1:52" ht="63">
      <c r="A1007" s="53" t="str">
        <f t="shared" si="174"/>
        <v>DQ15NT2_D2+1</v>
      </c>
      <c r="B1007" s="53" t="str">
        <f t="shared" si="175"/>
        <v>DQ15NT2_D2+2</v>
      </c>
      <c r="C1007" s="53" t="str">
        <f t="shared" si="176"/>
        <v>DQ15NT2_D2+3</v>
      </c>
      <c r="D1007" s="53" t="str">
        <f t="shared" si="177"/>
        <v>DQ15NT2_D2+4</v>
      </c>
      <c r="F1007" s="113" t="s">
        <v>2998</v>
      </c>
      <c r="G1007" s="55"/>
      <c r="H1007" s="55" t="s">
        <v>3312</v>
      </c>
      <c r="I1007" s="56" t="s">
        <v>3313</v>
      </c>
      <c r="J1007" s="56" t="s">
        <v>2778</v>
      </c>
      <c r="K1007" s="56"/>
      <c r="L1007" s="93"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51">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13" t="s">
        <v>2998</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13"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51">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13" t="s">
        <v>2998</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13"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51">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13" t="s">
        <v>2998</v>
      </c>
      <c r="AY1009" s="65"/>
      <c r="AZ1009" s="66">
        <v>120</v>
      </c>
    </row>
    <row r="1010" spans="1:52" ht="63">
      <c r="A1010" s="53" t="str">
        <f t="shared" si="174"/>
        <v>DQ16NT2+1</v>
      </c>
      <c r="B1010" s="53" t="str">
        <f t="shared" si="175"/>
        <v>DQ16NT2+2</v>
      </c>
      <c r="C1010" s="53" t="str">
        <f t="shared" si="176"/>
        <v>DQ16NT2+3</v>
      </c>
      <c r="D1010" s="53" t="str">
        <f t="shared" si="177"/>
        <v>DQ16NT2+4</v>
      </c>
      <c r="F1010" s="113" t="s">
        <v>2998</v>
      </c>
      <c r="G1010" s="55">
        <v>16</v>
      </c>
      <c r="H1010" s="55" t="s">
        <v>3322</v>
      </c>
      <c r="I1010" s="56" t="s">
        <v>3323</v>
      </c>
      <c r="J1010" s="56" t="s">
        <v>3324</v>
      </c>
      <c r="K1010" s="56"/>
      <c r="L1010" s="93"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51"/>
      <c r="AM1010" s="62"/>
      <c r="AN1010" s="62"/>
      <c r="AO1010" s="59">
        <f t="shared" si="173"/>
        <v>0</v>
      </c>
      <c r="AP1010" s="59">
        <f t="shared" si="173"/>
        <v>0</v>
      </c>
      <c r="AQ1010" s="59">
        <f t="shared" si="173"/>
        <v>0</v>
      </c>
      <c r="AR1010" s="59">
        <f t="shared" si="172"/>
        <v>0</v>
      </c>
      <c r="AS1010" s="59"/>
      <c r="AT1010" s="59"/>
      <c r="AU1010" s="59"/>
      <c r="AV1010" s="59"/>
      <c r="AW1010" s="64"/>
      <c r="AX1010" s="113" t="s">
        <v>2998</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13"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51">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13" t="s">
        <v>2998</v>
      </c>
      <c r="AY1011" s="65"/>
      <c r="AZ1011" s="66"/>
    </row>
    <row r="1012" spans="1:52" ht="47.25">
      <c r="A1012" s="53" t="str">
        <f t="shared" si="174"/>
        <v>DQ16NT2_D2+1</v>
      </c>
      <c r="B1012" s="53" t="str">
        <f t="shared" si="175"/>
        <v>DQ16NT2_D2+2</v>
      </c>
      <c r="C1012" s="53" t="str">
        <f t="shared" si="176"/>
        <v>DQ16NT2_D2+3</v>
      </c>
      <c r="D1012" s="53" t="str">
        <f t="shared" si="177"/>
        <v>DQ16NT2_D2+4</v>
      </c>
      <c r="F1012" s="113"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51">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13" t="s">
        <v>2998</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13"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51">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59" t="s">
        <v>2998</v>
      </c>
      <c r="AY1013" s="153"/>
      <c r="AZ1013" s="66">
        <v>90</v>
      </c>
    </row>
    <row r="1014" spans="1:52" ht="63">
      <c r="A1014" s="53" t="str">
        <f t="shared" si="174"/>
        <v>DQ17NT+1</v>
      </c>
      <c r="B1014" s="53" t="str">
        <f t="shared" si="175"/>
        <v>DQ17NT+2</v>
      </c>
      <c r="C1014" s="53" t="str">
        <f t="shared" si="176"/>
        <v>DQ17NT+3</v>
      </c>
      <c r="D1014" s="53" t="str">
        <f t="shared" si="177"/>
        <v>DQ17NT+4</v>
      </c>
      <c r="F1014" s="113" t="s">
        <v>2998</v>
      </c>
      <c r="G1014" s="55">
        <v>17</v>
      </c>
      <c r="H1014" s="55" t="s">
        <v>3334</v>
      </c>
      <c r="I1014" s="56" t="s">
        <v>3335</v>
      </c>
      <c r="J1014" s="56" t="s">
        <v>3336</v>
      </c>
      <c r="K1014" s="56"/>
      <c r="L1014" s="93"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51"/>
      <c r="AM1014" s="62"/>
      <c r="AN1014" s="62"/>
      <c r="AO1014" s="59">
        <f t="shared" si="173"/>
        <v>0</v>
      </c>
      <c r="AP1014" s="59">
        <f t="shared" si="173"/>
        <v>0</v>
      </c>
      <c r="AQ1014" s="59">
        <f t="shared" si="173"/>
        <v>0</v>
      </c>
      <c r="AR1014" s="59">
        <f t="shared" si="172"/>
        <v>0</v>
      </c>
      <c r="AS1014" s="59"/>
      <c r="AT1014" s="59"/>
      <c r="AU1014" s="59"/>
      <c r="AV1014" s="59"/>
      <c r="AW1014" s="64"/>
      <c r="AX1014" s="113" t="s">
        <v>2998</v>
      </c>
      <c r="AY1014" s="65"/>
      <c r="AZ1014" s="66">
        <v>85</v>
      </c>
    </row>
    <row r="1015" spans="1:52" ht="31.5">
      <c r="A1015" s="53" t="str">
        <f t="shared" si="174"/>
        <v>DQ17NT_D1+1</v>
      </c>
      <c r="B1015" s="53" t="str">
        <f t="shared" si="175"/>
        <v>DQ17NT_D1+2</v>
      </c>
      <c r="C1015" s="53" t="str">
        <f t="shared" si="176"/>
        <v>DQ17NT_D1+3</v>
      </c>
      <c r="D1015" s="53" t="str">
        <f t="shared" si="177"/>
        <v>DQ17NT_D1+4</v>
      </c>
      <c r="F1015" s="113"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51">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13" t="s">
        <v>2998</v>
      </c>
      <c r="AY1015" s="65"/>
      <c r="AZ1015" s="66"/>
    </row>
    <row r="1016" spans="1:52" ht="31.5">
      <c r="A1016" s="53" t="str">
        <f t="shared" si="174"/>
        <v>DQ17NT_D2+1</v>
      </c>
      <c r="B1016" s="53" t="str">
        <f t="shared" si="175"/>
        <v>DQ17NT_D2+2</v>
      </c>
      <c r="C1016" s="53" t="str">
        <f t="shared" si="176"/>
        <v>DQ17NT_D2+3</v>
      </c>
      <c r="D1016" s="53" t="str">
        <f t="shared" si="177"/>
        <v>DQ17NT_D2+4</v>
      </c>
      <c r="F1016" s="113"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51">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13" t="s">
        <v>2998</v>
      </c>
      <c r="AY1016" s="65"/>
      <c r="AZ1016" s="66">
        <v>80</v>
      </c>
    </row>
    <row r="1017" spans="1:52">
      <c r="A1017" s="53" t="str">
        <f t="shared" si="174"/>
        <v>DQ18NT1+1</v>
      </c>
      <c r="B1017" s="53" t="str">
        <f t="shared" si="175"/>
        <v>DQ18NT1+2</v>
      </c>
      <c r="C1017" s="53" t="str">
        <f t="shared" si="176"/>
        <v>DQ18NT1+3</v>
      </c>
      <c r="D1017" s="53" t="str">
        <f t="shared" si="177"/>
        <v>DQ18NT1+4</v>
      </c>
      <c r="F1017" s="113"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51"/>
      <c r="AM1017" s="62"/>
      <c r="AN1017" s="62"/>
      <c r="AO1017" s="59">
        <f t="shared" si="173"/>
        <v>0</v>
      </c>
      <c r="AP1017" s="59">
        <f t="shared" si="173"/>
        <v>0</v>
      </c>
      <c r="AQ1017" s="59">
        <f t="shared" si="173"/>
        <v>0</v>
      </c>
      <c r="AR1017" s="59">
        <f t="shared" si="172"/>
        <v>0</v>
      </c>
      <c r="AS1017" s="59"/>
      <c r="AT1017" s="59"/>
      <c r="AU1017" s="59"/>
      <c r="AV1017" s="59"/>
      <c r="AW1017" s="64"/>
      <c r="AX1017" s="113" t="s">
        <v>2998</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13" t="s">
        <v>2998</v>
      </c>
      <c r="G1018" s="55"/>
      <c r="H1018" s="55" t="s">
        <v>3349</v>
      </c>
      <c r="I1018" s="56" t="s">
        <v>3350</v>
      </c>
      <c r="J1018" s="56" t="s">
        <v>3351</v>
      </c>
      <c r="K1018" s="56"/>
      <c r="L1018" s="93"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51">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13" t="s">
        <v>2998</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13"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51">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13" t="s">
        <v>2998</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13"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51">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13" t="s">
        <v>2998</v>
      </c>
      <c r="AY1020" s="65"/>
      <c r="AZ1020" s="66">
        <v>60</v>
      </c>
    </row>
    <row r="1021" spans="1:52" ht="63">
      <c r="A1021" s="53" t="str">
        <f t="shared" si="174"/>
        <v>DQ18NT1_D4+1</v>
      </c>
      <c r="B1021" s="53" t="str">
        <f t="shared" si="175"/>
        <v>DQ18NT1_D4+2</v>
      </c>
      <c r="C1021" s="53" t="str">
        <f t="shared" si="176"/>
        <v>DQ18NT1_D4+3</v>
      </c>
      <c r="D1021" s="53" t="str">
        <f t="shared" si="177"/>
        <v>DQ18NT1_D4+4</v>
      </c>
      <c r="F1021" s="113"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51">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13" t="s">
        <v>2998</v>
      </c>
      <c r="AY1021" s="65"/>
      <c r="AZ1021" s="66">
        <v>180</v>
      </c>
    </row>
    <row r="1022" spans="1:52" ht="54.75" customHeight="1">
      <c r="A1022" s="53" t="str">
        <f t="shared" si="174"/>
        <v>DQ19NT+1</v>
      </c>
      <c r="B1022" s="53" t="str">
        <f t="shared" si="175"/>
        <v>DQ19NT+2</v>
      </c>
      <c r="C1022" s="53" t="str">
        <f t="shared" si="176"/>
        <v>DQ19NT+3</v>
      </c>
      <c r="D1022" s="53" t="str">
        <f t="shared" si="177"/>
        <v>DQ19NT+4</v>
      </c>
      <c r="F1022" s="113"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51"/>
      <c r="AM1022" s="62"/>
      <c r="AN1022" s="62"/>
      <c r="AO1022" s="59">
        <f t="shared" si="173"/>
        <v>0</v>
      </c>
      <c r="AP1022" s="59">
        <f t="shared" si="173"/>
        <v>0</v>
      </c>
      <c r="AQ1022" s="59">
        <f t="shared" si="173"/>
        <v>0</v>
      </c>
      <c r="AR1022" s="59">
        <f t="shared" si="172"/>
        <v>0</v>
      </c>
      <c r="AS1022" s="59"/>
      <c r="AT1022" s="59"/>
      <c r="AU1022" s="59"/>
      <c r="AV1022" s="59"/>
      <c r="AW1022" s="64"/>
      <c r="AX1022" s="113" t="s">
        <v>2998</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13"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51">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13" t="s">
        <v>2998</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13"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51">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13" t="s">
        <v>2998</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13"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51">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13" t="s">
        <v>2998</v>
      </c>
      <c r="AY1025" s="65"/>
      <c r="AZ1025" s="66">
        <v>120</v>
      </c>
    </row>
    <row r="1026" spans="1:52" ht="54.75" customHeight="1">
      <c r="A1026" s="53" t="str">
        <f t="shared" si="174"/>
        <v>DQ20NT+1</v>
      </c>
      <c r="B1026" s="53" t="str">
        <f t="shared" si="175"/>
        <v>DQ20NT+2</v>
      </c>
      <c r="C1026" s="53" t="str">
        <f t="shared" si="176"/>
        <v>DQ20NT+3</v>
      </c>
      <c r="D1026" s="53" t="str">
        <f t="shared" si="177"/>
        <v>DQ20NT+4</v>
      </c>
      <c r="F1026" s="113"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51"/>
      <c r="AM1026" s="62"/>
      <c r="AN1026" s="62"/>
      <c r="AO1026" s="59">
        <f t="shared" si="173"/>
        <v>0</v>
      </c>
      <c r="AP1026" s="59">
        <f t="shared" si="173"/>
        <v>0</v>
      </c>
      <c r="AQ1026" s="59">
        <f t="shared" si="173"/>
        <v>0</v>
      </c>
      <c r="AR1026" s="59">
        <f t="shared" si="172"/>
        <v>0</v>
      </c>
      <c r="AS1026" s="59"/>
      <c r="AT1026" s="59"/>
      <c r="AU1026" s="59"/>
      <c r="AV1026" s="59"/>
      <c r="AW1026" s="64"/>
      <c r="AX1026" s="113" t="s">
        <v>2998</v>
      </c>
      <c r="AY1026" s="65"/>
      <c r="AZ1026" s="66">
        <v>120</v>
      </c>
    </row>
    <row r="1027" spans="1:52" ht="63">
      <c r="A1027" s="53" t="str">
        <f t="shared" si="174"/>
        <v>DQ20NT_D1+1</v>
      </c>
      <c r="B1027" s="53" t="str">
        <f t="shared" si="175"/>
        <v>DQ20NT_D1+2</v>
      </c>
      <c r="C1027" s="53" t="str">
        <f t="shared" si="176"/>
        <v>DQ20NT_D1+3</v>
      </c>
      <c r="D1027" s="53" t="str">
        <f t="shared" si="177"/>
        <v>DQ20NT_D1+4</v>
      </c>
      <c r="F1027" s="113"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51">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13" t="s">
        <v>2998</v>
      </c>
      <c r="AY1027" s="65"/>
      <c r="AZ1027" s="66">
        <v>80</v>
      </c>
    </row>
    <row r="1028" spans="1:52" ht="47.25">
      <c r="A1028" s="53" t="str">
        <f t="shared" si="174"/>
        <v>DQ20NT_D2+1</v>
      </c>
      <c r="B1028" s="53" t="str">
        <f t="shared" si="175"/>
        <v>DQ20NT_D2+2</v>
      </c>
      <c r="C1028" s="53" t="str">
        <f t="shared" si="176"/>
        <v>DQ20NT_D2+3</v>
      </c>
      <c r="D1028" s="53" t="str">
        <f t="shared" si="177"/>
        <v>DQ20NT_D2+4</v>
      </c>
      <c r="F1028" s="113"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51">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13" t="s">
        <v>2998</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13"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51">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59" t="s">
        <v>2998</v>
      </c>
      <c r="AY1029" s="153"/>
      <c r="AZ1029" s="66">
        <v>70</v>
      </c>
    </row>
    <row r="1030" spans="1:52" ht="63">
      <c r="A1030" s="53" t="str">
        <f t="shared" si="174"/>
        <v>DQ20NT_D4+1</v>
      </c>
      <c r="B1030" s="53" t="str">
        <f t="shared" si="175"/>
        <v>DQ20NT_D4+2</v>
      </c>
      <c r="C1030" s="53" t="str">
        <f t="shared" si="176"/>
        <v>DQ20NT_D4+3</v>
      </c>
      <c r="D1030" s="53" t="str">
        <f t="shared" si="177"/>
        <v>DQ20NT_D4+4</v>
      </c>
      <c r="F1030" s="113" t="s">
        <v>2998</v>
      </c>
      <c r="G1030" s="55"/>
      <c r="H1030" s="55" t="s">
        <v>3389</v>
      </c>
      <c r="I1030" s="56" t="s">
        <v>3390</v>
      </c>
      <c r="J1030" s="56" t="s">
        <v>3391</v>
      </c>
      <c r="K1030" s="56"/>
      <c r="L1030" s="93"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51">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13" t="s">
        <v>2998</v>
      </c>
      <c r="AY1030" s="65"/>
      <c r="AZ1030" s="66">
        <v>70</v>
      </c>
    </row>
    <row r="1031" spans="1:52" ht="31.5">
      <c r="A1031" s="53" t="str">
        <f t="shared" si="174"/>
        <v>DQ20NT_D5+1</v>
      </c>
      <c r="B1031" s="53" t="str">
        <f t="shared" si="175"/>
        <v>DQ20NT_D5+2</v>
      </c>
      <c r="C1031" s="53" t="str">
        <f t="shared" si="176"/>
        <v>DQ20NT_D5+3</v>
      </c>
      <c r="D1031" s="53" t="str">
        <f t="shared" si="177"/>
        <v>DQ20NT_D5+4</v>
      </c>
      <c r="F1031" s="113"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51">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13" t="s">
        <v>2998</v>
      </c>
      <c r="AY1031" s="65"/>
      <c r="AZ1031" s="66">
        <v>90</v>
      </c>
    </row>
    <row r="1032" spans="1:52" ht="63">
      <c r="A1032" s="53" t="str">
        <f t="shared" si="174"/>
        <v>DQ21NT+1</v>
      </c>
      <c r="B1032" s="53" t="str">
        <f t="shared" si="175"/>
        <v>DQ21NT+2</v>
      </c>
      <c r="C1032" s="53" t="str">
        <f t="shared" si="176"/>
        <v>DQ21NT+3</v>
      </c>
      <c r="D1032" s="53" t="str">
        <f t="shared" si="177"/>
        <v>DQ21NT+4</v>
      </c>
      <c r="F1032" s="113" t="s">
        <v>2998</v>
      </c>
      <c r="G1032" s="55">
        <v>21</v>
      </c>
      <c r="H1032" s="55" t="s">
        <v>3397</v>
      </c>
      <c r="I1032" s="56" t="s">
        <v>3398</v>
      </c>
      <c r="J1032" s="56" t="s">
        <v>3399</v>
      </c>
      <c r="K1032" s="56"/>
      <c r="L1032" s="93"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51">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13" t="s">
        <v>2998</v>
      </c>
      <c r="AY1032" s="65"/>
      <c r="AZ1032" s="66">
        <v>70</v>
      </c>
    </row>
    <row r="1033" spans="1:52" ht="47.25">
      <c r="A1033" s="53" t="str">
        <f t="shared" si="174"/>
        <v>DQ22NT+1</v>
      </c>
      <c r="B1033" s="53" t="str">
        <f t="shared" si="175"/>
        <v>DQ22NT+2</v>
      </c>
      <c r="C1033" s="53" t="str">
        <f t="shared" si="176"/>
        <v>DQ22NT+3</v>
      </c>
      <c r="D1033" s="53" t="str">
        <f t="shared" si="177"/>
        <v>DQ22NT+4</v>
      </c>
      <c r="F1033" s="113"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51">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13" t="s">
        <v>2998</v>
      </c>
      <c r="AY1033" s="65"/>
      <c r="AZ1033" s="66">
        <v>70</v>
      </c>
    </row>
    <row r="1034" spans="1:52" ht="63">
      <c r="A1034" s="53" t="str">
        <f t="shared" si="174"/>
        <v>DQ23NT+1</v>
      </c>
      <c r="B1034" s="53" t="str">
        <f t="shared" si="175"/>
        <v>DQ23NT+2</v>
      </c>
      <c r="C1034" s="53" t="str">
        <f t="shared" si="176"/>
        <v>DQ23NT+3</v>
      </c>
      <c r="D1034" s="53" t="str">
        <f t="shared" si="177"/>
        <v>DQ23NT+4</v>
      </c>
      <c r="F1034" s="113" t="s">
        <v>2998</v>
      </c>
      <c r="G1034" s="55">
        <v>23</v>
      </c>
      <c r="H1034" s="55" t="s">
        <v>3404</v>
      </c>
      <c r="I1034" s="56" t="s">
        <v>3405</v>
      </c>
      <c r="J1034" s="56" t="s">
        <v>3406</v>
      </c>
      <c r="K1034" s="56"/>
      <c r="L1034" s="93"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51">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13" t="s">
        <v>2998</v>
      </c>
      <c r="AY1034" s="65"/>
      <c r="AZ1034" s="66">
        <v>120</v>
      </c>
    </row>
    <row r="1035" spans="1:52" ht="31.5">
      <c r="A1035" s="53" t="str">
        <f t="shared" si="174"/>
        <v>DQ24NT2+1</v>
      </c>
      <c r="B1035" s="53" t="str">
        <f t="shared" si="175"/>
        <v>DQ24NT2+2</v>
      </c>
      <c r="C1035" s="53" t="str">
        <f t="shared" si="176"/>
        <v>DQ24NT2+3</v>
      </c>
      <c r="D1035" s="53" t="str">
        <f t="shared" si="177"/>
        <v>DQ24NT2+4</v>
      </c>
      <c r="F1035" s="113"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51"/>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13" t="s">
        <v>2998</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13"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51">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13" t="s">
        <v>2998</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13"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51">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13" t="s">
        <v>2998</v>
      </c>
      <c r="AY1037" s="65"/>
      <c r="AZ1037" s="66"/>
    </row>
    <row r="1038" spans="1:52" ht="54.75" customHeight="1">
      <c r="A1038" s="53" t="str">
        <f t="shared" si="185"/>
        <v>DQ25NT+1</v>
      </c>
      <c r="B1038" s="53" t="str">
        <f t="shared" si="186"/>
        <v>DQ25NT+2</v>
      </c>
      <c r="C1038" s="53" t="str">
        <f t="shared" si="187"/>
        <v>DQ25NT+3</v>
      </c>
      <c r="D1038" s="53" t="str">
        <f t="shared" si="188"/>
        <v>DQ25NT+4</v>
      </c>
      <c r="F1038" s="113"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51">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13" t="s">
        <v>2998</v>
      </c>
      <c r="AY1038" s="65"/>
      <c r="AZ1038" s="66">
        <v>80</v>
      </c>
    </row>
    <row r="1039" spans="1:52" ht="31.5">
      <c r="A1039" s="53" t="str">
        <f t="shared" si="185"/>
        <v>DQ26NT+1</v>
      </c>
      <c r="B1039" s="53" t="str">
        <f t="shared" si="186"/>
        <v>DQ26NT+2</v>
      </c>
      <c r="C1039" s="53" t="str">
        <f t="shared" si="187"/>
        <v>DQ26NT+3</v>
      </c>
      <c r="D1039" s="53" t="str">
        <f t="shared" si="188"/>
        <v>DQ26NT+4</v>
      </c>
      <c r="F1039" s="113"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51">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13" t="s">
        <v>2998</v>
      </c>
      <c r="AY1039" s="65"/>
      <c r="AZ1039" s="66">
        <v>80</v>
      </c>
    </row>
    <row r="1040" spans="1:52" ht="31.5">
      <c r="A1040" s="53" t="str">
        <f t="shared" si="185"/>
        <v>DQ27NT+1</v>
      </c>
      <c r="B1040" s="53" t="str">
        <f t="shared" si="186"/>
        <v>DQ27NT+2</v>
      </c>
      <c r="C1040" s="53" t="str">
        <f t="shared" si="187"/>
        <v>DQ27NT+3</v>
      </c>
      <c r="D1040" s="53" t="str">
        <f t="shared" si="188"/>
        <v>DQ27NT+4</v>
      </c>
      <c r="F1040" s="113"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51">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13" t="s">
        <v>2998</v>
      </c>
      <c r="AY1040" s="65"/>
      <c r="AZ1040" s="66"/>
    </row>
    <row r="1041" spans="1:52" ht="54.75" customHeight="1">
      <c r="A1041" s="53" t="str">
        <f t="shared" si="185"/>
        <v>DQ28NT+1</v>
      </c>
      <c r="B1041" s="53" t="str">
        <f t="shared" si="186"/>
        <v>DQ28NT+2</v>
      </c>
      <c r="C1041" s="53" t="str">
        <f t="shared" si="187"/>
        <v>DQ28NT+3</v>
      </c>
      <c r="D1041" s="53" t="str">
        <f t="shared" si="188"/>
        <v>DQ28NT+4</v>
      </c>
      <c r="F1041" s="113" t="s">
        <v>2998</v>
      </c>
      <c r="G1041" s="55">
        <v>28</v>
      </c>
      <c r="H1041" s="55" t="s">
        <v>3427</v>
      </c>
      <c r="I1041" s="56" t="s">
        <v>3428</v>
      </c>
      <c r="J1041" s="56" t="s">
        <v>2778</v>
      </c>
      <c r="K1041" s="56"/>
      <c r="L1041" s="93"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51">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13" t="s">
        <v>2998</v>
      </c>
      <c r="AY1041" s="65"/>
      <c r="AZ1041" s="66">
        <v>50</v>
      </c>
    </row>
    <row r="1042" spans="1:52" ht="31.5">
      <c r="A1042" s="53" t="str">
        <f t="shared" si="185"/>
        <v>DQ29NT+1</v>
      </c>
      <c r="B1042" s="53" t="str">
        <f t="shared" si="186"/>
        <v>DQ29NT+2</v>
      </c>
      <c r="C1042" s="53" t="str">
        <f t="shared" si="187"/>
        <v>DQ29NT+3</v>
      </c>
      <c r="D1042" s="53" t="str">
        <f t="shared" si="188"/>
        <v>DQ29NT+4</v>
      </c>
      <c r="F1042" s="113"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51">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13" t="s">
        <v>2998</v>
      </c>
      <c r="AY1042" s="65"/>
      <c r="AZ1042" s="66">
        <v>50</v>
      </c>
    </row>
    <row r="1043" spans="1:52" ht="31.5">
      <c r="A1043" s="53" t="str">
        <f t="shared" si="185"/>
        <v>DQ30NT+1</v>
      </c>
      <c r="B1043" s="53" t="str">
        <f t="shared" si="186"/>
        <v>DQ30NT+2</v>
      </c>
      <c r="C1043" s="53" t="str">
        <f t="shared" si="187"/>
        <v>DQ30NT+3</v>
      </c>
      <c r="D1043" s="53" t="str">
        <f t="shared" si="188"/>
        <v>DQ30NT+4</v>
      </c>
      <c r="F1043" s="113"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51">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13" t="s">
        <v>2998</v>
      </c>
      <c r="AY1043" s="65"/>
      <c r="AZ1043" s="66">
        <v>65</v>
      </c>
    </row>
    <row r="1044" spans="1:52" ht="63">
      <c r="A1044" s="53" t="str">
        <f t="shared" si="185"/>
        <v>DQ31NT+1</v>
      </c>
      <c r="B1044" s="53" t="str">
        <f t="shared" si="186"/>
        <v>DQ31NT+2</v>
      </c>
      <c r="C1044" s="53" t="str">
        <f t="shared" si="187"/>
        <v>DQ31NT+3</v>
      </c>
      <c r="D1044" s="53" t="str">
        <f t="shared" si="188"/>
        <v>DQ31NT+4</v>
      </c>
      <c r="F1044" s="113"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51">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13" t="s">
        <v>2998</v>
      </c>
      <c r="AY1044" s="65"/>
      <c r="AZ1044" s="66">
        <v>300</v>
      </c>
    </row>
    <row r="1045" spans="1:52" ht="47.25">
      <c r="A1045" s="53" t="str">
        <f t="shared" si="185"/>
        <v>DQ32NT+1</v>
      </c>
      <c r="B1045" s="53" t="str">
        <f t="shared" si="186"/>
        <v>DQ32NT+2</v>
      </c>
      <c r="C1045" s="53" t="str">
        <f t="shared" si="187"/>
        <v>DQ32NT+3</v>
      </c>
      <c r="D1045" s="53" t="str">
        <f t="shared" si="188"/>
        <v>DQ32NT+4</v>
      </c>
      <c r="F1045" s="113"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51">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13" t="s">
        <v>2998</v>
      </c>
      <c r="AY1045" s="65"/>
      <c r="AZ1045" s="66"/>
    </row>
    <row r="1046" spans="1:52" ht="47.25">
      <c r="A1046" s="53" t="str">
        <f t="shared" si="185"/>
        <v>DQ33NT+1</v>
      </c>
      <c r="B1046" s="53" t="str">
        <f t="shared" si="186"/>
        <v>DQ33NT+2</v>
      </c>
      <c r="C1046" s="53" t="str">
        <f t="shared" si="187"/>
        <v>DQ33NT+3</v>
      </c>
      <c r="D1046" s="53" t="str">
        <f t="shared" si="188"/>
        <v>DQ33NT+4</v>
      </c>
      <c r="F1046" s="113"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51">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13" t="s">
        <v>2998</v>
      </c>
      <c r="AY1046" s="65"/>
      <c r="AZ1046" s="66"/>
    </row>
    <row r="1047" spans="1:52" ht="47.25">
      <c r="A1047" s="53" t="str">
        <f t="shared" si="185"/>
        <v>DQ34NT+1</v>
      </c>
      <c r="B1047" s="53" t="str">
        <f t="shared" si="186"/>
        <v>DQ34NT+2</v>
      </c>
      <c r="C1047" s="53" t="str">
        <f t="shared" si="187"/>
        <v>DQ34NT+3</v>
      </c>
      <c r="D1047" s="53" t="str">
        <f t="shared" si="188"/>
        <v>DQ34NT+4</v>
      </c>
      <c r="F1047" s="113"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51">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13" t="s">
        <v>2998</v>
      </c>
      <c r="AY1047" s="65"/>
      <c r="AZ1047" s="66">
        <v>240</v>
      </c>
    </row>
    <row r="1048" spans="1:52">
      <c r="A1048" s="53" t="str">
        <f t="shared" si="185"/>
        <v>DQ35NT+1</v>
      </c>
      <c r="B1048" s="53" t="str">
        <f t="shared" si="186"/>
        <v>DQ35NT+2</v>
      </c>
      <c r="C1048" s="53" t="str">
        <f t="shared" si="187"/>
        <v>DQ35NT+3</v>
      </c>
      <c r="D1048" s="53" t="str">
        <f t="shared" si="188"/>
        <v>DQ35NT+4</v>
      </c>
      <c r="F1048" s="113"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51"/>
      <c r="AM1048" s="62"/>
      <c r="AN1048" s="62"/>
      <c r="AO1048" s="59">
        <f t="shared" si="184"/>
        <v>0</v>
      </c>
      <c r="AP1048" s="59">
        <f t="shared" si="184"/>
        <v>0</v>
      </c>
      <c r="AQ1048" s="59">
        <f t="shared" si="184"/>
        <v>0</v>
      </c>
      <c r="AR1048" s="59">
        <f t="shared" si="184"/>
        <v>0</v>
      </c>
      <c r="AS1048" s="59"/>
      <c r="AT1048" s="59"/>
      <c r="AU1048" s="59"/>
      <c r="AV1048" s="59"/>
      <c r="AW1048" s="64"/>
      <c r="AX1048" s="113" t="s">
        <v>3456</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13"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51">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13" t="s">
        <v>3456</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13"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51">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59" t="s">
        <v>3456</v>
      </c>
      <c r="AY1050" s="153"/>
      <c r="AZ1050" s="66">
        <v>330</v>
      </c>
    </row>
    <row r="1051" spans="1:52" ht="54.75" customHeight="1">
      <c r="A1051" s="53" t="str">
        <f t="shared" si="185"/>
        <v>DQ36NT+1</v>
      </c>
      <c r="B1051" s="53" t="str">
        <f t="shared" si="186"/>
        <v>DQ36NT+2</v>
      </c>
      <c r="C1051" s="53" t="str">
        <f t="shared" si="187"/>
        <v>DQ36NT+3</v>
      </c>
      <c r="D1051" s="53" t="str">
        <f t="shared" si="188"/>
        <v>DQ36NT+4</v>
      </c>
      <c r="F1051" s="113"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51"/>
      <c r="AM1051" s="62"/>
      <c r="AN1051" s="62"/>
      <c r="AO1051" s="59">
        <f t="shared" si="184"/>
        <v>0</v>
      </c>
      <c r="AP1051" s="59">
        <f t="shared" si="184"/>
        <v>0</v>
      </c>
      <c r="AQ1051" s="59">
        <f t="shared" si="184"/>
        <v>0</v>
      </c>
      <c r="AR1051" s="59">
        <f t="shared" si="184"/>
        <v>0</v>
      </c>
      <c r="AS1051" s="59"/>
      <c r="AT1051" s="59"/>
      <c r="AU1051" s="59"/>
      <c r="AV1051" s="59"/>
      <c r="AW1051" s="64"/>
      <c r="AX1051" s="113" t="s">
        <v>3456</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13"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51">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13" t="s">
        <v>3456</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13"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51">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13" t="s">
        <v>3456</v>
      </c>
      <c r="AY1053" s="65"/>
      <c r="AZ1053" s="66">
        <v>660</v>
      </c>
    </row>
    <row r="1054" spans="1:52" ht="54.75" customHeight="1">
      <c r="A1054" s="53" t="str">
        <f t="shared" si="185"/>
        <v>DQ37NT+1</v>
      </c>
      <c r="B1054" s="53" t="str">
        <f t="shared" si="186"/>
        <v>DQ37NT+2</v>
      </c>
      <c r="C1054" s="53" t="str">
        <f t="shared" si="187"/>
        <v>DQ37NT+3</v>
      </c>
      <c r="D1054" s="53" t="str">
        <f t="shared" si="188"/>
        <v>DQ37NT+4</v>
      </c>
      <c r="F1054" s="113"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51">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13" t="s">
        <v>3456</v>
      </c>
      <c r="AY1054" s="65"/>
      <c r="AZ1054" s="66">
        <v>540</v>
      </c>
    </row>
    <row r="1055" spans="1:52" ht="54.75" customHeight="1">
      <c r="A1055" s="53" t="str">
        <f t="shared" si="185"/>
        <v>DQ38NT+1</v>
      </c>
      <c r="B1055" s="53" t="str">
        <f t="shared" si="186"/>
        <v>DQ38NT+2</v>
      </c>
      <c r="C1055" s="53" t="str">
        <f t="shared" si="187"/>
        <v>DQ38NT+3</v>
      </c>
      <c r="D1055" s="53" t="str">
        <f t="shared" si="188"/>
        <v>DQ38NT+4</v>
      </c>
      <c r="F1055" s="113"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51">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13" t="s">
        <v>3456</v>
      </c>
      <c r="AY1055" s="65"/>
      <c r="AZ1055" s="66">
        <v>270</v>
      </c>
    </row>
    <row r="1056" spans="1:52" s="197" customFormat="1" ht="54.75" customHeight="1">
      <c r="A1056" s="169" t="str">
        <f t="shared" si="185"/>
        <v>TP+1</v>
      </c>
      <c r="B1056" s="169" t="str">
        <f t="shared" si="186"/>
        <v>TP+2</v>
      </c>
      <c r="C1056" s="169" t="str">
        <f t="shared" si="187"/>
        <v>TP+3</v>
      </c>
      <c r="D1056" s="169" t="str">
        <f t="shared" si="188"/>
        <v>TP+4</v>
      </c>
      <c r="F1056" s="170" t="s">
        <v>3456</v>
      </c>
      <c r="G1056" s="156" t="s">
        <v>3480</v>
      </c>
      <c r="H1056" s="171" t="s">
        <v>3456</v>
      </c>
      <c r="I1056" s="157" t="s">
        <v>3481</v>
      </c>
      <c r="J1056" s="157"/>
      <c r="K1056" s="157"/>
      <c r="L1056" s="157"/>
      <c r="M1056" s="156"/>
      <c r="N1056" s="156"/>
      <c r="O1056" s="156"/>
      <c r="P1056" s="156"/>
      <c r="Q1056" s="171"/>
      <c r="R1056" s="171"/>
      <c r="S1056" s="171"/>
      <c r="T1056" s="171"/>
      <c r="U1056" s="172"/>
      <c r="V1056" s="173"/>
      <c r="W1056" s="173"/>
      <c r="X1056" s="173"/>
      <c r="Y1056" s="173"/>
      <c r="Z1056" s="174"/>
      <c r="AA1056" s="174"/>
      <c r="AB1056" s="174"/>
      <c r="AC1056" s="174"/>
      <c r="AD1056" s="173"/>
      <c r="AE1056" s="173"/>
      <c r="AF1056" s="173"/>
      <c r="AG1056" s="173"/>
      <c r="AH1056" s="175"/>
      <c r="AI1056" s="175"/>
      <c r="AJ1056" s="175"/>
      <c r="AK1056" s="175"/>
      <c r="AL1056" s="151">
        <f>AVERAGE(AL1058:AL1190)</f>
        <v>10.612400489541793</v>
      </c>
      <c r="AM1056" s="176"/>
      <c r="AN1056" s="177">
        <f>ROUNDDOWN(AL1056*$AN$10/$AL$10,1)</f>
        <v>6.1</v>
      </c>
      <c r="AO1056" s="59">
        <f t="shared" si="184"/>
        <v>0</v>
      </c>
      <c r="AP1056" s="59">
        <f t="shared" si="184"/>
        <v>0</v>
      </c>
      <c r="AQ1056" s="59">
        <f t="shared" si="184"/>
        <v>0</v>
      </c>
      <c r="AR1056" s="59">
        <f t="shared" si="184"/>
        <v>0</v>
      </c>
      <c r="AS1056" s="59"/>
      <c r="AT1056" s="59"/>
      <c r="AU1056" s="59"/>
      <c r="AV1056" s="59"/>
      <c r="AW1056" s="178"/>
      <c r="AX1056" s="170" t="s">
        <v>3456</v>
      </c>
      <c r="AY1056" s="179"/>
      <c r="AZ1056" s="180">
        <v>300</v>
      </c>
    </row>
    <row r="1057" spans="1:52" ht="36" customHeight="1">
      <c r="A1057" s="53" t="str">
        <f t="shared" si="185"/>
        <v>TP1NT1+1</v>
      </c>
      <c r="B1057" s="53" t="str">
        <f t="shared" si="186"/>
        <v>TP1NT1+2</v>
      </c>
      <c r="C1057" s="53" t="str">
        <f t="shared" si="187"/>
        <v>TP1NT1+3</v>
      </c>
      <c r="D1057" s="53" t="str">
        <f t="shared" si="188"/>
        <v>TP1NT1+4</v>
      </c>
      <c r="F1057" s="113"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51"/>
      <c r="AM1057" s="62"/>
      <c r="AN1057" s="62"/>
      <c r="AO1057" s="59">
        <f t="shared" si="184"/>
        <v>0</v>
      </c>
      <c r="AP1057" s="59">
        <f t="shared" si="184"/>
        <v>0</v>
      </c>
      <c r="AQ1057" s="59">
        <f t="shared" si="184"/>
        <v>0</v>
      </c>
      <c r="AR1057" s="59">
        <f t="shared" si="184"/>
        <v>0</v>
      </c>
      <c r="AS1057" s="59"/>
      <c r="AT1057" s="59"/>
      <c r="AU1057" s="59"/>
      <c r="AV1057" s="59"/>
      <c r="AW1057" s="64"/>
      <c r="AX1057" s="113" t="s">
        <v>3456</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13"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51">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13" t="s">
        <v>3456</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13"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51">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13" t="s">
        <v>3456</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13"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51">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13" t="s">
        <v>3456</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13"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51">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13" t="s">
        <v>3456</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13"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51">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13" t="s">
        <v>3456</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13"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51">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13" t="s">
        <v>3456</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13"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51">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13" t="s">
        <v>3456</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13"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51">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13" t="s">
        <v>3456</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13"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51">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13" t="s">
        <v>3456</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13"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51">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13" t="s">
        <v>3456</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13"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51">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13" t="s">
        <v>3456</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13"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51">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13" t="s">
        <v>3456</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13"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51">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13" t="s">
        <v>3456</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13"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51">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13" t="s">
        <v>3456</v>
      </c>
      <c r="AY1071" s="65"/>
      <c r="AZ1071" s="66"/>
    </row>
    <row r="1072" spans="1:52" ht="47.25">
      <c r="A1072" s="53" t="str">
        <f t="shared" si="185"/>
        <v>TP1NT1_D15+1</v>
      </c>
      <c r="B1072" s="53" t="str">
        <f t="shared" si="186"/>
        <v>TP1NT1_D15+2</v>
      </c>
      <c r="C1072" s="53" t="str">
        <f t="shared" si="187"/>
        <v>TP1NT1_D15+3</v>
      </c>
      <c r="D1072" s="53" t="str">
        <f t="shared" si="188"/>
        <v>TP1NT1_D15+4</v>
      </c>
      <c r="F1072" s="113"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51">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13" t="s">
        <v>3456</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13"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51">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13" t="s">
        <v>3456</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13"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51">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13" t="s">
        <v>3456</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13"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51">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13" t="s">
        <v>3456</v>
      </c>
      <c r="AY1075" s="65"/>
      <c r="AZ1075" s="66"/>
    </row>
    <row r="1076" spans="1:52" ht="31.5">
      <c r="A1076" s="53" t="str">
        <f t="shared" si="185"/>
        <v>TP1NT1_D9+1</v>
      </c>
      <c r="B1076" s="53" t="str">
        <f t="shared" si="186"/>
        <v>TP1NT1_D9+2</v>
      </c>
      <c r="C1076" s="53" t="str">
        <f t="shared" si="187"/>
        <v>TP1NT1_D9+3</v>
      </c>
      <c r="D1076" s="53" t="str">
        <f t="shared" si="188"/>
        <v>TP1NT1_D9+4</v>
      </c>
      <c r="F1076" s="113"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51">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13" t="s">
        <v>3456</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13"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51">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13" t="s">
        <v>3456</v>
      </c>
      <c r="AY1077" s="65"/>
      <c r="AZ1077" s="66">
        <v>100</v>
      </c>
    </row>
    <row r="1078" spans="1:52" ht="33.75" customHeight="1">
      <c r="A1078" s="53" t="str">
        <f t="shared" si="185"/>
        <v>TP2NT2+1</v>
      </c>
      <c r="B1078" s="53" t="str">
        <f t="shared" si="186"/>
        <v>TP2NT2+2</v>
      </c>
      <c r="C1078" s="53" t="str">
        <f t="shared" si="187"/>
        <v>TP2NT2+3</v>
      </c>
      <c r="D1078" s="53" t="str">
        <f t="shared" si="188"/>
        <v>TP2NT2+4</v>
      </c>
      <c r="F1078" s="113"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51"/>
      <c r="AM1078" s="62"/>
      <c r="AN1078" s="62"/>
      <c r="AO1078" s="59">
        <f t="shared" si="184"/>
        <v>0</v>
      </c>
      <c r="AP1078" s="59">
        <f t="shared" si="184"/>
        <v>0</v>
      </c>
      <c r="AQ1078" s="59">
        <f t="shared" si="184"/>
        <v>0</v>
      </c>
      <c r="AR1078" s="59">
        <f t="shared" si="184"/>
        <v>0</v>
      </c>
      <c r="AS1078" s="59"/>
      <c r="AT1078" s="59"/>
      <c r="AU1078" s="59"/>
      <c r="AV1078" s="59"/>
      <c r="AW1078" s="64"/>
      <c r="AX1078" s="113" t="s">
        <v>3456</v>
      </c>
      <c r="AY1078" s="65"/>
      <c r="AZ1078" s="66">
        <v>100</v>
      </c>
    </row>
    <row r="1079" spans="1:52">
      <c r="A1079" s="53" t="str">
        <f t="shared" si="185"/>
        <v>TP2NT2_D1+1</v>
      </c>
      <c r="B1079" s="53" t="str">
        <f t="shared" si="186"/>
        <v>TP2NT2_D1+2</v>
      </c>
      <c r="C1079" s="53" t="str">
        <f t="shared" si="187"/>
        <v>TP2NT2_D1+3</v>
      </c>
      <c r="D1079" s="53" t="str">
        <f t="shared" si="188"/>
        <v>TP2NT2_D1+4</v>
      </c>
      <c r="F1079" s="113"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51">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13" t="s">
        <v>3456</v>
      </c>
      <c r="AY1079" s="65"/>
      <c r="AZ1079" s="66"/>
    </row>
    <row r="1080" spans="1:52">
      <c r="A1080" s="53" t="str">
        <f t="shared" si="185"/>
        <v>TP2NT2_D2+1</v>
      </c>
      <c r="B1080" s="53" t="str">
        <f t="shared" si="186"/>
        <v>TP2NT2_D2+2</v>
      </c>
      <c r="C1080" s="53" t="str">
        <f t="shared" si="187"/>
        <v>TP2NT2_D2+3</v>
      </c>
      <c r="D1080" s="53" t="str">
        <f t="shared" si="188"/>
        <v>TP2NT2_D2+4</v>
      </c>
      <c r="F1080" s="113"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51">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13" t="s">
        <v>3456</v>
      </c>
      <c r="AY1080" s="65"/>
      <c r="AZ1080" s="66">
        <v>100</v>
      </c>
    </row>
    <row r="1081" spans="1:52" ht="63">
      <c r="A1081" s="53" t="str">
        <f t="shared" si="185"/>
        <v>TP2NT2_D3+1</v>
      </c>
      <c r="B1081" s="53" t="str">
        <f t="shared" si="186"/>
        <v>TP2NT2_D3+2</v>
      </c>
      <c r="C1081" s="53" t="str">
        <f t="shared" si="187"/>
        <v>TP2NT2_D3+3</v>
      </c>
      <c r="D1081" s="53" t="str">
        <f t="shared" si="188"/>
        <v>TP2NT2_D3+4</v>
      </c>
      <c r="F1081" s="113"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51">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13" t="s">
        <v>3456</v>
      </c>
      <c r="AY1081" s="65"/>
      <c r="AZ1081" s="66">
        <v>100</v>
      </c>
    </row>
    <row r="1082" spans="1:52">
      <c r="A1082" s="53" t="str">
        <f t="shared" si="185"/>
        <v>TP3NT2+1</v>
      </c>
      <c r="B1082" s="53" t="str">
        <f t="shared" si="186"/>
        <v>TP3NT2+2</v>
      </c>
      <c r="C1082" s="53" t="str">
        <f t="shared" si="187"/>
        <v>TP3NT2+3</v>
      </c>
      <c r="D1082" s="53" t="str">
        <f t="shared" si="188"/>
        <v>TP3NT2+4</v>
      </c>
      <c r="F1082" s="113"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51"/>
      <c r="AM1082" s="62"/>
      <c r="AN1082" s="62"/>
      <c r="AO1082" s="59">
        <f t="shared" si="184"/>
        <v>0</v>
      </c>
      <c r="AP1082" s="59">
        <f t="shared" si="184"/>
        <v>0</v>
      </c>
      <c r="AQ1082" s="59">
        <f t="shared" si="184"/>
        <v>0</v>
      </c>
      <c r="AR1082" s="59">
        <f t="shared" si="184"/>
        <v>0</v>
      </c>
      <c r="AS1082" s="59"/>
      <c r="AT1082" s="59"/>
      <c r="AU1082" s="59"/>
      <c r="AV1082" s="59"/>
      <c r="AW1082" s="64"/>
      <c r="AX1082" s="113" t="s">
        <v>3456</v>
      </c>
      <c r="AY1082" s="65"/>
      <c r="AZ1082" s="66">
        <v>100</v>
      </c>
    </row>
    <row r="1083" spans="1:52">
      <c r="A1083" s="53" t="str">
        <f t="shared" si="185"/>
        <v>TP3NT2_D1+1</v>
      </c>
      <c r="B1083" s="53" t="str">
        <f t="shared" si="186"/>
        <v>TP3NT2_D1+2</v>
      </c>
      <c r="C1083" s="53" t="str">
        <f t="shared" si="187"/>
        <v>TP3NT2_D1+3</v>
      </c>
      <c r="D1083" s="53" t="str">
        <f t="shared" si="188"/>
        <v>TP3NT2_D1+4</v>
      </c>
      <c r="F1083" s="113"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51">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13" t="s">
        <v>3456</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13"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51">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13" t="s">
        <v>3456</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13"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51">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13" t="s">
        <v>3456</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13"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51"/>
      <c r="AM1086" s="62"/>
      <c r="AN1086" s="62"/>
      <c r="AO1086" s="59">
        <f t="shared" si="184"/>
        <v>0</v>
      </c>
      <c r="AP1086" s="59">
        <f t="shared" si="184"/>
        <v>0</v>
      </c>
      <c r="AQ1086" s="59">
        <f t="shared" si="184"/>
        <v>0</v>
      </c>
      <c r="AR1086" s="59">
        <f t="shared" si="184"/>
        <v>0</v>
      </c>
      <c r="AS1086" s="59"/>
      <c r="AT1086" s="59"/>
      <c r="AU1086" s="59"/>
      <c r="AV1086" s="59"/>
      <c r="AW1086" s="64"/>
      <c r="AX1086" s="113" t="s">
        <v>3456</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13"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51">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13" t="s">
        <v>3456</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13"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51">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13" t="s">
        <v>3456</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13"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51">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13" t="s">
        <v>3456</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13"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51"/>
      <c r="AM1090" s="62"/>
      <c r="AN1090" s="62"/>
      <c r="AO1090" s="59">
        <f t="shared" si="184"/>
        <v>0</v>
      </c>
      <c r="AP1090" s="59">
        <f t="shared" si="184"/>
        <v>0</v>
      </c>
      <c r="AQ1090" s="59">
        <f t="shared" si="184"/>
        <v>0</v>
      </c>
      <c r="AR1090" s="59">
        <f t="shared" si="184"/>
        <v>0</v>
      </c>
      <c r="AS1090" s="59"/>
      <c r="AT1090" s="59"/>
      <c r="AU1090" s="59"/>
      <c r="AV1090" s="59"/>
      <c r="AW1090" s="64"/>
      <c r="AX1090" s="113" t="s">
        <v>3456</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13"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51">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13" t="s">
        <v>3456</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13"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51">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13" t="s">
        <v>3456</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13"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51">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59" t="s">
        <v>3456</v>
      </c>
      <c r="AY1093" s="153"/>
      <c r="AZ1093" s="66">
        <v>100</v>
      </c>
    </row>
    <row r="1094" spans="1:52" s="54" customFormat="1" ht="72" customHeight="1">
      <c r="A1094" s="53" t="str">
        <f t="shared" si="185"/>
        <v>TP6NT2+1</v>
      </c>
      <c r="B1094" s="53" t="str">
        <f t="shared" si="186"/>
        <v>TP6NT2+2</v>
      </c>
      <c r="C1094" s="53" t="str">
        <f t="shared" si="187"/>
        <v>TP6NT2+3</v>
      </c>
      <c r="D1094" s="53" t="str">
        <f t="shared" si="188"/>
        <v>TP6NT2+4</v>
      </c>
      <c r="F1094" s="113"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51"/>
      <c r="AM1094" s="62"/>
      <c r="AN1094" s="62"/>
      <c r="AO1094" s="59">
        <f t="shared" si="184"/>
        <v>0</v>
      </c>
      <c r="AP1094" s="59">
        <f t="shared" si="184"/>
        <v>0</v>
      </c>
      <c r="AQ1094" s="59">
        <f t="shared" si="184"/>
        <v>0</v>
      </c>
      <c r="AR1094" s="59">
        <f t="shared" si="184"/>
        <v>0</v>
      </c>
      <c r="AS1094" s="59"/>
      <c r="AT1094" s="59"/>
      <c r="AU1094" s="59"/>
      <c r="AV1094" s="59"/>
      <c r="AW1094" s="64"/>
      <c r="AX1094" s="113" t="s">
        <v>3456</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13"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51">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13" t="s">
        <v>3456</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13"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51">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13" t="s">
        <v>3456</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13"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51">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13" t="s">
        <v>3456</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13"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51">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13" t="s">
        <v>3456</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13"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51">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13" t="s">
        <v>3456</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13"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51">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13" t="s">
        <v>3456</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13"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51">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13" t="s">
        <v>3456</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13"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51">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13" t="s">
        <v>3456</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13"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51">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13" t="s">
        <v>3456</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13"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51">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13" t="s">
        <v>3456</v>
      </c>
      <c r="AY1104" s="65"/>
      <c r="AZ1104" s="66">
        <v>95</v>
      </c>
    </row>
    <row r="1105" spans="1:52" s="54" customFormat="1">
      <c r="A1105" s="53" t="str">
        <f t="shared" si="199"/>
        <v>TP7NT2+1</v>
      </c>
      <c r="B1105" s="53" t="str">
        <f t="shared" si="200"/>
        <v>TP7NT2+2</v>
      </c>
      <c r="C1105" s="53" t="str">
        <f t="shared" si="201"/>
        <v>TP7NT2+3</v>
      </c>
      <c r="D1105" s="53" t="str">
        <f t="shared" si="202"/>
        <v>TP7NT2+4</v>
      </c>
      <c r="F1105" s="113"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51"/>
      <c r="AM1105" s="62"/>
      <c r="AN1105" s="62"/>
      <c r="AO1105" s="59">
        <f t="shared" si="198"/>
        <v>0</v>
      </c>
      <c r="AP1105" s="59">
        <f t="shared" si="198"/>
        <v>0</v>
      </c>
      <c r="AQ1105" s="59">
        <f t="shared" si="198"/>
        <v>0</v>
      </c>
      <c r="AR1105" s="59">
        <f t="shared" si="197"/>
        <v>0</v>
      </c>
      <c r="AS1105" s="59"/>
      <c r="AT1105" s="59"/>
      <c r="AU1105" s="59"/>
      <c r="AV1105" s="59"/>
      <c r="AW1105" s="64"/>
      <c r="AX1105" s="113" t="s">
        <v>3456</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13"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51">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13" t="s">
        <v>3456</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13"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51">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13" t="s">
        <v>3456</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13"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51">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13" t="s">
        <v>3456</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13"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51">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13" t="s">
        <v>3456</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13"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51">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13" t="s">
        <v>3456</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13"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51">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13" t="s">
        <v>3456</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13"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51">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13" t="s">
        <v>3456</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13"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51"/>
      <c r="AM1113" s="62"/>
      <c r="AN1113" s="62"/>
      <c r="AO1113" s="59">
        <f t="shared" si="198"/>
        <v>0</v>
      </c>
      <c r="AP1113" s="59">
        <f t="shared" si="198"/>
        <v>0</v>
      </c>
      <c r="AQ1113" s="59">
        <f t="shared" si="198"/>
        <v>0</v>
      </c>
      <c r="AR1113" s="59">
        <f t="shared" si="197"/>
        <v>0</v>
      </c>
      <c r="AS1113" s="59"/>
      <c r="AT1113" s="59"/>
      <c r="AU1113" s="59"/>
      <c r="AV1113" s="59"/>
      <c r="AW1113" s="64"/>
      <c r="AX1113" s="113" t="s">
        <v>3456</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13"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51">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13" t="s">
        <v>3456</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13"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51">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13" t="s">
        <v>3456</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13"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51">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13" t="s">
        <v>3456</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13"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51">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13" t="s">
        <v>3456</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13"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51">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13" t="s">
        <v>3456</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13"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51"/>
      <c r="AM1119" s="62"/>
      <c r="AN1119" s="62"/>
      <c r="AO1119" s="59">
        <f t="shared" si="198"/>
        <v>0</v>
      </c>
      <c r="AP1119" s="59">
        <f t="shared" si="198"/>
        <v>0</v>
      </c>
      <c r="AQ1119" s="59">
        <f t="shared" si="198"/>
        <v>0</v>
      </c>
      <c r="AR1119" s="59">
        <f t="shared" si="197"/>
        <v>0</v>
      </c>
      <c r="AS1119" s="59"/>
      <c r="AT1119" s="59"/>
      <c r="AU1119" s="59"/>
      <c r="AV1119" s="59"/>
      <c r="AW1119" s="64"/>
      <c r="AX1119" s="113" t="s">
        <v>3456</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13"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51">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65" t="s">
        <v>3456</v>
      </c>
      <c r="AY1120" s="153"/>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13"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51">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68" t="s">
        <v>3456</v>
      </c>
      <c r="AY1121" s="153"/>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13"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51">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68" t="s">
        <v>3456</v>
      </c>
      <c r="AY1122" s="153"/>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13"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51">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67" t="s">
        <v>3456</v>
      </c>
      <c r="AY1123" s="153"/>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13"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51">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13" t="s">
        <v>3456</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13"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51">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13" t="s">
        <v>3456</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13"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51">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13" t="s">
        <v>3456</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13"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51"/>
      <c r="AM1127" s="62"/>
      <c r="AN1127" s="62"/>
      <c r="AO1127" s="59">
        <f t="shared" si="198"/>
        <v>0</v>
      </c>
      <c r="AP1127" s="59">
        <f t="shared" si="198"/>
        <v>0</v>
      </c>
      <c r="AQ1127" s="59">
        <f t="shared" si="198"/>
        <v>0</v>
      </c>
      <c r="AR1127" s="59">
        <f t="shared" si="197"/>
        <v>0</v>
      </c>
      <c r="AS1127" s="59"/>
      <c r="AT1127" s="59"/>
      <c r="AU1127" s="59"/>
      <c r="AV1127" s="59"/>
      <c r="AW1127" s="64"/>
      <c r="AX1127" s="113" t="s">
        <v>3456</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13"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51">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13" t="s">
        <v>3456</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13"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51">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13" t="s">
        <v>3456</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13"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51">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13" t="s">
        <v>3456</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13"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51">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13" t="s">
        <v>3456</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13"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51">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13" t="s">
        <v>3456</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13"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51">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13" t="s">
        <v>3456</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13"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51">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13" t="s">
        <v>3456</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13"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51">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13" t="s">
        <v>3456</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13"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51">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65" t="s">
        <v>3456</v>
      </c>
      <c r="AY1136" s="153"/>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13"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51">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67" t="s">
        <v>3456</v>
      </c>
      <c r="AY1137" s="153"/>
      <c r="AZ1137" s="66">
        <v>120</v>
      </c>
    </row>
    <row r="1138" spans="1:52" s="54" customFormat="1" ht="31.5">
      <c r="A1138" s="53" t="str">
        <f t="shared" si="199"/>
        <v>TP17NT+1</v>
      </c>
      <c r="B1138" s="53" t="str">
        <f t="shared" si="200"/>
        <v>TP17NT+2</v>
      </c>
      <c r="C1138" s="53" t="str">
        <f t="shared" si="201"/>
        <v>TP17NT+3</v>
      </c>
      <c r="D1138" s="53" t="str">
        <f t="shared" si="202"/>
        <v>TP17NT+4</v>
      </c>
      <c r="F1138" s="113"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51">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13" t="s">
        <v>3456</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13"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51">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13" t="s">
        <v>3456</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13"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51">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13" t="s">
        <v>3456</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13"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51">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13" t="s">
        <v>3456</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13"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51">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13" t="s">
        <v>3456</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13"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51"/>
      <c r="AM1143" s="62"/>
      <c r="AN1143" s="62"/>
      <c r="AO1143" s="59">
        <f t="shared" si="198"/>
        <v>0</v>
      </c>
      <c r="AP1143" s="59">
        <f t="shared" si="198"/>
        <v>0</v>
      </c>
      <c r="AQ1143" s="59">
        <f t="shared" si="198"/>
        <v>0</v>
      </c>
      <c r="AR1143" s="59">
        <f t="shared" si="197"/>
        <v>0</v>
      </c>
      <c r="AS1143" s="59"/>
      <c r="AT1143" s="59"/>
      <c r="AU1143" s="59"/>
      <c r="AV1143" s="59"/>
      <c r="AW1143" s="64"/>
      <c r="AX1143" s="113" t="s">
        <v>3456</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13"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51">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13" t="s">
        <v>3456</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13"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51">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13" t="s">
        <v>3456</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13"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51">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13" t="s">
        <v>3456</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13"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51"/>
      <c r="AM1147" s="62"/>
      <c r="AN1147" s="62"/>
      <c r="AO1147" s="59">
        <f t="shared" si="198"/>
        <v>0</v>
      </c>
      <c r="AP1147" s="59">
        <f t="shared" si="198"/>
        <v>0</v>
      </c>
      <c r="AQ1147" s="59">
        <f t="shared" si="198"/>
        <v>0</v>
      </c>
      <c r="AR1147" s="59">
        <f t="shared" si="197"/>
        <v>0</v>
      </c>
      <c r="AS1147" s="59"/>
      <c r="AT1147" s="59"/>
      <c r="AU1147" s="59"/>
      <c r="AV1147" s="59"/>
      <c r="AW1147" s="64"/>
      <c r="AX1147" s="113" t="s">
        <v>3456</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13"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51">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13" t="s">
        <v>3456</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13"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51">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13" t="s">
        <v>3456</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13"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51">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13" t="s">
        <v>3456</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13"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51"/>
      <c r="AM1151" s="62"/>
      <c r="AN1151" s="62"/>
      <c r="AO1151" s="59">
        <f t="shared" si="198"/>
        <v>0</v>
      </c>
      <c r="AP1151" s="59">
        <f t="shared" si="198"/>
        <v>0</v>
      </c>
      <c r="AQ1151" s="59">
        <f t="shared" si="198"/>
        <v>0</v>
      </c>
      <c r="AR1151" s="59">
        <f t="shared" si="197"/>
        <v>0</v>
      </c>
      <c r="AS1151" s="59"/>
      <c r="AT1151" s="59"/>
      <c r="AU1151" s="59"/>
      <c r="AV1151" s="59"/>
      <c r="AW1151" s="64"/>
      <c r="AX1151" s="113" t="s">
        <v>3456</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13"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51">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13" t="s">
        <v>3456</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13"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51">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13" t="s">
        <v>3456</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13"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51">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13" t="s">
        <v>3456</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13"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51">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13" t="s">
        <v>3456</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13"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51">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13" t="s">
        <v>3456</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13"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51">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13" t="s">
        <v>3456</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13"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51">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13" t="s">
        <v>3456</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13"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51">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13" t="s">
        <v>3456</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13"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51">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13" t="s">
        <v>3456</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13"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51">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13" t="s">
        <v>3456</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13"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51">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13" t="s">
        <v>3456</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13"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51">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13" t="s">
        <v>3456</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13"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51">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13" t="s">
        <v>3456</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13"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51">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13" t="s">
        <v>3456</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13"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51">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13" t="s">
        <v>3456</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13"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51">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13" t="s">
        <v>3456</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13"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51"/>
      <c r="AM1168" s="62"/>
      <c r="AN1168" s="62"/>
      <c r="AO1168" s="59">
        <f t="shared" si="214"/>
        <v>0</v>
      </c>
      <c r="AP1168" s="59">
        <f t="shared" si="214"/>
        <v>0</v>
      </c>
      <c r="AQ1168" s="59">
        <f t="shared" si="214"/>
        <v>0</v>
      </c>
      <c r="AR1168" s="59">
        <f t="shared" si="214"/>
        <v>0</v>
      </c>
      <c r="AS1168" s="59"/>
      <c r="AT1168" s="59"/>
      <c r="AU1168" s="59"/>
      <c r="AV1168" s="59"/>
      <c r="AW1168" s="64"/>
      <c r="AX1168" s="113" t="s">
        <v>3456</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13"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51">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13" t="s">
        <v>3456</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13"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51">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13" t="s">
        <v>3456</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13"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51">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13" t="s">
        <v>3456</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13"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51"/>
      <c r="AM1172" s="62"/>
      <c r="AN1172" s="62"/>
      <c r="AO1172" s="59">
        <f t="shared" si="214"/>
        <v>0</v>
      </c>
      <c r="AP1172" s="59">
        <f t="shared" si="214"/>
        <v>0</v>
      </c>
      <c r="AQ1172" s="59">
        <f t="shared" si="214"/>
        <v>0</v>
      </c>
      <c r="AR1172" s="59">
        <f t="shared" si="214"/>
        <v>0</v>
      </c>
      <c r="AS1172" s="59"/>
      <c r="AT1172" s="59"/>
      <c r="AU1172" s="59"/>
      <c r="AV1172" s="59"/>
      <c r="AW1172" s="64"/>
      <c r="AX1172" s="113" t="s">
        <v>3456</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13"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51">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13" t="s">
        <v>3456</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13"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51">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13" t="s">
        <v>3456</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13"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51">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13" t="s">
        <v>3456</v>
      </c>
      <c r="AY1175" s="65"/>
      <c r="AZ1175" s="66">
        <v>90</v>
      </c>
    </row>
    <row r="1176" spans="1:52" s="54" customFormat="1">
      <c r="A1176" s="53" t="str">
        <f t="shared" si="215"/>
        <v>TP44NT+1</v>
      </c>
      <c r="B1176" s="53" t="str">
        <f t="shared" si="216"/>
        <v>TP44NT+2</v>
      </c>
      <c r="C1176" s="53" t="str">
        <f t="shared" si="217"/>
        <v>TP44NT+3</v>
      </c>
      <c r="D1176" s="53" t="str">
        <f t="shared" si="218"/>
        <v>TP44NT+4</v>
      </c>
      <c r="F1176" s="113"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51"/>
      <c r="AM1176" s="62"/>
      <c r="AN1176" s="62"/>
      <c r="AO1176" s="59">
        <f t="shared" si="214"/>
        <v>0</v>
      </c>
      <c r="AP1176" s="59">
        <f t="shared" si="214"/>
        <v>0</v>
      </c>
      <c r="AQ1176" s="59">
        <f t="shared" si="214"/>
        <v>0</v>
      </c>
      <c r="AR1176" s="59">
        <f t="shared" si="214"/>
        <v>0</v>
      </c>
      <c r="AS1176" s="59"/>
      <c r="AT1176" s="59"/>
      <c r="AU1176" s="59"/>
      <c r="AV1176" s="59"/>
      <c r="AW1176" s="64"/>
      <c r="AX1176" s="113" t="s">
        <v>3456</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13"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51">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13"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51">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13"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51">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13"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51">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13"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51">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13"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51">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59" t="s">
        <v>32</v>
      </c>
      <c r="AY1182" s="153"/>
      <c r="AZ1182" s="66">
        <v>600</v>
      </c>
    </row>
    <row r="1183" spans="1:52" s="54" customFormat="1" ht="16.5" customHeight="1">
      <c r="A1183" s="53" t="str">
        <f t="shared" si="215"/>
        <v>TP48NT+1</v>
      </c>
      <c r="B1183" s="53" t="str">
        <f t="shared" si="216"/>
        <v>TP48NT+2</v>
      </c>
      <c r="C1183" s="53" t="str">
        <f t="shared" si="217"/>
        <v>TP48NT+3</v>
      </c>
      <c r="D1183" s="53" t="str">
        <f t="shared" si="218"/>
        <v>TP48NT+4</v>
      </c>
      <c r="F1183" s="113"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51">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13"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51"/>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13" customFormat="1" ht="31.5">
      <c r="A1185" s="53" t="str">
        <f t="shared" si="215"/>
        <v>TP49NT_D1+1</v>
      </c>
      <c r="B1185" s="53" t="str">
        <f t="shared" si="216"/>
        <v>TP49NT_D1+2</v>
      </c>
      <c r="C1185" s="53" t="str">
        <f t="shared" si="217"/>
        <v>TP49NT_D1+3</v>
      </c>
      <c r="D1185" s="53" t="str">
        <f t="shared" si="218"/>
        <v>TP49NT_D1+4</v>
      </c>
      <c r="F1185" s="113"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51">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13" customFormat="1" ht="31.5">
      <c r="A1186" s="53" t="str">
        <f t="shared" si="215"/>
        <v>TP49NT_D2+1</v>
      </c>
      <c r="B1186" s="53" t="str">
        <f t="shared" si="216"/>
        <v>TP49NT_D2+2</v>
      </c>
      <c r="C1186" s="53" t="str">
        <f t="shared" si="217"/>
        <v>TP49NT_D2+3</v>
      </c>
      <c r="D1186" s="53" t="str">
        <f t="shared" si="218"/>
        <v>TP49NT_D2+4</v>
      </c>
      <c r="F1186" s="113"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51">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13" customFormat="1" ht="63">
      <c r="A1187" s="53" t="str">
        <f t="shared" si="215"/>
        <v>TP50NT+1</v>
      </c>
      <c r="B1187" s="53" t="str">
        <f t="shared" si="216"/>
        <v>TP50NT+2</v>
      </c>
      <c r="C1187" s="53" t="str">
        <f t="shared" si="217"/>
        <v>TP50NT+3</v>
      </c>
      <c r="D1187" s="53" t="str">
        <f t="shared" si="218"/>
        <v>TP50NT+4</v>
      </c>
      <c r="F1187" s="113"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51">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51">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51">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51">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56" t="s">
        <v>3878</v>
      </c>
      <c r="H1191" s="41" t="s">
        <v>32</v>
      </c>
      <c r="I1191" s="157"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51">
        <f>AVERAGE(AL1193:AL1329)</f>
        <v>4.5104511668126355</v>
      </c>
      <c r="AM1191" s="77"/>
      <c r="AN1191" s="158">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51"/>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51">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51">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51">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51">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51">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51">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51">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51">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51">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51">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51"/>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51">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51">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51">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51">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51">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51"/>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51">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51">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51">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51">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51">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198"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51">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198"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51">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198" customFormat="1" ht="31.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51"/>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51">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51">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51">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51"/>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51">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51">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51">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51">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51"/>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51">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51">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51">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51">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59" t="s">
        <v>32</v>
      </c>
      <c r="AY1230" s="153"/>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51">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51">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51">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59" t="s">
        <v>32</v>
      </c>
      <c r="AY1233" s="153"/>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51"/>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51">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51">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51">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51">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51"/>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51">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51">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51">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51"/>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51">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51">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51">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51">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51">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51">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51">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51"/>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51">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51">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51">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51">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51">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51">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51">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51">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51">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59" t="s">
        <v>32</v>
      </c>
      <c r="AY1260" s="153"/>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51">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51">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51">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51">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51"/>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51">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51">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51">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51">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51">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51">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51">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51"/>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51">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51">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51">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51"/>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51">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51">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51"/>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51">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51">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51"/>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51">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51">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51">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51">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51">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51">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51">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51"/>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51">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51">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51">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51">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51">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51">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51"/>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51">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51">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51">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51"/>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51">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51">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51">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51">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51">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51">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51">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51">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51">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51">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51">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51">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51">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51">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51">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199"/>
      <c r="AA1318" s="199"/>
      <c r="AB1318" s="199"/>
      <c r="AC1318" s="199"/>
      <c r="AD1318" s="200"/>
      <c r="AE1318" s="200"/>
      <c r="AF1318" s="200"/>
      <c r="AG1318" s="200"/>
      <c r="AH1318" s="201"/>
      <c r="AI1318" s="201"/>
      <c r="AJ1318" s="201"/>
      <c r="AK1318" s="201"/>
      <c r="AL1318" s="151">
        <v>3.7005476190476196</v>
      </c>
      <c r="AM1318" s="202"/>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03"/>
      <c r="AX1318" s="54" t="s">
        <v>32</v>
      </c>
      <c r="AY1318" s="153"/>
      <c r="AZ1318" s="153"/>
    </row>
    <row r="1319" spans="1:52" s="40" customFormat="1" ht="31.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51">
        <v>5.151576220414201</v>
      </c>
      <c r="AM1319" s="162"/>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26"/>
      <c r="AA1320" s="126"/>
      <c r="AB1320" s="126"/>
      <c r="AC1320" s="126"/>
      <c r="AD1320" s="126"/>
      <c r="AE1320" s="126"/>
      <c r="AF1320" s="126"/>
      <c r="AG1320" s="126"/>
      <c r="AH1320" s="126"/>
      <c r="AI1320" s="126"/>
      <c r="AJ1320" s="126"/>
      <c r="AK1320" s="126"/>
      <c r="AL1320" s="151">
        <v>5.151576220414201</v>
      </c>
      <c r="AM1320" s="162"/>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26"/>
      <c r="AA1321" s="126"/>
      <c r="AB1321" s="126"/>
      <c r="AC1321" s="126"/>
      <c r="AD1321" s="126"/>
      <c r="AE1321" s="126"/>
      <c r="AF1321" s="126"/>
      <c r="AG1321" s="126"/>
      <c r="AH1321" s="126"/>
      <c r="AI1321" s="126"/>
      <c r="AJ1321" s="126"/>
      <c r="AK1321" s="126"/>
      <c r="AL1321" s="151">
        <v>5.9850404145191556</v>
      </c>
      <c r="AM1321" s="162"/>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26"/>
      <c r="AA1322" s="126"/>
      <c r="AB1322" s="126"/>
      <c r="AC1322" s="126"/>
      <c r="AD1322" s="126"/>
      <c r="AE1322" s="126"/>
      <c r="AF1322" s="126"/>
      <c r="AG1322" s="126"/>
      <c r="AH1322" s="126"/>
      <c r="AI1322" s="126"/>
      <c r="AJ1322" s="126"/>
      <c r="AK1322" s="126"/>
      <c r="AL1322" s="151">
        <v>3.7584092307692307</v>
      </c>
      <c r="AM1322" s="162"/>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26"/>
      <c r="AA1323" s="126"/>
      <c r="AB1323" s="126"/>
      <c r="AC1323" s="126"/>
      <c r="AD1323" s="126"/>
      <c r="AE1323" s="126"/>
      <c r="AF1323" s="126"/>
      <c r="AG1323" s="126"/>
      <c r="AH1323" s="126"/>
      <c r="AI1323" s="126"/>
      <c r="AJ1323" s="126"/>
      <c r="AK1323" s="126"/>
      <c r="AL1323" s="151">
        <v>3.43</v>
      </c>
      <c r="AM1323" s="162"/>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26"/>
      <c r="AA1324" s="126"/>
      <c r="AB1324" s="126"/>
      <c r="AC1324" s="126"/>
      <c r="AD1324" s="126"/>
      <c r="AE1324" s="126"/>
      <c r="AF1324" s="126"/>
      <c r="AG1324" s="126"/>
      <c r="AH1324" s="126"/>
      <c r="AI1324" s="126"/>
      <c r="AJ1324" s="126"/>
      <c r="AK1324" s="126"/>
      <c r="AL1324" s="151">
        <v>2.0270833333333336</v>
      </c>
      <c r="AM1324" s="162"/>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26"/>
      <c r="AA1325" s="126"/>
      <c r="AB1325" s="126"/>
      <c r="AC1325" s="126"/>
      <c r="AD1325" s="126"/>
      <c r="AE1325" s="126"/>
      <c r="AF1325" s="126"/>
      <c r="AG1325" s="126"/>
      <c r="AH1325" s="126"/>
      <c r="AI1325" s="126"/>
      <c r="AJ1325" s="126"/>
      <c r="AK1325" s="126"/>
      <c r="AL1325" s="151">
        <v>1.7821666666666667</v>
      </c>
      <c r="AM1325" s="162"/>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26"/>
      <c r="AA1326" s="126"/>
      <c r="AB1326" s="126"/>
      <c r="AC1326" s="126"/>
      <c r="AD1326" s="126"/>
      <c r="AE1326" s="126"/>
      <c r="AF1326" s="126"/>
      <c r="AG1326" s="126"/>
      <c r="AH1326" s="126"/>
      <c r="AI1326" s="126"/>
      <c r="AJ1326" s="126"/>
      <c r="AK1326" s="126"/>
      <c r="AL1326" s="151">
        <v>4.66</v>
      </c>
      <c r="AM1326" s="162"/>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26"/>
      <c r="AA1327" s="126"/>
      <c r="AB1327" s="126"/>
      <c r="AC1327" s="126"/>
      <c r="AD1327" s="126"/>
      <c r="AE1327" s="126"/>
      <c r="AF1327" s="126"/>
      <c r="AG1327" s="126"/>
      <c r="AH1327" s="126"/>
      <c r="AI1327" s="126"/>
      <c r="AJ1327" s="126"/>
      <c r="AK1327" s="126"/>
      <c r="AL1327" s="151">
        <v>2.9205714285714284</v>
      </c>
      <c r="AM1327" s="162"/>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26"/>
      <c r="AA1328" s="126"/>
      <c r="AB1328" s="126"/>
      <c r="AC1328" s="126"/>
      <c r="AD1328" s="126"/>
      <c r="AE1328" s="126"/>
      <c r="AF1328" s="126"/>
      <c r="AG1328" s="126"/>
      <c r="AH1328" s="126"/>
      <c r="AI1328" s="126"/>
      <c r="AJ1328" s="126"/>
      <c r="AK1328" s="126"/>
      <c r="AL1328" s="151">
        <v>4.83</v>
      </c>
      <c r="AM1328" s="162"/>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04">
        <v>74</v>
      </c>
      <c r="H1329" s="204" t="s">
        <v>4226</v>
      </c>
      <c r="I1329" s="205" t="s">
        <v>4227</v>
      </c>
      <c r="J1329" s="205"/>
      <c r="K1329" s="205"/>
      <c r="L1329" s="205"/>
      <c r="M1329" s="200">
        <v>2000</v>
      </c>
      <c r="N1329" s="200">
        <v>1000</v>
      </c>
      <c r="O1329" s="200">
        <v>800</v>
      </c>
      <c r="P1329" s="200">
        <v>500</v>
      </c>
      <c r="Q1329" s="57"/>
      <c r="R1329" s="57"/>
      <c r="S1329" s="57"/>
      <c r="T1329" s="57"/>
      <c r="U1329" s="58" t="str">
        <f t="shared" si="249"/>
        <v>VC74NT</v>
      </c>
      <c r="V1329" s="59"/>
      <c r="W1329" s="59"/>
      <c r="X1329" s="59"/>
      <c r="Y1329" s="59"/>
      <c r="Z1329" s="126"/>
      <c r="AA1329" s="126"/>
      <c r="AB1329" s="126"/>
      <c r="AC1329" s="126"/>
      <c r="AD1329" s="126"/>
      <c r="AE1329" s="126"/>
      <c r="AF1329" s="126"/>
      <c r="AG1329" s="126"/>
      <c r="AH1329" s="126"/>
      <c r="AI1329" s="126"/>
      <c r="AJ1329" s="126"/>
      <c r="AK1329" s="126"/>
      <c r="AL1329" s="151">
        <v>4.83</v>
      </c>
      <c r="AM1329" s="162"/>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6">
        <v>29</v>
      </c>
      <c r="AM1330" s="18"/>
      <c r="AN1330" s="18"/>
      <c r="AO1330" s="207">
        <v>34</v>
      </c>
      <c r="AP1330" s="207">
        <v>35</v>
      </c>
      <c r="AQ1330" s="207">
        <v>36</v>
      </c>
      <c r="AR1330" s="207">
        <v>37</v>
      </c>
      <c r="AS1330" s="207">
        <v>38</v>
      </c>
      <c r="AT1330" s="207">
        <v>39</v>
      </c>
      <c r="AU1330" s="207">
        <v>40</v>
      </c>
      <c r="AV1330" s="207">
        <v>41</v>
      </c>
      <c r="AW1330" s="18">
        <v>52</v>
      </c>
      <c r="AX1330" s="18">
        <v>53</v>
      </c>
      <c r="AY1330" s="18">
        <v>54</v>
      </c>
      <c r="AZ1330" s="18">
        <v>55</v>
      </c>
    </row>
    <row r="1331" spans="6:52" s="50" customFormat="1" ht="45.75" customHeight="1">
      <c r="I1331" s="20"/>
      <c r="M1331" s="208"/>
      <c r="AL1331" s="209"/>
    </row>
    <row r="1332" spans="6:52" s="40" customFormat="1" ht="45.75" customHeight="1">
      <c r="G1332" s="18"/>
      <c r="H1332" s="18"/>
      <c r="I1332" s="18"/>
      <c r="J1332" s="18"/>
      <c r="K1332" s="18"/>
      <c r="L1332" s="210"/>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1"/>
      <c r="AM1332" s="212"/>
      <c r="AN1332" s="212"/>
      <c r="AO1332" s="18"/>
      <c r="AP1332" s="18"/>
      <c r="AQ1332" s="18"/>
      <c r="AR1332" s="18"/>
      <c r="AS1332" s="18"/>
      <c r="AT1332" s="18"/>
      <c r="AU1332" s="18"/>
      <c r="AV1332" s="18"/>
      <c r="AW1332" s="210"/>
      <c r="AY1332" s="18"/>
      <c r="AZ1332" s="18"/>
    </row>
    <row r="1333" spans="6:52" s="40" customFormat="1" ht="45.75" customHeight="1">
      <c r="G1333" s="18"/>
      <c r="H1333" s="18"/>
      <c r="I1333" s="18"/>
      <c r="J1333" s="18"/>
      <c r="K1333" s="18"/>
      <c r="L1333" s="210"/>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1"/>
      <c r="AM1333" s="212"/>
      <c r="AN1333" s="212"/>
      <c r="AO1333" s="18"/>
      <c r="AP1333" s="18"/>
      <c r="AQ1333" s="18"/>
      <c r="AR1333" s="18"/>
      <c r="AS1333" s="18"/>
      <c r="AT1333" s="18"/>
      <c r="AU1333" s="18"/>
      <c r="AV1333" s="18"/>
      <c r="AW1333" s="210"/>
      <c r="AY1333" s="18"/>
      <c r="AZ1333" s="18"/>
    </row>
    <row r="1334" spans="6:52" s="40" customFormat="1" ht="45.75" customHeight="1">
      <c r="G1334" s="18"/>
      <c r="H1334" s="18"/>
      <c r="I1334" s="18"/>
      <c r="J1334" s="18"/>
      <c r="K1334" s="18"/>
      <c r="L1334" s="210"/>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1"/>
      <c r="AM1334" s="212"/>
      <c r="AN1334" s="212"/>
      <c r="AO1334" s="18"/>
      <c r="AP1334" s="18"/>
      <c r="AQ1334" s="18"/>
      <c r="AR1334" s="18"/>
      <c r="AS1334" s="18"/>
      <c r="AT1334" s="18"/>
      <c r="AU1334" s="18"/>
      <c r="AV1334" s="18"/>
      <c r="AW1334" s="210"/>
      <c r="AY1334" s="18"/>
      <c r="AZ1334" s="18"/>
    </row>
    <row r="1335" spans="6:52" s="40" customFormat="1" ht="45.75" customHeight="1">
      <c r="G1335" s="18"/>
      <c r="H1335" s="18"/>
      <c r="I1335" s="18"/>
      <c r="J1335" s="18"/>
      <c r="K1335" s="18"/>
      <c r="L1335" s="210"/>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1"/>
      <c r="AM1335" s="212"/>
      <c r="AN1335" s="212"/>
      <c r="AO1335" s="18"/>
      <c r="AP1335" s="18"/>
      <c r="AQ1335" s="18"/>
      <c r="AR1335" s="18"/>
      <c r="AS1335" s="18"/>
      <c r="AT1335" s="18"/>
      <c r="AU1335" s="18"/>
      <c r="AV1335" s="18"/>
      <c r="AW1335" s="210"/>
      <c r="AY1335" s="18"/>
      <c r="AZ1335" s="18"/>
    </row>
    <row r="1336" spans="6:52" s="40" customFormat="1" ht="45.75" customHeight="1">
      <c r="G1336" s="18"/>
      <c r="H1336" s="18"/>
      <c r="I1336" s="18"/>
      <c r="J1336" s="18"/>
      <c r="K1336" s="18"/>
      <c r="L1336" s="210"/>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1"/>
      <c r="AM1336" s="212"/>
      <c r="AN1336" s="212"/>
      <c r="AO1336" s="18"/>
      <c r="AP1336" s="18"/>
      <c r="AQ1336" s="18"/>
      <c r="AR1336" s="18"/>
      <c r="AS1336" s="18"/>
      <c r="AT1336" s="18"/>
      <c r="AU1336" s="18"/>
      <c r="AV1336" s="18"/>
      <c r="AW1336" s="210"/>
      <c r="AY1336" s="18"/>
      <c r="AZ1336" s="18"/>
    </row>
    <row r="1337" spans="6:52" s="40" customFormat="1" ht="45.75" customHeight="1">
      <c r="G1337" s="18"/>
      <c r="H1337" s="18"/>
      <c r="I1337" s="18"/>
      <c r="J1337" s="18"/>
      <c r="K1337" s="18"/>
      <c r="L1337" s="210"/>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1"/>
      <c r="AM1337" s="212"/>
      <c r="AN1337" s="212"/>
      <c r="AO1337" s="18"/>
      <c r="AP1337" s="18"/>
      <c r="AQ1337" s="18"/>
      <c r="AR1337" s="18"/>
      <c r="AS1337" s="18"/>
      <c r="AT1337" s="18"/>
      <c r="AU1337" s="18"/>
      <c r="AV1337" s="18"/>
      <c r="AW1337" s="210"/>
      <c r="AY1337" s="18"/>
      <c r="AZ1337" s="18"/>
    </row>
    <row r="1338" spans="6:52" s="40" customFormat="1" ht="45.75" customHeight="1">
      <c r="G1338" s="18"/>
      <c r="H1338" s="18"/>
      <c r="I1338" s="18"/>
      <c r="J1338" s="18"/>
      <c r="K1338" s="18"/>
      <c r="L1338" s="210"/>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1"/>
      <c r="AM1338" s="212"/>
      <c r="AN1338" s="212"/>
      <c r="AO1338" s="18"/>
      <c r="AP1338" s="18"/>
      <c r="AQ1338" s="18"/>
      <c r="AR1338" s="18"/>
      <c r="AS1338" s="18"/>
      <c r="AT1338" s="18"/>
      <c r="AU1338" s="18"/>
      <c r="AV1338" s="18"/>
      <c r="AW1338" s="210"/>
      <c r="AY1338" s="18"/>
      <c r="AZ1338" s="18"/>
    </row>
    <row r="1339" spans="6:52" s="40" customFormat="1" ht="45.75" customHeight="1">
      <c r="G1339" s="18"/>
      <c r="H1339" s="18"/>
      <c r="I1339" s="18"/>
      <c r="J1339" s="18"/>
      <c r="K1339" s="18"/>
      <c r="L1339" s="210"/>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1"/>
      <c r="AM1339" s="212"/>
      <c r="AN1339" s="212"/>
      <c r="AO1339" s="18"/>
      <c r="AP1339" s="18"/>
      <c r="AQ1339" s="18"/>
      <c r="AR1339" s="18"/>
      <c r="AS1339" s="18"/>
      <c r="AT1339" s="18"/>
      <c r="AU1339" s="18"/>
      <c r="AV1339" s="18"/>
      <c r="AW1339" s="210"/>
      <c r="AY1339" s="18"/>
      <c r="AZ1339" s="18"/>
    </row>
    <row r="1340" spans="6:52" s="40" customFormat="1" ht="45.75" customHeight="1">
      <c r="G1340" s="18"/>
      <c r="H1340" s="18"/>
      <c r="I1340" s="18"/>
      <c r="J1340" s="18"/>
      <c r="K1340" s="18"/>
      <c r="L1340" s="210"/>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1"/>
      <c r="AM1340" s="212"/>
      <c r="AN1340" s="212"/>
      <c r="AO1340" s="18"/>
      <c r="AP1340" s="18"/>
      <c r="AQ1340" s="18"/>
      <c r="AR1340" s="18"/>
      <c r="AS1340" s="18"/>
      <c r="AT1340" s="18"/>
      <c r="AU1340" s="18"/>
      <c r="AV1340" s="18"/>
      <c r="AW1340" s="210"/>
      <c r="AY1340" s="18"/>
      <c r="AZ1340" s="18"/>
    </row>
    <row r="1341" spans="6:52" s="40" customFormat="1" ht="45.75" customHeight="1">
      <c r="G1341" s="18"/>
      <c r="H1341" s="18"/>
      <c r="I1341" s="18"/>
      <c r="J1341" s="18"/>
      <c r="K1341" s="18"/>
      <c r="L1341" s="210"/>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1"/>
      <c r="AM1341" s="212"/>
      <c r="AN1341" s="212"/>
      <c r="AO1341" s="18"/>
      <c r="AP1341" s="18"/>
      <c r="AQ1341" s="18"/>
      <c r="AR1341" s="18"/>
      <c r="AS1341" s="18"/>
      <c r="AT1341" s="18"/>
      <c r="AU1341" s="18"/>
      <c r="AV1341" s="18"/>
      <c r="AW1341" s="210"/>
      <c r="AY1341" s="18"/>
      <c r="AZ1341" s="18"/>
    </row>
    <row r="1342" spans="6:52" s="40" customFormat="1" ht="45.75" customHeight="1">
      <c r="G1342" s="18"/>
      <c r="H1342" s="18"/>
      <c r="I1342" s="18"/>
      <c r="J1342" s="18"/>
      <c r="K1342" s="18"/>
      <c r="L1342" s="210"/>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1"/>
      <c r="AM1342" s="212"/>
      <c r="AN1342" s="212"/>
      <c r="AO1342" s="18"/>
      <c r="AP1342" s="18"/>
      <c r="AQ1342" s="18"/>
      <c r="AR1342" s="18"/>
      <c r="AS1342" s="18"/>
      <c r="AT1342" s="18"/>
      <c r="AU1342" s="18"/>
      <c r="AV1342" s="18"/>
      <c r="AW1342" s="210"/>
      <c r="AY1342" s="18"/>
      <c r="AZ1342" s="18"/>
    </row>
    <row r="1343" spans="6:52" s="40" customFormat="1" ht="45.75" customHeight="1">
      <c r="G1343" s="18"/>
      <c r="H1343" s="18"/>
      <c r="I1343" s="18"/>
      <c r="J1343" s="18"/>
      <c r="K1343" s="18"/>
      <c r="L1343" s="210"/>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1"/>
      <c r="AM1343" s="212"/>
      <c r="AN1343" s="212"/>
      <c r="AO1343" s="18"/>
      <c r="AP1343" s="18"/>
      <c r="AQ1343" s="18"/>
      <c r="AR1343" s="18"/>
      <c r="AS1343" s="18"/>
      <c r="AT1343" s="18"/>
      <c r="AU1343" s="18"/>
      <c r="AV1343" s="18"/>
      <c r="AW1343" s="210"/>
      <c r="AY1343" s="18"/>
      <c r="AZ1343" s="18"/>
    </row>
    <row r="1344" spans="6:52" s="40" customFormat="1" ht="45.75" customHeight="1">
      <c r="G1344" s="18"/>
      <c r="H1344" s="18"/>
      <c r="I1344" s="18"/>
      <c r="J1344" s="18"/>
      <c r="K1344" s="18"/>
      <c r="L1344" s="210"/>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1"/>
      <c r="AM1344" s="212"/>
      <c r="AN1344" s="212"/>
      <c r="AO1344" s="18"/>
      <c r="AP1344" s="18"/>
      <c r="AQ1344" s="18"/>
      <c r="AR1344" s="18"/>
      <c r="AS1344" s="18"/>
      <c r="AT1344" s="18"/>
      <c r="AU1344" s="18"/>
      <c r="AV1344" s="18"/>
      <c r="AW1344" s="210"/>
      <c r="AY1344" s="18"/>
      <c r="AZ1344" s="18"/>
    </row>
    <row r="1345" spans="7:52" s="40" customFormat="1" ht="45.75" customHeight="1">
      <c r="G1345" s="18"/>
      <c r="H1345" s="18"/>
      <c r="I1345" s="18"/>
      <c r="J1345" s="18"/>
      <c r="K1345" s="18"/>
      <c r="L1345" s="210"/>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1"/>
      <c r="AM1345" s="212"/>
      <c r="AN1345" s="212"/>
      <c r="AO1345" s="18"/>
      <c r="AP1345" s="18"/>
      <c r="AQ1345" s="18"/>
      <c r="AR1345" s="18"/>
      <c r="AS1345" s="18"/>
      <c r="AT1345" s="18"/>
      <c r="AU1345" s="18"/>
      <c r="AV1345" s="18"/>
      <c r="AW1345" s="210"/>
      <c r="AY1345" s="18"/>
      <c r="AZ1345" s="18"/>
    </row>
    <row r="1346" spans="7:52" s="40" customFormat="1" ht="45.75" customHeight="1">
      <c r="G1346" s="18"/>
      <c r="H1346" s="18"/>
      <c r="I1346" s="18"/>
      <c r="J1346" s="18"/>
      <c r="K1346" s="18"/>
      <c r="L1346" s="210"/>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1"/>
      <c r="AM1346" s="212"/>
      <c r="AN1346" s="212"/>
      <c r="AO1346" s="18"/>
      <c r="AP1346" s="18"/>
      <c r="AQ1346" s="18"/>
      <c r="AR1346" s="18"/>
      <c r="AS1346" s="18"/>
      <c r="AT1346" s="18"/>
      <c r="AU1346" s="18"/>
      <c r="AV1346" s="18"/>
      <c r="AW1346" s="210"/>
      <c r="AY1346" s="18"/>
      <c r="AZ1346" s="18"/>
    </row>
    <row r="1347" spans="7:52" s="40" customFormat="1" ht="45.75" customHeight="1">
      <c r="G1347" s="18"/>
      <c r="H1347" s="18"/>
      <c r="I1347" s="18"/>
      <c r="J1347" s="18"/>
      <c r="K1347" s="18"/>
      <c r="L1347" s="210"/>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1"/>
      <c r="AM1347" s="212"/>
      <c r="AN1347" s="212"/>
      <c r="AO1347" s="18"/>
      <c r="AP1347" s="18"/>
      <c r="AQ1347" s="18"/>
      <c r="AR1347" s="18"/>
      <c r="AS1347" s="18"/>
      <c r="AT1347" s="18"/>
      <c r="AU1347" s="18"/>
      <c r="AV1347" s="18"/>
      <c r="AW1347" s="210"/>
      <c r="AY1347" s="18"/>
      <c r="AZ1347" s="18"/>
    </row>
    <row r="1348" spans="7:52" s="40" customFormat="1" ht="45.75" customHeight="1">
      <c r="G1348" s="18"/>
      <c r="H1348" s="18"/>
      <c r="I1348" s="18"/>
      <c r="J1348" s="18"/>
      <c r="K1348" s="18"/>
      <c r="L1348" s="210"/>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1"/>
      <c r="AM1348" s="212"/>
      <c r="AN1348" s="212"/>
      <c r="AO1348" s="18"/>
      <c r="AP1348" s="18"/>
      <c r="AQ1348" s="18"/>
      <c r="AR1348" s="18"/>
      <c r="AS1348" s="18"/>
      <c r="AT1348" s="18"/>
      <c r="AU1348" s="18"/>
      <c r="AV1348" s="18"/>
      <c r="AW1348" s="210"/>
      <c r="AY1348" s="18"/>
      <c r="AZ1348" s="18"/>
    </row>
    <row r="1349" spans="7:52" s="40" customFormat="1" ht="45.75" customHeight="1">
      <c r="G1349" s="18"/>
      <c r="H1349" s="18"/>
      <c r="I1349" s="18"/>
      <c r="J1349" s="18"/>
      <c r="K1349" s="18"/>
      <c r="L1349" s="210"/>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1"/>
      <c r="AM1349" s="212"/>
      <c r="AN1349" s="212"/>
      <c r="AO1349" s="18"/>
      <c r="AP1349" s="18"/>
      <c r="AQ1349" s="18"/>
      <c r="AR1349" s="18"/>
      <c r="AS1349" s="18"/>
      <c r="AT1349" s="18"/>
      <c r="AU1349" s="18"/>
      <c r="AV1349" s="18"/>
      <c r="AW1349" s="210"/>
      <c r="AY1349" s="18"/>
      <c r="AZ1349" s="18"/>
    </row>
    <row r="1350" spans="7:52" s="40" customFormat="1" ht="45.75" customHeight="1">
      <c r="G1350" s="18"/>
      <c r="H1350" s="18"/>
      <c r="I1350" s="18"/>
      <c r="J1350" s="18"/>
      <c r="K1350" s="18"/>
      <c r="L1350" s="210"/>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1"/>
      <c r="AM1350" s="212"/>
      <c r="AN1350" s="212"/>
      <c r="AO1350" s="18"/>
      <c r="AP1350" s="18"/>
      <c r="AQ1350" s="18"/>
      <c r="AR1350" s="18"/>
      <c r="AS1350" s="18"/>
      <c r="AT1350" s="18"/>
      <c r="AU1350" s="18"/>
      <c r="AV1350" s="18"/>
      <c r="AW1350" s="210"/>
      <c r="AY1350" s="18"/>
      <c r="AZ1350" s="18"/>
    </row>
    <row r="1351" spans="7:52" s="40" customFormat="1" ht="45.75" customHeight="1">
      <c r="G1351" s="18"/>
      <c r="H1351" s="18"/>
      <c r="I1351" s="18"/>
      <c r="J1351" s="18"/>
      <c r="K1351" s="18"/>
      <c r="L1351" s="210"/>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1"/>
      <c r="AM1351" s="212"/>
      <c r="AN1351" s="212"/>
      <c r="AO1351" s="18"/>
      <c r="AP1351" s="18"/>
      <c r="AQ1351" s="18"/>
      <c r="AR1351" s="18"/>
      <c r="AS1351" s="18"/>
      <c r="AT1351" s="18"/>
      <c r="AU1351" s="18"/>
      <c r="AV1351" s="18"/>
      <c r="AW1351" s="210"/>
      <c r="AY1351" s="18"/>
      <c r="AZ1351" s="18"/>
    </row>
    <row r="1352" spans="7:52" s="40" customFormat="1" ht="45.75" customHeight="1">
      <c r="G1352" s="18"/>
      <c r="H1352" s="18"/>
      <c r="I1352" s="18"/>
      <c r="J1352" s="18"/>
      <c r="K1352" s="18"/>
      <c r="L1352" s="210"/>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1"/>
      <c r="AM1352" s="212"/>
      <c r="AN1352" s="212"/>
      <c r="AO1352" s="18"/>
      <c r="AP1352" s="18"/>
      <c r="AQ1352" s="18"/>
      <c r="AR1352" s="18"/>
      <c r="AS1352" s="18"/>
      <c r="AT1352" s="18"/>
      <c r="AU1352" s="18"/>
      <c r="AV1352" s="18"/>
      <c r="AW1352" s="210"/>
      <c r="AY1352" s="18"/>
      <c r="AZ1352" s="18"/>
    </row>
    <row r="1353" spans="7:52" s="40" customFormat="1" ht="45.75" customHeight="1">
      <c r="G1353" s="18"/>
      <c r="H1353" s="18"/>
      <c r="I1353" s="18"/>
      <c r="J1353" s="18"/>
      <c r="K1353" s="18"/>
      <c r="L1353" s="210"/>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1"/>
      <c r="AM1353" s="212"/>
      <c r="AN1353" s="212"/>
      <c r="AO1353" s="18"/>
      <c r="AP1353" s="18"/>
      <c r="AQ1353" s="18"/>
      <c r="AR1353" s="18"/>
      <c r="AS1353" s="18"/>
      <c r="AT1353" s="18"/>
      <c r="AU1353" s="18"/>
      <c r="AV1353" s="18"/>
      <c r="AW1353" s="210"/>
      <c r="AY1353" s="18"/>
      <c r="AZ1353" s="18"/>
    </row>
    <row r="1354" spans="7:52" s="40" customFormat="1" ht="45.75" customHeight="1">
      <c r="G1354" s="18"/>
      <c r="H1354" s="18"/>
      <c r="I1354" s="18"/>
      <c r="J1354" s="18"/>
      <c r="K1354" s="18"/>
      <c r="L1354" s="210"/>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1"/>
      <c r="AM1354" s="212"/>
      <c r="AN1354" s="212"/>
      <c r="AO1354" s="18"/>
      <c r="AP1354" s="18"/>
      <c r="AQ1354" s="18"/>
      <c r="AR1354" s="18"/>
      <c r="AS1354" s="18"/>
      <c r="AT1354" s="18"/>
      <c r="AU1354" s="18"/>
      <c r="AV1354" s="18"/>
      <c r="AW1354" s="210"/>
      <c r="AY1354" s="18"/>
      <c r="AZ1354" s="18"/>
    </row>
    <row r="1355" spans="7:52" s="40" customFormat="1" ht="45.75" customHeight="1">
      <c r="G1355" s="18"/>
      <c r="H1355" s="18"/>
      <c r="I1355" s="18"/>
      <c r="J1355" s="18"/>
      <c r="K1355" s="18"/>
      <c r="L1355" s="210"/>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1"/>
      <c r="AM1355" s="212"/>
      <c r="AN1355" s="212"/>
      <c r="AO1355" s="18"/>
      <c r="AP1355" s="18"/>
      <c r="AQ1355" s="18"/>
      <c r="AR1355" s="18"/>
      <c r="AS1355" s="18"/>
      <c r="AT1355" s="18"/>
      <c r="AU1355" s="18"/>
      <c r="AV1355" s="18"/>
      <c r="AW1355" s="210"/>
      <c r="AY1355" s="18"/>
      <c r="AZ1355" s="18"/>
    </row>
    <row r="1356" spans="7:52" s="40" customFormat="1" ht="45.75" customHeight="1">
      <c r="G1356" s="18"/>
      <c r="H1356" s="18"/>
      <c r="I1356" s="18"/>
      <c r="J1356" s="18"/>
      <c r="K1356" s="18"/>
      <c r="L1356" s="210"/>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1"/>
      <c r="AM1356" s="212"/>
      <c r="AN1356" s="212"/>
      <c r="AO1356" s="18"/>
      <c r="AP1356" s="18"/>
      <c r="AQ1356" s="18"/>
      <c r="AR1356" s="18"/>
      <c r="AS1356" s="18"/>
      <c r="AT1356" s="18"/>
      <c r="AU1356" s="18"/>
      <c r="AV1356" s="18"/>
      <c r="AW1356" s="210"/>
      <c r="AY1356" s="18"/>
      <c r="AZ1356" s="18"/>
    </row>
    <row r="1357" spans="7:52" s="40" customFormat="1" ht="45.75" customHeight="1">
      <c r="G1357" s="18"/>
      <c r="H1357" s="18"/>
      <c r="I1357" s="18"/>
      <c r="J1357" s="18"/>
      <c r="K1357" s="18"/>
      <c r="L1357" s="210"/>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1"/>
      <c r="AM1357" s="212"/>
      <c r="AN1357" s="212"/>
      <c r="AO1357" s="18"/>
      <c r="AP1357" s="18"/>
      <c r="AQ1357" s="18"/>
      <c r="AR1357" s="18"/>
      <c r="AS1357" s="18"/>
      <c r="AT1357" s="18"/>
      <c r="AU1357" s="18"/>
      <c r="AV1357" s="18"/>
      <c r="AW1357" s="210"/>
      <c r="AY1357" s="18"/>
      <c r="AZ1357" s="18"/>
    </row>
    <row r="1358" spans="7:52" s="40" customFormat="1" ht="45.75" customHeight="1">
      <c r="G1358" s="18"/>
      <c r="H1358" s="18"/>
      <c r="I1358" s="18"/>
      <c r="J1358" s="18"/>
      <c r="K1358" s="18"/>
      <c r="L1358" s="210"/>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1"/>
      <c r="AM1358" s="212"/>
      <c r="AN1358" s="212"/>
      <c r="AO1358" s="18"/>
      <c r="AP1358" s="18"/>
      <c r="AQ1358" s="18"/>
      <c r="AR1358" s="18"/>
      <c r="AS1358" s="18"/>
      <c r="AT1358" s="18"/>
      <c r="AU1358" s="18"/>
      <c r="AV1358" s="18"/>
      <c r="AW1358" s="210"/>
      <c r="AY1358" s="18"/>
      <c r="AZ1358" s="18"/>
    </row>
    <row r="1359" spans="7:52" s="40" customFormat="1" ht="45.75" customHeight="1">
      <c r="G1359" s="18"/>
      <c r="H1359" s="18"/>
      <c r="I1359" s="18"/>
      <c r="J1359" s="18"/>
      <c r="K1359" s="18"/>
      <c r="L1359" s="210"/>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1"/>
      <c r="AM1359" s="212"/>
      <c r="AN1359" s="212"/>
      <c r="AO1359" s="18"/>
      <c r="AP1359" s="18"/>
      <c r="AQ1359" s="18"/>
      <c r="AR1359" s="18"/>
      <c r="AS1359" s="18"/>
      <c r="AT1359" s="18"/>
      <c r="AU1359" s="18"/>
      <c r="AV1359" s="18"/>
      <c r="AW1359" s="210"/>
      <c r="AY1359" s="18"/>
      <c r="AZ1359" s="18"/>
    </row>
    <row r="1360" spans="7:52" s="40" customFormat="1" ht="45.75" customHeight="1">
      <c r="G1360" s="18"/>
      <c r="H1360" s="18"/>
      <c r="I1360" s="18"/>
      <c r="J1360" s="18"/>
      <c r="K1360" s="18"/>
      <c r="L1360" s="210"/>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1"/>
      <c r="AM1360" s="212"/>
      <c r="AN1360" s="212"/>
      <c r="AO1360" s="18"/>
      <c r="AP1360" s="18"/>
      <c r="AQ1360" s="18"/>
      <c r="AR1360" s="18"/>
      <c r="AS1360" s="18"/>
      <c r="AT1360" s="18"/>
      <c r="AU1360" s="18"/>
      <c r="AV1360" s="18"/>
      <c r="AW1360" s="210"/>
      <c r="AY1360" s="18"/>
      <c r="AZ1360" s="18"/>
    </row>
    <row r="1361" spans="7:52" s="40" customFormat="1" ht="45.75" customHeight="1">
      <c r="G1361" s="18"/>
      <c r="H1361" s="18"/>
      <c r="I1361" s="18"/>
      <c r="J1361" s="18"/>
      <c r="K1361" s="18"/>
      <c r="L1361" s="210"/>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1"/>
      <c r="AM1361" s="212"/>
      <c r="AN1361" s="212"/>
      <c r="AO1361" s="18"/>
      <c r="AP1361" s="18"/>
      <c r="AQ1361" s="18"/>
      <c r="AR1361" s="18"/>
      <c r="AS1361" s="18"/>
      <c r="AT1361" s="18"/>
      <c r="AU1361" s="18"/>
      <c r="AV1361" s="18"/>
      <c r="AW1361" s="210"/>
      <c r="AY1361" s="18"/>
      <c r="AZ1361" s="18"/>
    </row>
    <row r="1362" spans="7:52" s="40" customFormat="1" ht="45.75" customHeight="1">
      <c r="G1362" s="18"/>
      <c r="H1362" s="18"/>
      <c r="I1362" s="18"/>
      <c r="J1362" s="18"/>
      <c r="K1362" s="18"/>
      <c r="L1362" s="210"/>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1"/>
      <c r="AM1362" s="212"/>
      <c r="AN1362" s="212"/>
      <c r="AO1362" s="18"/>
      <c r="AP1362" s="18"/>
      <c r="AQ1362" s="18"/>
      <c r="AR1362" s="18"/>
      <c r="AS1362" s="18"/>
      <c r="AT1362" s="18"/>
      <c r="AU1362" s="18"/>
      <c r="AV1362" s="18"/>
      <c r="AW1362" s="210"/>
      <c r="AY1362" s="18"/>
      <c r="AZ1362" s="18"/>
    </row>
    <row r="1363" spans="7:52" s="40" customFormat="1" ht="45.75" customHeight="1">
      <c r="G1363" s="18"/>
      <c r="H1363" s="18"/>
      <c r="I1363" s="18"/>
      <c r="J1363" s="18"/>
      <c r="K1363" s="18"/>
      <c r="L1363" s="210"/>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1"/>
      <c r="AM1363" s="212"/>
      <c r="AN1363" s="212"/>
      <c r="AO1363" s="18"/>
      <c r="AP1363" s="18"/>
      <c r="AQ1363" s="18"/>
      <c r="AR1363" s="18"/>
      <c r="AS1363" s="18"/>
      <c r="AT1363" s="18"/>
      <c r="AU1363" s="18"/>
      <c r="AV1363" s="18"/>
      <c r="AW1363" s="210"/>
      <c r="AY1363" s="18"/>
      <c r="AZ1363" s="18"/>
    </row>
    <row r="1364" spans="7:52" s="40" customFormat="1" ht="45.75" customHeight="1">
      <c r="G1364" s="18"/>
      <c r="H1364" s="18"/>
      <c r="I1364" s="18"/>
      <c r="J1364" s="18"/>
      <c r="K1364" s="18"/>
      <c r="L1364" s="210"/>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1"/>
      <c r="AM1364" s="212"/>
      <c r="AN1364" s="212"/>
      <c r="AO1364" s="18"/>
      <c r="AP1364" s="18"/>
      <c r="AQ1364" s="18"/>
      <c r="AR1364" s="18"/>
      <c r="AS1364" s="18"/>
      <c r="AT1364" s="18"/>
      <c r="AU1364" s="18"/>
      <c r="AV1364" s="18"/>
      <c r="AW1364" s="210"/>
      <c r="AY1364" s="18"/>
      <c r="AZ1364" s="18"/>
    </row>
    <row r="1365" spans="7:52" s="40" customFormat="1" ht="45.75" customHeight="1">
      <c r="G1365" s="18"/>
      <c r="H1365" s="18"/>
      <c r="I1365" s="18"/>
      <c r="J1365" s="18"/>
      <c r="K1365" s="18"/>
      <c r="L1365" s="210"/>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1"/>
      <c r="AM1365" s="212"/>
      <c r="AN1365" s="212"/>
      <c r="AO1365" s="18"/>
      <c r="AP1365" s="18"/>
      <c r="AQ1365" s="18"/>
      <c r="AR1365" s="18"/>
      <c r="AS1365" s="18"/>
      <c r="AT1365" s="18"/>
      <c r="AU1365" s="18"/>
      <c r="AV1365" s="18"/>
      <c r="AW1365" s="210"/>
      <c r="AY1365" s="18"/>
      <c r="AZ1365" s="18"/>
    </row>
    <row r="1366" spans="7:52" s="40" customFormat="1" ht="45.75" customHeight="1">
      <c r="G1366" s="18"/>
      <c r="H1366" s="18"/>
      <c r="I1366" s="18"/>
      <c r="J1366" s="18"/>
      <c r="K1366" s="18"/>
      <c r="L1366" s="210"/>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1"/>
      <c r="AM1366" s="212"/>
      <c r="AN1366" s="212"/>
      <c r="AO1366" s="18"/>
      <c r="AP1366" s="18"/>
      <c r="AQ1366" s="18"/>
      <c r="AR1366" s="18"/>
      <c r="AS1366" s="18"/>
      <c r="AT1366" s="18"/>
      <c r="AU1366" s="18"/>
      <c r="AV1366" s="18"/>
      <c r="AW1366" s="210"/>
      <c r="AY1366" s="18"/>
      <c r="AZ1366" s="18"/>
    </row>
    <row r="1367" spans="7:52" s="40" customFormat="1" ht="45.75" customHeight="1">
      <c r="G1367" s="18"/>
      <c r="H1367" s="18"/>
      <c r="I1367" s="18"/>
      <c r="J1367" s="18"/>
      <c r="K1367" s="18"/>
      <c r="L1367" s="210"/>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1"/>
      <c r="AM1367" s="212"/>
      <c r="AN1367" s="212"/>
      <c r="AO1367" s="18"/>
      <c r="AP1367" s="18"/>
      <c r="AQ1367" s="18"/>
      <c r="AR1367" s="18"/>
      <c r="AS1367" s="18"/>
      <c r="AT1367" s="18"/>
      <c r="AU1367" s="18"/>
      <c r="AV1367" s="18"/>
      <c r="AW1367" s="210"/>
      <c r="AY1367" s="18"/>
      <c r="AZ1367" s="18"/>
    </row>
    <row r="1368" spans="7:52" s="40" customFormat="1" ht="45.75" customHeight="1">
      <c r="G1368" s="18"/>
      <c r="H1368" s="18"/>
      <c r="I1368" s="18"/>
      <c r="J1368" s="18"/>
      <c r="K1368" s="18"/>
      <c r="L1368" s="210"/>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1"/>
      <c r="AM1368" s="212"/>
      <c r="AN1368" s="212"/>
      <c r="AO1368" s="18"/>
      <c r="AP1368" s="18"/>
      <c r="AQ1368" s="18"/>
      <c r="AR1368" s="18"/>
      <c r="AS1368" s="18"/>
      <c r="AT1368" s="18"/>
      <c r="AU1368" s="18"/>
      <c r="AV1368" s="18"/>
      <c r="AW1368" s="210"/>
      <c r="AY1368" s="18"/>
      <c r="AZ1368" s="18"/>
    </row>
    <row r="1369" spans="7:52" s="40" customFormat="1" ht="45.75" customHeight="1">
      <c r="G1369" s="18"/>
      <c r="H1369" s="18"/>
      <c r="I1369" s="18"/>
      <c r="J1369" s="18"/>
      <c r="K1369" s="18"/>
      <c r="L1369" s="210"/>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1"/>
      <c r="AM1369" s="212"/>
      <c r="AN1369" s="212"/>
      <c r="AO1369" s="18"/>
      <c r="AP1369" s="18"/>
      <c r="AQ1369" s="18"/>
      <c r="AR1369" s="18"/>
      <c r="AS1369" s="18"/>
      <c r="AT1369" s="18"/>
      <c r="AU1369" s="18"/>
      <c r="AV1369" s="18"/>
      <c r="AW1369" s="210"/>
      <c r="AY1369" s="18"/>
      <c r="AZ1369" s="18"/>
    </row>
    <row r="1370" spans="7:52" s="40" customFormat="1" ht="45.75" customHeight="1">
      <c r="G1370" s="18"/>
      <c r="H1370" s="18"/>
      <c r="I1370" s="18"/>
      <c r="J1370" s="18"/>
      <c r="K1370" s="18"/>
      <c r="L1370" s="210"/>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1"/>
      <c r="AM1370" s="212"/>
      <c r="AN1370" s="212"/>
      <c r="AO1370" s="18"/>
      <c r="AP1370" s="18"/>
      <c r="AQ1370" s="18"/>
      <c r="AR1370" s="18"/>
      <c r="AS1370" s="18"/>
      <c r="AT1370" s="18"/>
      <c r="AU1370" s="18"/>
      <c r="AV1370" s="18"/>
      <c r="AW1370" s="210"/>
      <c r="AY1370" s="18"/>
      <c r="AZ1370" s="18"/>
    </row>
    <row r="1371" spans="7:52" s="40" customFormat="1" ht="45.75" customHeight="1">
      <c r="G1371" s="18"/>
      <c r="H1371" s="18"/>
      <c r="I1371" s="18"/>
      <c r="J1371" s="18"/>
      <c r="K1371" s="18"/>
      <c r="L1371" s="210"/>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1"/>
      <c r="AM1371" s="212"/>
      <c r="AN1371" s="212"/>
      <c r="AO1371" s="18"/>
      <c r="AP1371" s="18"/>
      <c r="AQ1371" s="18"/>
      <c r="AR1371" s="18"/>
      <c r="AS1371" s="18"/>
      <c r="AT1371" s="18"/>
      <c r="AU1371" s="18"/>
      <c r="AV1371" s="18"/>
      <c r="AW1371" s="210"/>
      <c r="AY1371" s="18"/>
      <c r="AZ1371" s="18"/>
    </row>
    <row r="1372" spans="7:52" s="40" customFormat="1" ht="45.75" customHeight="1">
      <c r="G1372" s="18"/>
      <c r="H1372" s="18"/>
      <c r="I1372" s="18"/>
      <c r="J1372" s="18"/>
      <c r="K1372" s="18"/>
      <c r="L1372" s="210"/>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1"/>
      <c r="AM1372" s="212"/>
      <c r="AN1372" s="212"/>
      <c r="AO1372" s="18"/>
      <c r="AP1372" s="18"/>
      <c r="AQ1372" s="18"/>
      <c r="AR1372" s="18"/>
      <c r="AS1372" s="18"/>
      <c r="AT1372" s="18"/>
      <c r="AU1372" s="18"/>
      <c r="AV1372" s="18"/>
      <c r="AW1372" s="210"/>
      <c r="AY1372" s="18"/>
      <c r="AZ1372" s="18"/>
    </row>
    <row r="1373" spans="7:52" s="40" customFormat="1" ht="45.75" customHeight="1">
      <c r="G1373" s="18"/>
      <c r="H1373" s="18"/>
      <c r="I1373" s="18"/>
      <c r="J1373" s="18"/>
      <c r="K1373" s="18"/>
      <c r="L1373" s="210"/>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1"/>
      <c r="AM1373" s="212"/>
      <c r="AN1373" s="212"/>
      <c r="AO1373" s="18"/>
      <c r="AP1373" s="18"/>
      <c r="AQ1373" s="18"/>
      <c r="AR1373" s="18"/>
      <c r="AS1373" s="18"/>
      <c r="AT1373" s="18"/>
      <c r="AU1373" s="18"/>
      <c r="AV1373" s="18"/>
      <c r="AW1373" s="210"/>
      <c r="AY1373" s="18"/>
      <c r="AZ1373" s="18"/>
    </row>
    <row r="1374" spans="7:52" s="40" customFormat="1" ht="45.75" customHeight="1">
      <c r="G1374" s="18"/>
      <c r="H1374" s="18"/>
      <c r="I1374" s="18"/>
      <c r="J1374" s="18"/>
      <c r="K1374" s="18"/>
      <c r="L1374" s="210"/>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1"/>
      <c r="AM1374" s="212"/>
      <c r="AN1374" s="212"/>
      <c r="AO1374" s="18"/>
      <c r="AP1374" s="18"/>
      <c r="AQ1374" s="18"/>
      <c r="AR1374" s="18"/>
      <c r="AS1374" s="18"/>
      <c r="AT1374" s="18"/>
      <c r="AU1374" s="18"/>
      <c r="AV1374" s="18"/>
      <c r="AW1374" s="210"/>
      <c r="AY1374" s="18"/>
      <c r="AZ1374" s="18"/>
    </row>
    <row r="1375" spans="7:52" s="40" customFormat="1" ht="45.75" customHeight="1">
      <c r="G1375" s="18"/>
      <c r="H1375" s="18"/>
      <c r="I1375" s="18"/>
      <c r="J1375" s="18"/>
      <c r="K1375" s="18"/>
      <c r="L1375" s="210"/>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1"/>
      <c r="AM1375" s="212"/>
      <c r="AN1375" s="212"/>
      <c r="AO1375" s="18"/>
      <c r="AP1375" s="18"/>
      <c r="AQ1375" s="18"/>
      <c r="AR1375" s="18"/>
      <c r="AS1375" s="18"/>
      <c r="AT1375" s="18"/>
      <c r="AU1375" s="18"/>
      <c r="AV1375" s="18"/>
      <c r="AW1375" s="210"/>
      <c r="AY1375" s="18"/>
      <c r="AZ1375" s="18"/>
    </row>
    <row r="1376" spans="7:52" s="40" customFormat="1" ht="45.75" customHeight="1">
      <c r="G1376" s="18"/>
      <c r="H1376" s="18"/>
      <c r="I1376" s="18"/>
      <c r="J1376" s="18"/>
      <c r="K1376" s="18"/>
      <c r="L1376" s="210"/>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1"/>
      <c r="AM1376" s="212"/>
      <c r="AN1376" s="212"/>
      <c r="AO1376" s="18"/>
      <c r="AP1376" s="18"/>
      <c r="AQ1376" s="18"/>
      <c r="AR1376" s="18"/>
      <c r="AS1376" s="18"/>
      <c r="AT1376" s="18"/>
      <c r="AU1376" s="18"/>
      <c r="AV1376" s="18"/>
      <c r="AW1376" s="210"/>
      <c r="AY1376" s="18"/>
      <c r="AZ1376" s="18"/>
    </row>
    <row r="1377" spans="7:52" s="40" customFormat="1" ht="45.75" customHeight="1">
      <c r="G1377" s="18"/>
      <c r="H1377" s="18"/>
      <c r="I1377" s="18"/>
      <c r="J1377" s="18"/>
      <c r="K1377" s="18"/>
      <c r="L1377" s="210"/>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1"/>
      <c r="AM1377" s="212"/>
      <c r="AN1377" s="212"/>
      <c r="AO1377" s="18"/>
      <c r="AP1377" s="18"/>
      <c r="AQ1377" s="18"/>
      <c r="AR1377" s="18"/>
      <c r="AS1377" s="18"/>
      <c r="AT1377" s="18"/>
      <c r="AU1377" s="18"/>
      <c r="AV1377" s="18"/>
      <c r="AW1377" s="210"/>
      <c r="AY1377" s="18"/>
      <c r="AZ1377" s="18"/>
    </row>
    <row r="1378" spans="7:52" s="40" customFormat="1" ht="45.75" customHeight="1">
      <c r="G1378" s="18"/>
      <c r="H1378" s="18"/>
      <c r="I1378" s="18"/>
      <c r="J1378" s="18"/>
      <c r="K1378" s="18"/>
      <c r="L1378" s="210"/>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1"/>
      <c r="AM1378" s="212"/>
      <c r="AN1378" s="212"/>
      <c r="AO1378" s="18"/>
      <c r="AP1378" s="18"/>
      <c r="AQ1378" s="18"/>
      <c r="AR1378" s="18"/>
      <c r="AS1378" s="18"/>
      <c r="AT1378" s="18"/>
      <c r="AU1378" s="18"/>
      <c r="AV1378" s="18"/>
      <c r="AW1378" s="210"/>
      <c r="AY1378" s="18"/>
      <c r="AZ1378" s="18"/>
    </row>
    <row r="1379" spans="7:52" s="40" customFormat="1" ht="45.75" customHeight="1">
      <c r="G1379" s="18"/>
      <c r="H1379" s="18"/>
      <c r="I1379" s="18"/>
      <c r="J1379" s="18"/>
      <c r="K1379" s="18"/>
      <c r="L1379" s="210"/>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1"/>
      <c r="AM1379" s="212"/>
      <c r="AN1379" s="212"/>
      <c r="AO1379" s="18"/>
      <c r="AP1379" s="18"/>
      <c r="AQ1379" s="18"/>
      <c r="AR1379" s="18"/>
      <c r="AS1379" s="18"/>
      <c r="AT1379" s="18"/>
      <c r="AU1379" s="18"/>
      <c r="AV1379" s="18"/>
      <c r="AW1379" s="210"/>
      <c r="AY1379" s="18"/>
      <c r="AZ1379" s="18"/>
    </row>
    <row r="1380" spans="7:52" s="40" customFormat="1" ht="45.75" customHeight="1">
      <c r="G1380" s="18"/>
      <c r="H1380" s="18"/>
      <c r="I1380" s="18"/>
      <c r="J1380" s="18"/>
      <c r="K1380" s="18"/>
      <c r="L1380" s="210"/>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1"/>
      <c r="AM1380" s="212"/>
      <c r="AN1380" s="212"/>
      <c r="AO1380" s="18"/>
      <c r="AP1380" s="18"/>
      <c r="AQ1380" s="18"/>
      <c r="AR1380" s="18"/>
      <c r="AS1380" s="18"/>
      <c r="AT1380" s="18"/>
      <c r="AU1380" s="18"/>
      <c r="AV1380" s="18"/>
      <c r="AW1380" s="210"/>
      <c r="AY1380" s="18"/>
      <c r="AZ1380" s="18"/>
    </row>
    <row r="1381" spans="7:52" s="40" customFormat="1" ht="45.75" customHeight="1">
      <c r="G1381" s="18"/>
      <c r="H1381" s="18"/>
      <c r="I1381" s="18"/>
      <c r="J1381" s="18"/>
      <c r="K1381" s="18"/>
      <c r="L1381" s="210"/>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1"/>
      <c r="AM1381" s="212"/>
      <c r="AN1381" s="212"/>
      <c r="AO1381" s="18"/>
      <c r="AP1381" s="18"/>
      <c r="AQ1381" s="18"/>
      <c r="AR1381" s="18"/>
      <c r="AS1381" s="18"/>
      <c r="AT1381" s="18"/>
      <c r="AU1381" s="18"/>
      <c r="AV1381" s="18"/>
      <c r="AW1381" s="210"/>
      <c r="AY1381" s="18"/>
      <c r="AZ1381" s="18"/>
    </row>
    <row r="1382" spans="7:52" s="40" customFormat="1" ht="45.75" customHeight="1">
      <c r="G1382" s="18"/>
      <c r="H1382" s="18"/>
      <c r="I1382" s="18"/>
      <c r="J1382" s="18"/>
      <c r="K1382" s="18"/>
      <c r="L1382" s="210"/>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1"/>
      <c r="AM1382" s="212"/>
      <c r="AN1382" s="212"/>
      <c r="AO1382" s="18"/>
      <c r="AP1382" s="18"/>
      <c r="AQ1382" s="18"/>
      <c r="AR1382" s="18"/>
      <c r="AS1382" s="18"/>
      <c r="AT1382" s="18"/>
      <c r="AU1382" s="18"/>
      <c r="AV1382" s="18"/>
      <c r="AW1382" s="210"/>
      <c r="AY1382" s="18"/>
      <c r="AZ1382" s="18"/>
    </row>
    <row r="1383" spans="7:52" s="40" customFormat="1" ht="45.75" customHeight="1">
      <c r="G1383" s="18"/>
      <c r="H1383" s="18"/>
      <c r="I1383" s="18"/>
      <c r="J1383" s="18"/>
      <c r="K1383" s="18"/>
      <c r="L1383" s="210"/>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1"/>
      <c r="AM1383" s="212"/>
      <c r="AN1383" s="212"/>
      <c r="AO1383" s="18"/>
      <c r="AP1383" s="18"/>
      <c r="AQ1383" s="18"/>
      <c r="AR1383" s="18"/>
      <c r="AS1383" s="18"/>
      <c r="AT1383" s="18"/>
      <c r="AU1383" s="18"/>
      <c r="AV1383" s="18"/>
      <c r="AW1383" s="210"/>
      <c r="AY1383" s="18"/>
      <c r="AZ1383" s="18"/>
    </row>
    <row r="1384" spans="7:52" s="40" customFormat="1" ht="45.75" customHeight="1">
      <c r="G1384" s="18"/>
      <c r="H1384" s="18"/>
      <c r="I1384" s="18"/>
      <c r="J1384" s="18"/>
      <c r="K1384" s="18"/>
      <c r="L1384" s="210"/>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1"/>
      <c r="AM1384" s="212"/>
      <c r="AN1384" s="212"/>
      <c r="AO1384" s="18"/>
      <c r="AP1384" s="18"/>
      <c r="AQ1384" s="18"/>
      <c r="AR1384" s="18"/>
      <c r="AS1384" s="18"/>
      <c r="AT1384" s="18"/>
      <c r="AU1384" s="18"/>
      <c r="AV1384" s="18"/>
      <c r="AW1384" s="210"/>
      <c r="AY1384" s="18"/>
      <c r="AZ1384" s="18"/>
    </row>
    <row r="1385" spans="7:52" s="40" customFormat="1" ht="45.75" customHeight="1">
      <c r="G1385" s="18"/>
      <c r="H1385" s="18"/>
      <c r="I1385" s="18"/>
      <c r="J1385" s="18"/>
      <c r="K1385" s="18"/>
      <c r="L1385" s="210"/>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1"/>
      <c r="AM1385" s="212"/>
      <c r="AN1385" s="212"/>
      <c r="AO1385" s="18"/>
      <c r="AP1385" s="18"/>
      <c r="AQ1385" s="18"/>
      <c r="AR1385" s="18"/>
      <c r="AS1385" s="18"/>
      <c r="AT1385" s="18"/>
      <c r="AU1385" s="18"/>
      <c r="AV1385" s="18"/>
      <c r="AW1385" s="210"/>
      <c r="AY1385" s="18"/>
      <c r="AZ1385" s="18"/>
    </row>
    <row r="1386" spans="7:52" s="40" customFormat="1" ht="45.75" customHeight="1">
      <c r="G1386" s="18"/>
      <c r="H1386" s="18"/>
      <c r="I1386" s="18"/>
      <c r="J1386" s="18"/>
      <c r="K1386" s="18"/>
      <c r="L1386" s="210"/>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1"/>
      <c r="AM1386" s="212"/>
      <c r="AN1386" s="212"/>
      <c r="AO1386" s="18"/>
      <c r="AP1386" s="18"/>
      <c r="AQ1386" s="18"/>
      <c r="AR1386" s="18"/>
      <c r="AS1386" s="18"/>
      <c r="AT1386" s="18"/>
      <c r="AU1386" s="18"/>
      <c r="AV1386" s="18"/>
      <c r="AW1386" s="210"/>
      <c r="AY1386" s="18"/>
      <c r="AZ1386" s="18"/>
    </row>
    <row r="1387" spans="7:52" s="40" customFormat="1" ht="45.75" customHeight="1">
      <c r="G1387" s="18"/>
      <c r="H1387" s="18"/>
      <c r="I1387" s="18"/>
      <c r="J1387" s="18"/>
      <c r="K1387" s="18"/>
      <c r="L1387" s="210"/>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1"/>
      <c r="AM1387" s="212"/>
      <c r="AN1387" s="212"/>
      <c r="AO1387" s="18"/>
      <c r="AP1387" s="18"/>
      <c r="AQ1387" s="18"/>
      <c r="AR1387" s="18"/>
      <c r="AS1387" s="18"/>
      <c r="AT1387" s="18"/>
      <c r="AU1387" s="18"/>
      <c r="AV1387" s="18"/>
      <c r="AW1387" s="210"/>
      <c r="AY1387" s="18"/>
      <c r="AZ1387" s="18"/>
    </row>
    <row r="1388" spans="7:52" s="40" customFormat="1" ht="45.75" customHeight="1">
      <c r="G1388" s="18"/>
      <c r="H1388" s="18"/>
      <c r="I1388" s="18"/>
      <c r="J1388" s="18"/>
      <c r="K1388" s="18"/>
      <c r="L1388" s="210"/>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1"/>
      <c r="AM1388" s="212"/>
      <c r="AN1388" s="212"/>
      <c r="AO1388" s="18"/>
      <c r="AP1388" s="18"/>
      <c r="AQ1388" s="18"/>
      <c r="AR1388" s="18"/>
      <c r="AS1388" s="18"/>
      <c r="AT1388" s="18"/>
      <c r="AU1388" s="18"/>
      <c r="AV1388" s="18"/>
      <c r="AW1388" s="210"/>
      <c r="AY1388" s="18"/>
      <c r="AZ1388" s="18"/>
    </row>
    <row r="1389" spans="7:52" s="40" customFormat="1" ht="45.75" customHeight="1">
      <c r="G1389" s="18"/>
      <c r="H1389" s="18"/>
      <c r="I1389" s="18"/>
      <c r="J1389" s="18"/>
      <c r="K1389" s="18"/>
      <c r="L1389" s="210"/>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1"/>
      <c r="AM1389" s="212"/>
      <c r="AN1389" s="212"/>
      <c r="AO1389" s="18"/>
      <c r="AP1389" s="18"/>
      <c r="AQ1389" s="18"/>
      <c r="AR1389" s="18"/>
      <c r="AS1389" s="18"/>
      <c r="AT1389" s="18"/>
      <c r="AU1389" s="18"/>
      <c r="AV1389" s="18"/>
      <c r="AW1389" s="210"/>
      <c r="AY1389" s="18"/>
      <c r="AZ1389" s="18"/>
    </row>
    <row r="1390" spans="7:52" s="40" customFormat="1" ht="45.75" customHeight="1">
      <c r="G1390" s="18"/>
      <c r="H1390" s="18"/>
      <c r="I1390" s="18"/>
      <c r="J1390" s="18"/>
      <c r="K1390" s="18"/>
      <c r="L1390" s="210"/>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1"/>
      <c r="AM1390" s="212"/>
      <c r="AN1390" s="212"/>
      <c r="AO1390" s="18"/>
      <c r="AP1390" s="18"/>
      <c r="AQ1390" s="18"/>
      <c r="AR1390" s="18"/>
      <c r="AS1390" s="18"/>
      <c r="AT1390" s="18"/>
      <c r="AU1390" s="18"/>
      <c r="AV1390" s="18"/>
      <c r="AW1390" s="210"/>
      <c r="AY1390" s="18"/>
      <c r="AZ1390" s="18"/>
    </row>
    <row r="1391" spans="7:52" s="40" customFormat="1" ht="45.75" customHeight="1">
      <c r="G1391" s="18"/>
      <c r="H1391" s="18"/>
      <c r="I1391" s="18"/>
      <c r="J1391" s="18"/>
      <c r="K1391" s="18"/>
      <c r="L1391" s="210"/>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1"/>
      <c r="AM1391" s="212"/>
      <c r="AN1391" s="212"/>
      <c r="AO1391" s="18"/>
      <c r="AP1391" s="18"/>
      <c r="AQ1391" s="18"/>
      <c r="AR1391" s="18"/>
      <c r="AS1391" s="18"/>
      <c r="AT1391" s="18"/>
      <c r="AU1391" s="18"/>
      <c r="AV1391" s="18"/>
      <c r="AW1391" s="210"/>
      <c r="AY1391" s="18"/>
      <c r="AZ1391" s="18"/>
    </row>
    <row r="1392" spans="7:52" s="40" customFormat="1" ht="45.75" customHeight="1">
      <c r="G1392" s="18"/>
      <c r="H1392" s="18"/>
      <c r="I1392" s="18"/>
      <c r="J1392" s="18"/>
      <c r="K1392" s="18"/>
      <c r="L1392" s="210"/>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1"/>
      <c r="AM1392" s="212"/>
      <c r="AN1392" s="212"/>
      <c r="AO1392" s="18"/>
      <c r="AP1392" s="18"/>
      <c r="AQ1392" s="18"/>
      <c r="AR1392" s="18"/>
      <c r="AS1392" s="18"/>
      <c r="AT1392" s="18"/>
      <c r="AU1392" s="18"/>
      <c r="AV1392" s="18"/>
      <c r="AW1392" s="210"/>
      <c r="AY1392" s="18"/>
      <c r="AZ1392" s="18"/>
    </row>
    <row r="1393" spans="7:52" s="40" customFormat="1" ht="45.75" customHeight="1">
      <c r="G1393" s="18"/>
      <c r="H1393" s="18"/>
      <c r="I1393" s="18"/>
      <c r="J1393" s="18"/>
      <c r="K1393" s="18"/>
      <c r="L1393" s="210"/>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1"/>
      <c r="AM1393" s="212"/>
      <c r="AN1393" s="212"/>
      <c r="AO1393" s="18"/>
      <c r="AP1393" s="18"/>
      <c r="AQ1393" s="18"/>
      <c r="AR1393" s="18"/>
      <c r="AS1393" s="18"/>
      <c r="AT1393" s="18"/>
      <c r="AU1393" s="18"/>
      <c r="AV1393" s="18"/>
      <c r="AW1393" s="210"/>
      <c r="AY1393" s="18"/>
      <c r="AZ1393" s="18"/>
    </row>
    <row r="1394" spans="7:52" s="40" customFormat="1" ht="45.75" customHeight="1">
      <c r="G1394" s="18"/>
      <c r="H1394" s="18"/>
      <c r="I1394" s="18"/>
      <c r="J1394" s="18"/>
      <c r="K1394" s="18"/>
      <c r="L1394" s="210"/>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1"/>
      <c r="AM1394" s="212"/>
      <c r="AN1394" s="212"/>
      <c r="AO1394" s="18"/>
      <c r="AP1394" s="18"/>
      <c r="AQ1394" s="18"/>
      <c r="AR1394" s="18"/>
      <c r="AS1394" s="18"/>
      <c r="AT1394" s="18"/>
      <c r="AU1394" s="18"/>
      <c r="AV1394" s="18"/>
      <c r="AW1394" s="210"/>
      <c r="AY1394" s="18"/>
      <c r="AZ1394" s="18"/>
    </row>
    <row r="1395" spans="7:52" s="40" customFormat="1" ht="45.75" customHeight="1">
      <c r="G1395" s="18"/>
      <c r="H1395" s="18"/>
      <c r="I1395" s="18"/>
      <c r="J1395" s="18"/>
      <c r="K1395" s="18"/>
      <c r="L1395" s="210"/>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1"/>
      <c r="AM1395" s="212"/>
      <c r="AN1395" s="212"/>
      <c r="AO1395" s="18"/>
      <c r="AP1395" s="18"/>
      <c r="AQ1395" s="18"/>
      <c r="AR1395" s="18"/>
      <c r="AS1395" s="18"/>
      <c r="AT1395" s="18"/>
      <c r="AU1395" s="18"/>
      <c r="AV1395" s="18"/>
      <c r="AW1395" s="210"/>
      <c r="AY1395" s="18"/>
      <c r="AZ1395" s="18"/>
    </row>
    <row r="1396" spans="7:52" s="40" customFormat="1" ht="45.75" customHeight="1">
      <c r="G1396" s="18"/>
      <c r="H1396" s="18"/>
      <c r="I1396" s="18"/>
      <c r="J1396" s="18"/>
      <c r="K1396" s="18"/>
      <c r="L1396" s="210"/>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1"/>
      <c r="AM1396" s="212"/>
      <c r="AN1396" s="212"/>
      <c r="AO1396" s="18"/>
      <c r="AP1396" s="18"/>
      <c r="AQ1396" s="18"/>
      <c r="AR1396" s="18"/>
      <c r="AS1396" s="18"/>
      <c r="AT1396" s="18"/>
      <c r="AU1396" s="18"/>
      <c r="AV1396" s="18"/>
      <c r="AW1396" s="210"/>
      <c r="AY1396" s="18"/>
      <c r="AZ1396" s="18"/>
    </row>
    <row r="1397" spans="7:52" s="40" customFormat="1" ht="45.75" customHeight="1">
      <c r="G1397" s="18"/>
      <c r="H1397" s="18"/>
      <c r="I1397" s="18"/>
      <c r="J1397" s="18"/>
      <c r="K1397" s="18"/>
      <c r="L1397" s="210"/>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1"/>
      <c r="AM1397" s="212"/>
      <c r="AN1397" s="212"/>
      <c r="AO1397" s="18"/>
      <c r="AP1397" s="18"/>
      <c r="AQ1397" s="18"/>
      <c r="AR1397" s="18"/>
      <c r="AS1397" s="18"/>
      <c r="AT1397" s="18"/>
      <c r="AU1397" s="18"/>
      <c r="AV1397" s="18"/>
      <c r="AW1397" s="210"/>
      <c r="AY1397" s="18"/>
      <c r="AZ1397" s="18"/>
    </row>
    <row r="1398" spans="7:52" s="40" customFormat="1" ht="45.75" customHeight="1">
      <c r="G1398" s="18"/>
      <c r="H1398" s="18"/>
      <c r="I1398" s="18"/>
      <c r="J1398" s="18"/>
      <c r="K1398" s="18"/>
      <c r="L1398" s="210"/>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1"/>
      <c r="AM1398" s="212"/>
      <c r="AN1398" s="212"/>
      <c r="AO1398" s="18"/>
      <c r="AP1398" s="18"/>
      <c r="AQ1398" s="18"/>
      <c r="AR1398" s="18"/>
      <c r="AS1398" s="18"/>
      <c r="AT1398" s="18"/>
      <c r="AU1398" s="18"/>
      <c r="AV1398" s="18"/>
      <c r="AW1398" s="210"/>
      <c r="AY1398" s="18"/>
      <c r="AZ1398" s="18"/>
    </row>
    <row r="1399" spans="7:52" s="40" customFormat="1" ht="45.75" customHeight="1">
      <c r="G1399" s="18"/>
      <c r="H1399" s="18"/>
      <c r="I1399" s="18"/>
      <c r="J1399" s="18"/>
      <c r="K1399" s="18"/>
      <c r="L1399" s="210"/>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1"/>
      <c r="AM1399" s="212"/>
      <c r="AN1399" s="212"/>
      <c r="AO1399" s="18"/>
      <c r="AP1399" s="18"/>
      <c r="AQ1399" s="18"/>
      <c r="AR1399" s="18"/>
      <c r="AS1399" s="18"/>
      <c r="AT1399" s="18"/>
      <c r="AU1399" s="18"/>
      <c r="AV1399" s="18"/>
      <c r="AW1399" s="210"/>
      <c r="AY1399" s="18"/>
      <c r="AZ1399" s="18"/>
    </row>
    <row r="1400" spans="7:52" s="40" customFormat="1" ht="45.75" customHeight="1">
      <c r="G1400" s="18"/>
      <c r="H1400" s="18"/>
      <c r="I1400" s="18"/>
      <c r="J1400" s="18"/>
      <c r="K1400" s="18"/>
      <c r="L1400" s="210"/>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1"/>
      <c r="AM1400" s="212"/>
      <c r="AN1400" s="212"/>
      <c r="AO1400" s="18"/>
      <c r="AP1400" s="18"/>
      <c r="AQ1400" s="18"/>
      <c r="AR1400" s="18"/>
      <c r="AS1400" s="18"/>
      <c r="AT1400" s="18"/>
      <c r="AU1400" s="18"/>
      <c r="AV1400" s="18"/>
      <c r="AW1400" s="210"/>
      <c r="AY1400" s="18"/>
      <c r="AZ1400" s="18"/>
    </row>
    <row r="1401" spans="7:52" s="40" customFormat="1" ht="45.75" customHeight="1">
      <c r="G1401" s="18"/>
      <c r="H1401" s="18"/>
      <c r="I1401" s="18"/>
      <c r="J1401" s="18"/>
      <c r="K1401" s="18"/>
      <c r="L1401" s="210"/>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1"/>
      <c r="AM1401" s="212"/>
      <c r="AN1401" s="212"/>
      <c r="AO1401" s="18"/>
      <c r="AP1401" s="18"/>
      <c r="AQ1401" s="18"/>
      <c r="AR1401" s="18"/>
      <c r="AS1401" s="18"/>
      <c r="AT1401" s="18"/>
      <c r="AU1401" s="18"/>
      <c r="AV1401" s="18"/>
      <c r="AW1401" s="210"/>
      <c r="AY1401" s="18"/>
      <c r="AZ1401" s="18"/>
    </row>
    <row r="1402" spans="7:52" s="40" customFormat="1" ht="45.75" customHeight="1">
      <c r="G1402" s="18"/>
      <c r="H1402" s="18"/>
      <c r="I1402" s="18"/>
      <c r="J1402" s="18"/>
      <c r="K1402" s="18"/>
      <c r="L1402" s="210"/>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1"/>
      <c r="AM1402" s="212"/>
      <c r="AN1402" s="212"/>
      <c r="AO1402" s="18"/>
      <c r="AP1402" s="18"/>
      <c r="AQ1402" s="18"/>
      <c r="AR1402" s="18"/>
      <c r="AS1402" s="18"/>
      <c r="AT1402" s="18"/>
      <c r="AU1402" s="18"/>
      <c r="AV1402" s="18"/>
      <c r="AW1402" s="210"/>
      <c r="AY1402" s="18"/>
      <c r="AZ1402" s="18"/>
    </row>
    <row r="1403" spans="7:52" s="40" customFormat="1" ht="45.75" customHeight="1">
      <c r="G1403" s="18"/>
      <c r="H1403" s="18"/>
      <c r="I1403" s="18"/>
      <c r="J1403" s="18"/>
      <c r="K1403" s="18"/>
      <c r="L1403" s="210"/>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1"/>
      <c r="AM1403" s="212"/>
      <c r="AN1403" s="212"/>
      <c r="AO1403" s="18"/>
      <c r="AP1403" s="18"/>
      <c r="AQ1403" s="18"/>
      <c r="AR1403" s="18"/>
      <c r="AS1403" s="18"/>
      <c r="AT1403" s="18"/>
      <c r="AU1403" s="18"/>
      <c r="AV1403" s="18"/>
      <c r="AW1403" s="210"/>
      <c r="AY1403" s="18"/>
      <c r="AZ1403" s="18"/>
    </row>
    <row r="1404" spans="7:52" s="40" customFormat="1" ht="45.75" customHeight="1">
      <c r="G1404" s="18"/>
      <c r="H1404" s="18"/>
      <c r="I1404" s="18"/>
      <c r="J1404" s="18"/>
      <c r="K1404" s="18"/>
      <c r="L1404" s="210"/>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1"/>
      <c r="AM1404" s="212"/>
      <c r="AN1404" s="212"/>
      <c r="AO1404" s="18"/>
      <c r="AP1404" s="18"/>
      <c r="AQ1404" s="18"/>
      <c r="AR1404" s="18"/>
      <c r="AS1404" s="18"/>
      <c r="AT1404" s="18"/>
      <c r="AU1404" s="18"/>
      <c r="AV1404" s="18"/>
      <c r="AW1404" s="210"/>
      <c r="AY1404" s="18"/>
      <c r="AZ1404" s="18"/>
    </row>
    <row r="1405" spans="7:52" s="40" customFormat="1" ht="45.75" customHeight="1">
      <c r="G1405" s="18"/>
      <c r="H1405" s="18"/>
      <c r="I1405" s="18"/>
      <c r="J1405" s="18"/>
      <c r="K1405" s="18"/>
      <c r="L1405" s="210"/>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1"/>
      <c r="AM1405" s="212"/>
      <c r="AN1405" s="212"/>
      <c r="AO1405" s="18"/>
      <c r="AP1405" s="18"/>
      <c r="AQ1405" s="18"/>
      <c r="AR1405" s="18"/>
      <c r="AS1405" s="18"/>
      <c r="AT1405" s="18"/>
      <c r="AU1405" s="18"/>
      <c r="AV1405" s="18"/>
      <c r="AW1405" s="210"/>
      <c r="AY1405" s="18"/>
      <c r="AZ1405" s="18"/>
    </row>
    <row r="1406" spans="7:52" s="40" customFormat="1" ht="45.75" customHeight="1">
      <c r="G1406" s="18"/>
      <c r="H1406" s="18"/>
      <c r="I1406" s="18"/>
      <c r="J1406" s="18"/>
      <c r="K1406" s="18"/>
      <c r="L1406" s="210"/>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1"/>
      <c r="AM1406" s="212"/>
      <c r="AN1406" s="212"/>
      <c r="AO1406" s="18"/>
      <c r="AP1406" s="18"/>
      <c r="AQ1406" s="18"/>
      <c r="AR1406" s="18"/>
      <c r="AS1406" s="18"/>
      <c r="AT1406" s="18"/>
      <c r="AU1406" s="18"/>
      <c r="AV1406" s="18"/>
      <c r="AW1406" s="210"/>
      <c r="AY1406" s="18"/>
      <c r="AZ1406" s="18"/>
    </row>
    <row r="1407" spans="7:52" s="40" customFormat="1" ht="45.75" customHeight="1">
      <c r="G1407" s="18"/>
      <c r="H1407" s="18"/>
      <c r="I1407" s="18"/>
      <c r="J1407" s="18"/>
      <c r="K1407" s="18"/>
      <c r="L1407" s="210"/>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1"/>
      <c r="AM1407" s="212"/>
      <c r="AN1407" s="212"/>
      <c r="AO1407" s="18"/>
      <c r="AP1407" s="18"/>
      <c r="AQ1407" s="18"/>
      <c r="AR1407" s="18"/>
      <c r="AS1407" s="18"/>
      <c r="AT1407" s="18"/>
      <c r="AU1407" s="18"/>
      <c r="AV1407" s="18"/>
      <c r="AW1407" s="210"/>
      <c r="AY1407" s="18"/>
      <c r="AZ1407" s="18"/>
    </row>
    <row r="1408" spans="7:52" s="40" customFormat="1" ht="45.75" customHeight="1">
      <c r="G1408" s="18"/>
      <c r="H1408" s="18"/>
      <c r="I1408" s="18"/>
      <c r="J1408" s="18"/>
      <c r="K1408" s="18"/>
      <c r="L1408" s="210"/>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1"/>
      <c r="AM1408" s="212"/>
      <c r="AN1408" s="212"/>
      <c r="AO1408" s="18"/>
      <c r="AP1408" s="18"/>
      <c r="AQ1408" s="18"/>
      <c r="AR1408" s="18"/>
      <c r="AS1408" s="18"/>
      <c r="AT1408" s="18"/>
      <c r="AU1408" s="18"/>
      <c r="AV1408" s="18"/>
      <c r="AW1408" s="210"/>
      <c r="AY1408" s="18"/>
      <c r="AZ1408" s="18"/>
    </row>
    <row r="1409" spans="7:52" s="40" customFormat="1" ht="45.75" customHeight="1">
      <c r="G1409" s="18"/>
      <c r="H1409" s="18"/>
      <c r="I1409" s="18"/>
      <c r="J1409" s="18"/>
      <c r="K1409" s="18"/>
      <c r="L1409" s="210"/>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1"/>
      <c r="AM1409" s="212"/>
      <c r="AN1409" s="212"/>
      <c r="AO1409" s="18"/>
      <c r="AP1409" s="18"/>
      <c r="AQ1409" s="18"/>
      <c r="AR1409" s="18"/>
      <c r="AS1409" s="18"/>
      <c r="AT1409" s="18"/>
      <c r="AU1409" s="18"/>
      <c r="AV1409" s="18"/>
      <c r="AW1409" s="210"/>
      <c r="AY1409" s="18"/>
      <c r="AZ1409" s="18"/>
    </row>
    <row r="1410" spans="7:52" s="40" customFormat="1" ht="45.75" customHeight="1">
      <c r="G1410" s="18"/>
      <c r="H1410" s="18"/>
      <c r="I1410" s="18"/>
      <c r="J1410" s="18"/>
      <c r="K1410" s="18"/>
      <c r="L1410" s="210"/>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1"/>
      <c r="AM1410" s="212"/>
      <c r="AN1410" s="212"/>
      <c r="AO1410" s="18"/>
      <c r="AP1410" s="18"/>
      <c r="AQ1410" s="18"/>
      <c r="AR1410" s="18"/>
      <c r="AS1410" s="18"/>
      <c r="AT1410" s="18"/>
      <c r="AU1410" s="18"/>
      <c r="AV1410" s="18"/>
      <c r="AW1410" s="210"/>
      <c r="AY1410" s="18"/>
      <c r="AZ1410" s="18"/>
    </row>
    <row r="1411" spans="7:52" s="40" customFormat="1" ht="45.75" customHeight="1">
      <c r="G1411" s="18"/>
      <c r="H1411" s="18"/>
      <c r="I1411" s="18"/>
      <c r="J1411" s="18"/>
      <c r="K1411" s="18"/>
      <c r="L1411" s="210"/>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1"/>
      <c r="AM1411" s="212"/>
      <c r="AN1411" s="212"/>
      <c r="AO1411" s="18"/>
      <c r="AP1411" s="18"/>
      <c r="AQ1411" s="18"/>
      <c r="AR1411" s="18"/>
      <c r="AS1411" s="18"/>
      <c r="AT1411" s="18"/>
      <c r="AU1411" s="18"/>
      <c r="AV1411" s="18"/>
      <c r="AW1411" s="210"/>
      <c r="AY1411" s="18"/>
      <c r="AZ1411" s="18"/>
    </row>
    <row r="1412" spans="7:52" s="40" customFormat="1" ht="45.75" customHeight="1">
      <c r="G1412" s="18"/>
      <c r="H1412" s="18"/>
      <c r="I1412" s="18"/>
      <c r="J1412" s="18"/>
      <c r="K1412" s="18"/>
      <c r="L1412" s="210"/>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1"/>
      <c r="AM1412" s="212"/>
      <c r="AN1412" s="212"/>
      <c r="AO1412" s="18"/>
      <c r="AP1412" s="18"/>
      <c r="AQ1412" s="18"/>
      <c r="AR1412" s="18"/>
      <c r="AS1412" s="18"/>
      <c r="AT1412" s="18"/>
      <c r="AU1412" s="18"/>
      <c r="AV1412" s="18"/>
      <c r="AW1412" s="210"/>
      <c r="AY1412" s="18"/>
      <c r="AZ1412" s="18"/>
    </row>
    <row r="1413" spans="7:52" s="40" customFormat="1" ht="45.75" customHeight="1">
      <c r="G1413" s="18"/>
      <c r="H1413" s="18"/>
      <c r="I1413" s="18"/>
      <c r="J1413" s="18"/>
      <c r="K1413" s="18"/>
      <c r="L1413" s="210"/>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1"/>
      <c r="AM1413" s="212"/>
      <c r="AN1413" s="212"/>
      <c r="AO1413" s="18"/>
      <c r="AP1413" s="18"/>
      <c r="AQ1413" s="18"/>
      <c r="AR1413" s="18"/>
      <c r="AS1413" s="18"/>
      <c r="AT1413" s="18"/>
      <c r="AU1413" s="18"/>
      <c r="AV1413" s="18"/>
      <c r="AW1413" s="210"/>
      <c r="AY1413" s="18"/>
      <c r="AZ1413" s="18"/>
    </row>
    <row r="1414" spans="7:52" s="40" customFormat="1" ht="45.75" customHeight="1">
      <c r="G1414" s="18"/>
      <c r="H1414" s="18"/>
      <c r="I1414" s="18"/>
      <c r="J1414" s="18"/>
      <c r="K1414" s="18"/>
      <c r="L1414" s="210"/>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1"/>
      <c r="AM1414" s="212"/>
      <c r="AN1414" s="212"/>
      <c r="AO1414" s="18"/>
      <c r="AP1414" s="18"/>
      <c r="AQ1414" s="18"/>
      <c r="AR1414" s="18"/>
      <c r="AS1414" s="18"/>
      <c r="AT1414" s="18"/>
      <c r="AU1414" s="18"/>
      <c r="AV1414" s="18"/>
      <c r="AW1414" s="210"/>
      <c r="AY1414" s="18"/>
      <c r="AZ1414" s="18"/>
    </row>
    <row r="1415" spans="7:52" s="40" customFormat="1" ht="45.75" customHeight="1">
      <c r="G1415" s="18"/>
      <c r="H1415" s="18"/>
      <c r="I1415" s="18"/>
      <c r="J1415" s="18"/>
      <c r="K1415" s="18"/>
      <c r="L1415" s="210"/>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1"/>
      <c r="AM1415" s="212"/>
      <c r="AN1415" s="212"/>
      <c r="AO1415" s="18"/>
      <c r="AP1415" s="18"/>
      <c r="AQ1415" s="18"/>
      <c r="AR1415" s="18"/>
      <c r="AS1415" s="18"/>
      <c r="AT1415" s="18"/>
      <c r="AU1415" s="18"/>
      <c r="AV1415" s="18"/>
      <c r="AW1415" s="210"/>
      <c r="AY1415" s="18"/>
      <c r="AZ1415" s="18"/>
    </row>
    <row r="1416" spans="7:52" s="40" customFormat="1" ht="45.75" customHeight="1">
      <c r="G1416" s="18"/>
      <c r="H1416" s="18"/>
      <c r="I1416" s="18"/>
      <c r="J1416" s="18"/>
      <c r="K1416" s="18"/>
      <c r="L1416" s="210"/>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1"/>
      <c r="AM1416" s="212"/>
      <c r="AN1416" s="212"/>
      <c r="AO1416" s="18"/>
      <c r="AP1416" s="18"/>
      <c r="AQ1416" s="18"/>
      <c r="AR1416" s="18"/>
      <c r="AS1416" s="18"/>
      <c r="AT1416" s="18"/>
      <c r="AU1416" s="18"/>
      <c r="AV1416" s="18"/>
      <c r="AW1416" s="210"/>
      <c r="AY1416" s="18"/>
      <c r="AZ1416" s="18"/>
    </row>
    <row r="1417" spans="7:52" s="40" customFormat="1" ht="45.75" customHeight="1">
      <c r="G1417" s="18"/>
      <c r="H1417" s="18"/>
      <c r="I1417" s="18"/>
      <c r="J1417" s="18"/>
      <c r="K1417" s="18"/>
      <c r="L1417" s="210"/>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1"/>
      <c r="AM1417" s="212"/>
      <c r="AN1417" s="212"/>
      <c r="AO1417" s="18"/>
      <c r="AP1417" s="18"/>
      <c r="AQ1417" s="18"/>
      <c r="AR1417" s="18"/>
      <c r="AS1417" s="18"/>
      <c r="AT1417" s="18"/>
      <c r="AU1417" s="18"/>
      <c r="AV1417" s="18"/>
      <c r="AW1417" s="210"/>
      <c r="AY1417" s="18"/>
      <c r="AZ1417" s="18"/>
    </row>
    <row r="1418" spans="7:52" s="40" customFormat="1" ht="45.75" customHeight="1">
      <c r="G1418" s="18"/>
      <c r="H1418" s="18"/>
      <c r="I1418" s="18"/>
      <c r="J1418" s="18"/>
      <c r="K1418" s="18"/>
      <c r="L1418" s="210"/>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1"/>
      <c r="AM1418" s="212"/>
      <c r="AN1418" s="212"/>
      <c r="AO1418" s="18"/>
      <c r="AP1418" s="18"/>
      <c r="AQ1418" s="18"/>
      <c r="AR1418" s="18"/>
      <c r="AS1418" s="18"/>
      <c r="AT1418" s="18"/>
      <c r="AU1418" s="18"/>
      <c r="AV1418" s="18"/>
      <c r="AW1418" s="210"/>
      <c r="AY1418" s="18"/>
      <c r="AZ1418" s="18"/>
    </row>
    <row r="1419" spans="7:52" s="40" customFormat="1" ht="45.75" customHeight="1">
      <c r="G1419" s="18"/>
      <c r="H1419" s="18"/>
      <c r="I1419" s="18"/>
      <c r="J1419" s="18"/>
      <c r="K1419" s="18"/>
      <c r="L1419" s="210"/>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1"/>
      <c r="AM1419" s="212"/>
      <c r="AN1419" s="212"/>
      <c r="AO1419" s="18"/>
      <c r="AP1419" s="18"/>
      <c r="AQ1419" s="18"/>
      <c r="AR1419" s="18"/>
      <c r="AS1419" s="18"/>
      <c r="AT1419" s="18"/>
      <c r="AU1419" s="18"/>
      <c r="AV1419" s="18"/>
      <c r="AW1419" s="210"/>
      <c r="AY1419" s="18"/>
      <c r="AZ1419" s="18"/>
    </row>
    <row r="1420" spans="7:52" s="40" customFormat="1" ht="45.75" customHeight="1">
      <c r="G1420" s="18"/>
      <c r="H1420" s="18"/>
      <c r="I1420" s="18"/>
      <c r="J1420" s="18"/>
      <c r="K1420" s="18"/>
      <c r="L1420" s="210"/>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1"/>
      <c r="AM1420" s="212"/>
      <c r="AN1420" s="212"/>
      <c r="AO1420" s="18"/>
      <c r="AP1420" s="18"/>
      <c r="AQ1420" s="18"/>
      <c r="AR1420" s="18"/>
      <c r="AS1420" s="18"/>
      <c r="AT1420" s="18"/>
      <c r="AU1420" s="18"/>
      <c r="AV1420" s="18"/>
      <c r="AW1420" s="210"/>
      <c r="AY1420" s="18"/>
      <c r="AZ1420" s="18"/>
    </row>
    <row r="1421" spans="7:52" s="40" customFormat="1" ht="45.75" customHeight="1">
      <c r="G1421" s="18"/>
      <c r="H1421" s="18"/>
      <c r="I1421" s="18"/>
      <c r="J1421" s="18"/>
      <c r="K1421" s="18"/>
      <c r="L1421" s="210"/>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1"/>
      <c r="AM1421" s="212"/>
      <c r="AN1421" s="212"/>
      <c r="AO1421" s="18"/>
      <c r="AP1421" s="18"/>
      <c r="AQ1421" s="18"/>
      <c r="AR1421" s="18"/>
      <c r="AS1421" s="18"/>
      <c r="AT1421" s="18"/>
      <c r="AU1421" s="18"/>
      <c r="AV1421" s="18"/>
      <c r="AW1421" s="210"/>
      <c r="AY1421" s="18"/>
      <c r="AZ1421" s="18"/>
    </row>
    <row r="1422" spans="7:52" s="40" customFormat="1" ht="45.75" customHeight="1">
      <c r="G1422" s="18"/>
      <c r="H1422" s="18"/>
      <c r="I1422" s="18"/>
      <c r="J1422" s="18"/>
      <c r="K1422" s="18"/>
      <c r="L1422" s="210"/>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1"/>
      <c r="AM1422" s="212"/>
      <c r="AN1422" s="212"/>
      <c r="AO1422" s="18"/>
      <c r="AP1422" s="18"/>
      <c r="AQ1422" s="18"/>
      <c r="AR1422" s="18"/>
      <c r="AS1422" s="18"/>
      <c r="AT1422" s="18"/>
      <c r="AU1422" s="18"/>
      <c r="AV1422" s="18"/>
      <c r="AW1422" s="210"/>
      <c r="AY1422" s="18"/>
      <c r="AZ1422" s="18"/>
    </row>
    <row r="1423" spans="7:52" s="40" customFormat="1" ht="45.75" customHeight="1">
      <c r="G1423" s="18"/>
      <c r="H1423" s="18"/>
      <c r="I1423" s="18"/>
      <c r="J1423" s="18"/>
      <c r="K1423" s="18"/>
      <c r="L1423" s="210"/>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1"/>
      <c r="AM1423" s="212"/>
      <c r="AN1423" s="212"/>
      <c r="AO1423" s="18"/>
      <c r="AP1423" s="18"/>
      <c r="AQ1423" s="18"/>
      <c r="AR1423" s="18"/>
      <c r="AS1423" s="18"/>
      <c r="AT1423" s="18"/>
      <c r="AU1423" s="18"/>
      <c r="AV1423" s="18"/>
      <c r="AW1423" s="210"/>
      <c r="AY1423" s="18"/>
      <c r="AZ1423" s="18"/>
    </row>
    <row r="1424" spans="7:52" s="40" customFormat="1" ht="45.75" customHeight="1">
      <c r="G1424" s="18"/>
      <c r="H1424" s="18"/>
      <c r="I1424" s="18"/>
      <c r="J1424" s="18"/>
      <c r="K1424" s="18"/>
      <c r="L1424" s="210"/>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1"/>
      <c r="AM1424" s="212"/>
      <c r="AN1424" s="212"/>
      <c r="AO1424" s="18"/>
      <c r="AP1424" s="18"/>
      <c r="AQ1424" s="18"/>
      <c r="AR1424" s="18"/>
      <c r="AS1424" s="18"/>
      <c r="AT1424" s="18"/>
      <c r="AU1424" s="18"/>
      <c r="AV1424" s="18"/>
      <c r="AW1424" s="210"/>
      <c r="AY1424" s="18"/>
      <c r="AZ1424" s="18"/>
    </row>
    <row r="1425" spans="7:52" s="40" customFormat="1" ht="45.75" customHeight="1">
      <c r="G1425" s="18"/>
      <c r="H1425" s="18"/>
      <c r="I1425" s="18"/>
      <c r="J1425" s="18"/>
      <c r="K1425" s="18"/>
      <c r="L1425" s="210"/>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1"/>
      <c r="AM1425" s="212"/>
      <c r="AN1425" s="212"/>
      <c r="AO1425" s="18"/>
      <c r="AP1425" s="18"/>
      <c r="AQ1425" s="18"/>
      <c r="AR1425" s="18"/>
      <c r="AS1425" s="18"/>
      <c r="AT1425" s="18"/>
      <c r="AU1425" s="18"/>
      <c r="AV1425" s="18"/>
      <c r="AW1425" s="210"/>
      <c r="AY1425" s="18"/>
      <c r="AZ1425" s="18"/>
    </row>
    <row r="1426" spans="7:52" s="40" customFormat="1" ht="45.75" customHeight="1">
      <c r="G1426" s="18"/>
      <c r="H1426" s="18"/>
      <c r="I1426" s="18"/>
      <c r="J1426" s="18"/>
      <c r="K1426" s="18"/>
      <c r="L1426" s="210"/>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1"/>
      <c r="AM1426" s="212"/>
      <c r="AN1426" s="212"/>
      <c r="AO1426" s="18"/>
      <c r="AP1426" s="18"/>
      <c r="AQ1426" s="18"/>
      <c r="AR1426" s="18"/>
      <c r="AS1426" s="18"/>
      <c r="AT1426" s="18"/>
      <c r="AU1426" s="18"/>
      <c r="AV1426" s="18"/>
      <c r="AW1426" s="210"/>
      <c r="AY1426" s="18"/>
      <c r="AZ1426" s="18"/>
    </row>
    <row r="1427" spans="7:52" s="40" customFormat="1" ht="45.75" customHeight="1">
      <c r="G1427" s="18"/>
      <c r="H1427" s="18"/>
      <c r="I1427" s="18"/>
      <c r="J1427" s="18"/>
      <c r="K1427" s="18"/>
      <c r="L1427" s="210"/>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1"/>
      <c r="AM1427" s="212"/>
      <c r="AN1427" s="212"/>
      <c r="AO1427" s="18"/>
      <c r="AP1427" s="18"/>
      <c r="AQ1427" s="18"/>
      <c r="AR1427" s="18"/>
      <c r="AS1427" s="18"/>
      <c r="AT1427" s="18"/>
      <c r="AU1427" s="18"/>
      <c r="AV1427" s="18"/>
      <c r="AW1427" s="210"/>
      <c r="AY1427" s="18"/>
      <c r="AZ1427" s="18"/>
    </row>
    <row r="1428" spans="7:52" s="40" customFormat="1" ht="45.75" customHeight="1">
      <c r="G1428" s="18"/>
      <c r="H1428" s="18"/>
      <c r="I1428" s="18"/>
      <c r="J1428" s="18"/>
      <c r="K1428" s="18"/>
      <c r="L1428" s="210"/>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1"/>
      <c r="AM1428" s="212"/>
      <c r="AN1428" s="212"/>
      <c r="AO1428" s="18"/>
      <c r="AP1428" s="18"/>
      <c r="AQ1428" s="18"/>
      <c r="AR1428" s="18"/>
      <c r="AS1428" s="18"/>
      <c r="AT1428" s="18"/>
      <c r="AU1428" s="18"/>
      <c r="AV1428" s="18"/>
      <c r="AW1428" s="210"/>
      <c r="AY1428" s="18"/>
      <c r="AZ1428" s="18"/>
    </row>
    <row r="1429" spans="7:52" s="40" customFormat="1" ht="45.75" customHeight="1">
      <c r="G1429" s="18"/>
      <c r="H1429" s="18"/>
      <c r="I1429" s="18"/>
      <c r="J1429" s="18"/>
      <c r="K1429" s="18"/>
      <c r="L1429" s="210"/>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1"/>
      <c r="AM1429" s="212"/>
      <c r="AN1429" s="212"/>
      <c r="AO1429" s="18"/>
      <c r="AP1429" s="18"/>
      <c r="AQ1429" s="18"/>
      <c r="AR1429" s="18"/>
      <c r="AS1429" s="18"/>
      <c r="AT1429" s="18"/>
      <c r="AU1429" s="18"/>
      <c r="AV1429" s="18"/>
      <c r="AW1429" s="210"/>
      <c r="AY1429" s="18"/>
      <c r="AZ1429" s="18"/>
    </row>
    <row r="1430" spans="7:52" s="40" customFormat="1" ht="45.75" customHeight="1">
      <c r="G1430" s="18"/>
      <c r="H1430" s="18"/>
      <c r="I1430" s="18"/>
      <c r="J1430" s="18"/>
      <c r="K1430" s="18"/>
      <c r="L1430" s="210"/>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1"/>
      <c r="AM1430" s="212"/>
      <c r="AN1430" s="212"/>
      <c r="AO1430" s="18"/>
      <c r="AP1430" s="18"/>
      <c r="AQ1430" s="18"/>
      <c r="AR1430" s="18"/>
      <c r="AS1430" s="18"/>
      <c r="AT1430" s="18"/>
      <c r="AU1430" s="18"/>
      <c r="AV1430" s="18"/>
      <c r="AW1430" s="210"/>
      <c r="AY1430" s="18"/>
      <c r="AZ1430" s="18"/>
    </row>
    <row r="1431" spans="7:52" s="40" customFormat="1" ht="45.75" customHeight="1">
      <c r="G1431" s="18"/>
      <c r="H1431" s="18"/>
      <c r="I1431" s="18"/>
      <c r="J1431" s="18"/>
      <c r="K1431" s="18"/>
      <c r="L1431" s="210"/>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1"/>
      <c r="AM1431" s="212"/>
      <c r="AN1431" s="212"/>
      <c r="AO1431" s="18"/>
      <c r="AP1431" s="18"/>
      <c r="AQ1431" s="18"/>
      <c r="AR1431" s="18"/>
      <c r="AS1431" s="18"/>
      <c r="AT1431" s="18"/>
      <c r="AU1431" s="18"/>
      <c r="AV1431" s="18"/>
      <c r="AW1431" s="210"/>
      <c r="AY1431" s="18"/>
      <c r="AZ1431" s="18"/>
    </row>
    <row r="1432" spans="7:52" s="40" customFormat="1" ht="45.75" customHeight="1">
      <c r="G1432" s="18"/>
      <c r="H1432" s="18"/>
      <c r="I1432" s="18"/>
      <c r="J1432" s="18"/>
      <c r="K1432" s="18"/>
      <c r="L1432" s="210"/>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1"/>
      <c r="AM1432" s="212"/>
      <c r="AN1432" s="212"/>
      <c r="AO1432" s="18"/>
      <c r="AP1432" s="18"/>
      <c r="AQ1432" s="18"/>
      <c r="AR1432" s="18"/>
      <c r="AS1432" s="18"/>
      <c r="AT1432" s="18"/>
      <c r="AU1432" s="18"/>
      <c r="AV1432" s="18"/>
      <c r="AW1432" s="210"/>
      <c r="AY1432" s="18"/>
      <c r="AZ1432" s="18"/>
    </row>
    <row r="1433" spans="7:52" s="40" customFormat="1" ht="45.75" customHeight="1">
      <c r="G1433" s="18"/>
      <c r="H1433" s="18"/>
      <c r="I1433" s="18"/>
      <c r="J1433" s="18"/>
      <c r="K1433" s="18"/>
      <c r="L1433" s="210"/>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1"/>
      <c r="AM1433" s="212"/>
      <c r="AN1433" s="212"/>
      <c r="AO1433" s="18"/>
      <c r="AP1433" s="18"/>
      <c r="AQ1433" s="18"/>
      <c r="AR1433" s="18"/>
      <c r="AS1433" s="18"/>
      <c r="AT1433" s="18"/>
      <c r="AU1433" s="18"/>
      <c r="AV1433" s="18"/>
      <c r="AW1433" s="210"/>
      <c r="AY1433" s="18"/>
      <c r="AZ1433" s="18"/>
    </row>
    <row r="1434" spans="7:52" s="40" customFormat="1" ht="45.75" customHeight="1">
      <c r="G1434" s="18"/>
      <c r="H1434" s="18"/>
      <c r="I1434" s="18"/>
      <c r="J1434" s="18"/>
      <c r="K1434" s="18"/>
      <c r="L1434" s="210"/>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1"/>
      <c r="AM1434" s="212"/>
      <c r="AN1434" s="212"/>
      <c r="AO1434" s="18"/>
      <c r="AP1434" s="18"/>
      <c r="AQ1434" s="18"/>
      <c r="AR1434" s="18"/>
      <c r="AS1434" s="18"/>
      <c r="AT1434" s="18"/>
      <c r="AU1434" s="18"/>
      <c r="AV1434" s="18"/>
      <c r="AW1434" s="210"/>
      <c r="AY1434" s="18"/>
      <c r="AZ1434" s="18"/>
    </row>
    <row r="1435" spans="7:52" s="40" customFormat="1" ht="45.75" customHeight="1">
      <c r="G1435" s="18"/>
      <c r="H1435" s="18"/>
      <c r="I1435" s="18"/>
      <c r="J1435" s="18"/>
      <c r="K1435" s="18"/>
      <c r="L1435" s="210"/>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1"/>
      <c r="AM1435" s="212"/>
      <c r="AN1435" s="212"/>
      <c r="AO1435" s="18"/>
      <c r="AP1435" s="18"/>
      <c r="AQ1435" s="18"/>
      <c r="AR1435" s="18"/>
      <c r="AS1435" s="18"/>
      <c r="AT1435" s="18"/>
      <c r="AU1435" s="18"/>
      <c r="AV1435" s="18"/>
      <c r="AW1435" s="210"/>
      <c r="AY1435" s="18"/>
      <c r="AZ1435" s="18"/>
    </row>
    <row r="1436" spans="7:52" s="40" customFormat="1" ht="45.75" customHeight="1">
      <c r="G1436" s="18"/>
      <c r="H1436" s="18"/>
      <c r="I1436" s="18"/>
      <c r="J1436" s="18"/>
      <c r="K1436" s="18"/>
      <c r="L1436" s="210"/>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1"/>
      <c r="AM1436" s="212"/>
      <c r="AN1436" s="212"/>
      <c r="AO1436" s="18"/>
      <c r="AP1436" s="18"/>
      <c r="AQ1436" s="18"/>
      <c r="AR1436" s="18"/>
      <c r="AS1436" s="18"/>
      <c r="AT1436" s="18"/>
      <c r="AU1436" s="18"/>
      <c r="AV1436" s="18"/>
      <c r="AW1436" s="210"/>
      <c r="AY1436" s="18"/>
      <c r="AZ1436" s="18"/>
    </row>
    <row r="1437" spans="7:52" s="40" customFormat="1" ht="45.75" customHeight="1">
      <c r="G1437" s="18"/>
      <c r="H1437" s="18"/>
      <c r="I1437" s="18"/>
      <c r="J1437" s="18"/>
      <c r="K1437" s="18"/>
      <c r="L1437" s="210"/>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1"/>
      <c r="AM1437" s="212"/>
      <c r="AN1437" s="212"/>
      <c r="AO1437" s="18"/>
      <c r="AP1437" s="18"/>
      <c r="AQ1437" s="18"/>
      <c r="AR1437" s="18"/>
      <c r="AS1437" s="18"/>
      <c r="AT1437" s="18"/>
      <c r="AU1437" s="18"/>
      <c r="AV1437" s="18"/>
      <c r="AW1437" s="210"/>
      <c r="AY1437" s="18"/>
      <c r="AZ1437" s="18"/>
    </row>
    <row r="1438" spans="7:52" s="40" customFormat="1" ht="45.75" customHeight="1">
      <c r="G1438" s="18"/>
      <c r="H1438" s="18"/>
      <c r="I1438" s="18"/>
      <c r="J1438" s="18"/>
      <c r="K1438" s="18"/>
      <c r="L1438" s="210"/>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1"/>
      <c r="AM1438" s="212"/>
      <c r="AN1438" s="212"/>
      <c r="AO1438" s="18"/>
      <c r="AP1438" s="18"/>
      <c r="AQ1438" s="18"/>
      <c r="AR1438" s="18"/>
      <c r="AS1438" s="18"/>
      <c r="AT1438" s="18"/>
      <c r="AU1438" s="18"/>
      <c r="AV1438" s="18"/>
      <c r="AW1438" s="210"/>
      <c r="AY1438" s="18"/>
      <c r="AZ1438" s="18"/>
    </row>
    <row r="1439" spans="7:52" s="40" customFormat="1" ht="45.75" customHeight="1">
      <c r="G1439" s="18"/>
      <c r="H1439" s="18"/>
      <c r="I1439" s="18"/>
      <c r="J1439" s="18"/>
      <c r="K1439" s="18"/>
      <c r="L1439" s="210"/>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1"/>
      <c r="AM1439" s="212"/>
      <c r="AN1439" s="212"/>
      <c r="AO1439" s="18"/>
      <c r="AP1439" s="18"/>
      <c r="AQ1439" s="18"/>
      <c r="AR1439" s="18"/>
      <c r="AS1439" s="18"/>
      <c r="AT1439" s="18"/>
      <c r="AU1439" s="18"/>
      <c r="AV1439" s="18"/>
      <c r="AW1439" s="210"/>
      <c r="AY1439" s="18"/>
      <c r="AZ1439" s="18"/>
    </row>
    <row r="1440" spans="7:52" s="40" customFormat="1" ht="45.75" customHeight="1">
      <c r="G1440" s="18"/>
      <c r="H1440" s="18"/>
      <c r="I1440" s="18"/>
      <c r="J1440" s="18"/>
      <c r="K1440" s="18"/>
      <c r="L1440" s="210"/>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1"/>
      <c r="AM1440" s="212"/>
      <c r="AN1440" s="212"/>
      <c r="AO1440" s="18"/>
      <c r="AP1440" s="18"/>
      <c r="AQ1440" s="18"/>
      <c r="AR1440" s="18"/>
      <c r="AS1440" s="18"/>
      <c r="AT1440" s="18"/>
      <c r="AU1440" s="18"/>
      <c r="AV1440" s="18"/>
      <c r="AW1440" s="210"/>
      <c r="AY1440" s="18"/>
      <c r="AZ1440" s="18"/>
    </row>
    <row r="1441" spans="7:52" s="40" customFormat="1" ht="45.75" customHeight="1">
      <c r="G1441" s="18"/>
      <c r="H1441" s="18"/>
      <c r="I1441" s="18"/>
      <c r="J1441" s="18"/>
      <c r="K1441" s="18"/>
      <c r="L1441" s="210"/>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1"/>
      <c r="AM1441" s="212"/>
      <c r="AN1441" s="212"/>
      <c r="AO1441" s="18"/>
      <c r="AP1441" s="18"/>
      <c r="AQ1441" s="18"/>
      <c r="AR1441" s="18"/>
      <c r="AS1441" s="18"/>
      <c r="AT1441" s="18"/>
      <c r="AU1441" s="18"/>
      <c r="AV1441" s="18"/>
      <c r="AW1441" s="210"/>
      <c r="AY1441" s="18"/>
      <c r="AZ1441" s="18"/>
    </row>
    <row r="1442" spans="7:52" s="40" customFormat="1" ht="45.75" customHeight="1">
      <c r="G1442" s="18"/>
      <c r="H1442" s="18"/>
      <c r="I1442" s="18"/>
      <c r="J1442" s="18"/>
      <c r="K1442" s="18"/>
      <c r="L1442" s="210"/>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1"/>
      <c r="AM1442" s="212"/>
      <c r="AN1442" s="212"/>
      <c r="AO1442" s="18"/>
      <c r="AP1442" s="18"/>
      <c r="AQ1442" s="18"/>
      <c r="AR1442" s="18"/>
      <c r="AS1442" s="18"/>
      <c r="AT1442" s="18"/>
      <c r="AU1442" s="18"/>
      <c r="AV1442" s="18"/>
      <c r="AW1442" s="210"/>
      <c r="AY1442" s="18"/>
      <c r="AZ1442" s="18"/>
    </row>
    <row r="1443" spans="7:52" s="40" customFormat="1" ht="45.75" customHeight="1">
      <c r="G1443" s="18"/>
      <c r="H1443" s="18"/>
      <c r="I1443" s="18"/>
      <c r="J1443" s="18"/>
      <c r="K1443" s="18"/>
      <c r="L1443" s="210"/>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1"/>
      <c r="AM1443" s="212"/>
      <c r="AN1443" s="212"/>
      <c r="AO1443" s="18"/>
      <c r="AP1443" s="18"/>
      <c r="AQ1443" s="18"/>
      <c r="AR1443" s="18"/>
      <c r="AS1443" s="18"/>
      <c r="AT1443" s="18"/>
      <c r="AU1443" s="18"/>
      <c r="AV1443" s="18"/>
      <c r="AW1443" s="210"/>
      <c r="AY1443" s="18"/>
      <c r="AZ1443" s="18"/>
    </row>
    <row r="1444" spans="7:52" s="40" customFormat="1" ht="45.75" customHeight="1">
      <c r="G1444" s="18"/>
      <c r="H1444" s="18"/>
      <c r="I1444" s="18"/>
      <c r="J1444" s="18"/>
      <c r="K1444" s="18"/>
      <c r="L1444" s="210"/>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1"/>
      <c r="AM1444" s="212"/>
      <c r="AN1444" s="212"/>
      <c r="AO1444" s="18"/>
      <c r="AP1444" s="18"/>
      <c r="AQ1444" s="18"/>
      <c r="AR1444" s="18"/>
      <c r="AS1444" s="18"/>
      <c r="AT1444" s="18"/>
      <c r="AU1444" s="18"/>
      <c r="AV1444" s="18"/>
      <c r="AW1444" s="210"/>
      <c r="AY1444" s="18"/>
      <c r="AZ1444" s="18"/>
    </row>
    <row r="1445" spans="7:52" s="40" customFormat="1" ht="45.75" customHeight="1">
      <c r="G1445" s="18"/>
      <c r="H1445" s="18"/>
      <c r="I1445" s="18"/>
      <c r="J1445" s="18"/>
      <c r="K1445" s="18"/>
      <c r="L1445" s="210"/>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1"/>
      <c r="AM1445" s="212"/>
      <c r="AN1445" s="212"/>
      <c r="AO1445" s="18"/>
      <c r="AP1445" s="18"/>
      <c r="AQ1445" s="18"/>
      <c r="AR1445" s="18"/>
      <c r="AS1445" s="18"/>
      <c r="AT1445" s="18"/>
      <c r="AU1445" s="18"/>
      <c r="AV1445" s="18"/>
      <c r="AW1445" s="210"/>
      <c r="AY1445" s="18"/>
      <c r="AZ1445" s="18"/>
    </row>
    <row r="1446" spans="7:52" s="40" customFormat="1" ht="45.75" customHeight="1">
      <c r="G1446" s="18"/>
      <c r="H1446" s="18"/>
      <c r="I1446" s="18"/>
      <c r="J1446" s="18"/>
      <c r="K1446" s="18"/>
      <c r="L1446" s="210"/>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1"/>
      <c r="AM1446" s="212"/>
      <c r="AN1446" s="212"/>
      <c r="AO1446" s="18"/>
      <c r="AP1446" s="18"/>
      <c r="AQ1446" s="18"/>
      <c r="AR1446" s="18"/>
      <c r="AS1446" s="18"/>
      <c r="AT1446" s="18"/>
      <c r="AU1446" s="18"/>
      <c r="AV1446" s="18"/>
      <c r="AW1446" s="210"/>
      <c r="AY1446" s="18"/>
      <c r="AZ1446" s="18"/>
    </row>
    <row r="1447" spans="7:52" s="40" customFormat="1" ht="45.75" customHeight="1">
      <c r="G1447" s="18"/>
      <c r="H1447" s="18"/>
      <c r="I1447" s="18"/>
      <c r="J1447" s="18"/>
      <c r="K1447" s="18"/>
      <c r="L1447" s="210"/>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1"/>
      <c r="AM1447" s="212"/>
      <c r="AN1447" s="212"/>
      <c r="AO1447" s="18"/>
      <c r="AP1447" s="18"/>
      <c r="AQ1447" s="18"/>
      <c r="AR1447" s="18"/>
      <c r="AS1447" s="18"/>
      <c r="AT1447" s="18"/>
      <c r="AU1447" s="18"/>
      <c r="AV1447" s="18"/>
      <c r="AW1447" s="210"/>
      <c r="AY1447" s="18"/>
      <c r="AZ1447" s="18"/>
    </row>
    <row r="1448" spans="7:52" s="40" customFormat="1" ht="45.75" customHeight="1">
      <c r="G1448" s="18"/>
      <c r="H1448" s="18"/>
      <c r="I1448" s="18"/>
      <c r="J1448" s="18"/>
      <c r="K1448" s="18"/>
      <c r="L1448" s="210"/>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1"/>
      <c r="AM1448" s="212"/>
      <c r="AN1448" s="212"/>
      <c r="AO1448" s="18"/>
      <c r="AP1448" s="18"/>
      <c r="AQ1448" s="18"/>
      <c r="AR1448" s="18"/>
      <c r="AS1448" s="18"/>
      <c r="AT1448" s="18"/>
      <c r="AU1448" s="18"/>
      <c r="AV1448" s="18"/>
      <c r="AW1448" s="210"/>
      <c r="AY1448" s="18"/>
      <c r="AZ1448" s="18"/>
    </row>
    <row r="1449" spans="7:52" s="40" customFormat="1" ht="45.75" customHeight="1">
      <c r="G1449" s="18"/>
      <c r="H1449" s="18"/>
      <c r="I1449" s="18"/>
      <c r="J1449" s="18"/>
      <c r="K1449" s="18"/>
      <c r="L1449" s="210"/>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1"/>
      <c r="AM1449" s="212"/>
      <c r="AN1449" s="212"/>
      <c r="AO1449" s="18"/>
      <c r="AP1449" s="18"/>
      <c r="AQ1449" s="18"/>
      <c r="AR1449" s="18"/>
      <c r="AS1449" s="18"/>
      <c r="AT1449" s="18"/>
      <c r="AU1449" s="18"/>
      <c r="AV1449" s="18"/>
      <c r="AW1449" s="210"/>
      <c r="AY1449" s="18"/>
      <c r="AZ1449" s="18"/>
    </row>
    <row r="1450" spans="7:52" s="40" customFormat="1" ht="45.75" customHeight="1">
      <c r="G1450" s="18"/>
      <c r="H1450" s="18"/>
      <c r="I1450" s="18"/>
      <c r="J1450" s="18"/>
      <c r="K1450" s="18"/>
      <c r="L1450" s="210"/>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1"/>
      <c r="AM1450" s="212"/>
      <c r="AN1450" s="212"/>
      <c r="AO1450" s="18"/>
      <c r="AP1450" s="18"/>
      <c r="AQ1450" s="18"/>
      <c r="AR1450" s="18"/>
      <c r="AS1450" s="18"/>
      <c r="AT1450" s="18"/>
      <c r="AU1450" s="18"/>
      <c r="AV1450" s="18"/>
      <c r="AW1450" s="210"/>
      <c r="AY1450" s="18"/>
      <c r="AZ1450" s="18"/>
    </row>
    <row r="1451" spans="7:52" s="40" customFormat="1" ht="45.75" customHeight="1">
      <c r="G1451" s="18"/>
      <c r="H1451" s="18"/>
      <c r="I1451" s="18"/>
      <c r="J1451" s="18"/>
      <c r="K1451" s="18"/>
      <c r="L1451" s="210"/>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1"/>
      <c r="AM1451" s="212"/>
      <c r="AN1451" s="212"/>
      <c r="AO1451" s="18"/>
      <c r="AP1451" s="18"/>
      <c r="AQ1451" s="18"/>
      <c r="AR1451" s="18"/>
      <c r="AS1451" s="18"/>
      <c r="AT1451" s="18"/>
      <c r="AU1451" s="18"/>
      <c r="AV1451" s="18"/>
      <c r="AW1451" s="210"/>
      <c r="AY1451" s="18"/>
      <c r="AZ1451" s="18"/>
    </row>
    <row r="1452" spans="7:52" s="40" customFormat="1" ht="45.75" customHeight="1">
      <c r="G1452" s="18"/>
      <c r="H1452" s="18"/>
      <c r="I1452" s="18"/>
      <c r="J1452" s="18"/>
      <c r="K1452" s="18"/>
      <c r="L1452" s="210"/>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1"/>
      <c r="AM1452" s="212"/>
      <c r="AN1452" s="212"/>
      <c r="AO1452" s="18"/>
      <c r="AP1452" s="18"/>
      <c r="AQ1452" s="18"/>
      <c r="AR1452" s="18"/>
      <c r="AS1452" s="18"/>
      <c r="AT1452" s="18"/>
      <c r="AU1452" s="18"/>
      <c r="AV1452" s="18"/>
      <c r="AW1452" s="210"/>
      <c r="AY1452" s="18"/>
      <c r="AZ1452" s="18"/>
    </row>
    <row r="1453" spans="7:52" s="40" customFormat="1" ht="45.75" customHeight="1">
      <c r="G1453" s="18"/>
      <c r="H1453" s="18"/>
      <c r="I1453" s="18"/>
      <c r="J1453" s="18"/>
      <c r="K1453" s="18"/>
      <c r="L1453" s="210"/>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1"/>
      <c r="AM1453" s="212"/>
      <c r="AN1453" s="212"/>
      <c r="AO1453" s="18"/>
      <c r="AP1453" s="18"/>
      <c r="AQ1453" s="18"/>
      <c r="AR1453" s="18"/>
      <c r="AS1453" s="18"/>
      <c r="AT1453" s="18"/>
      <c r="AU1453" s="18"/>
      <c r="AV1453" s="18"/>
      <c r="AW1453" s="210"/>
      <c r="AY1453" s="18"/>
      <c r="AZ1453" s="18"/>
    </row>
    <row r="1454" spans="7:52" s="40" customFormat="1" ht="45.75" customHeight="1">
      <c r="G1454" s="18"/>
      <c r="H1454" s="18"/>
      <c r="I1454" s="18"/>
      <c r="J1454" s="18"/>
      <c r="K1454" s="18"/>
      <c r="L1454" s="210"/>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1"/>
      <c r="AM1454" s="212"/>
      <c r="AN1454" s="212"/>
      <c r="AO1454" s="18"/>
      <c r="AP1454" s="18"/>
      <c r="AQ1454" s="18"/>
      <c r="AR1454" s="18"/>
      <c r="AS1454" s="18"/>
      <c r="AT1454" s="18"/>
      <c r="AU1454" s="18"/>
      <c r="AV1454" s="18"/>
      <c r="AW1454" s="210"/>
      <c r="AY1454" s="18"/>
      <c r="AZ1454" s="18"/>
    </row>
    <row r="1455" spans="7:52" s="40" customFormat="1" ht="45.75" customHeight="1">
      <c r="G1455" s="18"/>
      <c r="H1455" s="18"/>
      <c r="I1455" s="18"/>
      <c r="J1455" s="18"/>
      <c r="K1455" s="18"/>
      <c r="L1455" s="210"/>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1"/>
      <c r="AM1455" s="212"/>
      <c r="AN1455" s="212"/>
      <c r="AO1455" s="18"/>
      <c r="AP1455" s="18"/>
      <c r="AQ1455" s="18"/>
      <c r="AR1455" s="18"/>
      <c r="AS1455" s="18"/>
      <c r="AT1455" s="18"/>
      <c r="AU1455" s="18"/>
      <c r="AV1455" s="18"/>
      <c r="AW1455" s="210"/>
      <c r="AY1455" s="18"/>
      <c r="AZ1455" s="18"/>
    </row>
    <row r="1456" spans="7:52" s="40" customFormat="1" ht="45.75" customHeight="1">
      <c r="G1456" s="18"/>
      <c r="H1456" s="18"/>
      <c r="I1456" s="18"/>
      <c r="J1456" s="18"/>
      <c r="K1456" s="18"/>
      <c r="L1456" s="210"/>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1"/>
      <c r="AM1456" s="212"/>
      <c r="AN1456" s="212"/>
      <c r="AO1456" s="18"/>
      <c r="AP1456" s="18"/>
      <c r="AQ1456" s="18"/>
      <c r="AR1456" s="18"/>
      <c r="AS1456" s="18"/>
      <c r="AT1456" s="18"/>
      <c r="AU1456" s="18"/>
      <c r="AV1456" s="18"/>
      <c r="AW1456" s="210"/>
      <c r="AY1456" s="18"/>
      <c r="AZ1456" s="18"/>
    </row>
    <row r="1457" spans="7:52" s="40" customFormat="1" ht="45.75" customHeight="1">
      <c r="G1457" s="18"/>
      <c r="H1457" s="18"/>
      <c r="I1457" s="18"/>
      <c r="J1457" s="18"/>
      <c r="K1457" s="18"/>
      <c r="L1457" s="210"/>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1"/>
      <c r="AM1457" s="212"/>
      <c r="AN1457" s="212"/>
      <c r="AO1457" s="18"/>
      <c r="AP1457" s="18"/>
      <c r="AQ1457" s="18"/>
      <c r="AR1457" s="18"/>
      <c r="AS1457" s="18"/>
      <c r="AT1457" s="18"/>
      <c r="AU1457" s="18"/>
      <c r="AV1457" s="18"/>
      <c r="AW1457" s="210"/>
      <c r="AY1457" s="18"/>
      <c r="AZ1457" s="18"/>
    </row>
    <row r="1458" spans="7:52" s="40" customFormat="1" ht="45.75" customHeight="1">
      <c r="G1458" s="18"/>
      <c r="H1458" s="18"/>
      <c r="I1458" s="18"/>
      <c r="J1458" s="18"/>
      <c r="K1458" s="18"/>
      <c r="L1458" s="210"/>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1"/>
      <c r="AM1458" s="212"/>
      <c r="AN1458" s="212"/>
      <c r="AO1458" s="18"/>
      <c r="AP1458" s="18"/>
      <c r="AQ1458" s="18"/>
      <c r="AR1458" s="18"/>
      <c r="AS1458" s="18"/>
      <c r="AT1458" s="18"/>
      <c r="AU1458" s="18"/>
      <c r="AV1458" s="18"/>
      <c r="AW1458" s="210"/>
      <c r="AY1458" s="18"/>
      <c r="AZ1458" s="18"/>
    </row>
    <row r="1459" spans="7:52" s="40" customFormat="1" ht="45.75" customHeight="1">
      <c r="G1459" s="18"/>
      <c r="H1459" s="18"/>
      <c r="I1459" s="18"/>
      <c r="J1459" s="18"/>
      <c r="K1459" s="18"/>
      <c r="L1459" s="210"/>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1"/>
      <c r="AM1459" s="212"/>
      <c r="AN1459" s="212"/>
      <c r="AO1459" s="18"/>
      <c r="AP1459" s="18"/>
      <c r="AQ1459" s="18"/>
      <c r="AR1459" s="18"/>
      <c r="AS1459" s="18"/>
      <c r="AT1459" s="18"/>
      <c r="AU1459" s="18"/>
      <c r="AV1459" s="18"/>
      <c r="AW1459" s="210"/>
      <c r="AY1459" s="18"/>
      <c r="AZ1459" s="18"/>
    </row>
    <row r="1460" spans="7:52" s="40" customFormat="1" ht="45.75" customHeight="1">
      <c r="G1460" s="18"/>
      <c r="H1460" s="18"/>
      <c r="I1460" s="18"/>
      <c r="J1460" s="18"/>
      <c r="K1460" s="18"/>
      <c r="L1460" s="210"/>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1"/>
      <c r="AM1460" s="212"/>
      <c r="AN1460" s="212"/>
      <c r="AO1460" s="18"/>
      <c r="AP1460" s="18"/>
      <c r="AQ1460" s="18"/>
      <c r="AR1460" s="18"/>
      <c r="AS1460" s="18"/>
      <c r="AT1460" s="18"/>
      <c r="AU1460" s="18"/>
      <c r="AV1460" s="18"/>
      <c r="AW1460" s="210"/>
      <c r="AY1460" s="18"/>
      <c r="AZ1460" s="18"/>
    </row>
    <row r="1461" spans="7:52" s="40" customFormat="1" ht="45.75" customHeight="1">
      <c r="G1461" s="18"/>
      <c r="H1461" s="18"/>
      <c r="I1461" s="18"/>
      <c r="J1461" s="18"/>
      <c r="K1461" s="18"/>
      <c r="L1461" s="210"/>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1"/>
      <c r="AM1461" s="212"/>
      <c r="AN1461" s="212"/>
      <c r="AO1461" s="18"/>
      <c r="AP1461" s="18"/>
      <c r="AQ1461" s="18"/>
      <c r="AR1461" s="18"/>
      <c r="AS1461" s="18"/>
      <c r="AT1461" s="18"/>
      <c r="AU1461" s="18"/>
      <c r="AV1461" s="18"/>
      <c r="AW1461" s="210"/>
      <c r="AY1461" s="18"/>
      <c r="AZ1461" s="18"/>
    </row>
    <row r="1462" spans="7:52" s="40" customFormat="1" ht="45.75" customHeight="1">
      <c r="G1462" s="18"/>
      <c r="H1462" s="18"/>
      <c r="I1462" s="18"/>
      <c r="J1462" s="18"/>
      <c r="K1462" s="18"/>
      <c r="L1462" s="210"/>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1"/>
      <c r="AM1462" s="212"/>
      <c r="AN1462" s="212"/>
      <c r="AO1462" s="18"/>
      <c r="AP1462" s="18"/>
      <c r="AQ1462" s="18"/>
      <c r="AR1462" s="18"/>
      <c r="AS1462" s="18"/>
      <c r="AT1462" s="18"/>
      <c r="AU1462" s="18"/>
      <c r="AV1462" s="18"/>
      <c r="AW1462" s="210"/>
      <c r="AY1462" s="18"/>
      <c r="AZ1462" s="18"/>
    </row>
    <row r="1463" spans="7:52" s="40" customFormat="1" ht="45.75" customHeight="1">
      <c r="G1463" s="18"/>
      <c r="H1463" s="18"/>
      <c r="I1463" s="18"/>
      <c r="J1463" s="18"/>
      <c r="K1463" s="18"/>
      <c r="L1463" s="210"/>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1"/>
      <c r="AM1463" s="212"/>
      <c r="AN1463" s="212"/>
      <c r="AO1463" s="18"/>
      <c r="AP1463" s="18"/>
      <c r="AQ1463" s="18"/>
      <c r="AR1463" s="18"/>
      <c r="AS1463" s="18"/>
      <c r="AT1463" s="18"/>
      <c r="AU1463" s="18"/>
      <c r="AV1463" s="18"/>
      <c r="AW1463" s="210"/>
      <c r="AY1463" s="18"/>
      <c r="AZ1463" s="18"/>
    </row>
    <row r="1464" spans="7:52" s="40" customFormat="1" ht="45.75" customHeight="1">
      <c r="G1464" s="18"/>
      <c r="H1464" s="18"/>
      <c r="I1464" s="18"/>
      <c r="J1464" s="18"/>
      <c r="K1464" s="18"/>
      <c r="L1464" s="210"/>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1"/>
      <c r="AM1464" s="212"/>
      <c r="AN1464" s="212"/>
      <c r="AO1464" s="18"/>
      <c r="AP1464" s="18"/>
      <c r="AQ1464" s="18"/>
      <c r="AR1464" s="18"/>
      <c r="AS1464" s="18"/>
      <c r="AT1464" s="18"/>
      <c r="AU1464" s="18"/>
      <c r="AV1464" s="18"/>
      <c r="AW1464" s="210"/>
      <c r="AY1464" s="18"/>
      <c r="AZ1464" s="18"/>
    </row>
    <row r="1465" spans="7:52" s="40" customFormat="1" ht="45.75" customHeight="1">
      <c r="G1465" s="18"/>
      <c r="H1465" s="18"/>
      <c r="I1465" s="18"/>
      <c r="J1465" s="18"/>
      <c r="K1465" s="18"/>
      <c r="L1465" s="210"/>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1"/>
      <c r="AM1465" s="212"/>
      <c r="AN1465" s="212"/>
      <c r="AO1465" s="18"/>
      <c r="AP1465" s="18"/>
      <c r="AQ1465" s="18"/>
      <c r="AR1465" s="18"/>
      <c r="AS1465" s="18"/>
      <c r="AT1465" s="18"/>
      <c r="AU1465" s="18"/>
      <c r="AV1465" s="18"/>
      <c r="AW1465" s="210"/>
      <c r="AY1465" s="18"/>
      <c r="AZ1465" s="18"/>
    </row>
    <row r="1466" spans="7:52" s="40" customFormat="1" ht="45.75" customHeight="1">
      <c r="G1466" s="18"/>
      <c r="H1466" s="18"/>
      <c r="I1466" s="18"/>
      <c r="J1466" s="18"/>
      <c r="K1466" s="18"/>
      <c r="L1466" s="210"/>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1"/>
      <c r="AM1466" s="212"/>
      <c r="AN1466" s="212"/>
      <c r="AO1466" s="18"/>
      <c r="AP1466" s="18"/>
      <c r="AQ1466" s="18"/>
      <c r="AR1466" s="18"/>
      <c r="AS1466" s="18"/>
      <c r="AT1466" s="18"/>
      <c r="AU1466" s="18"/>
      <c r="AV1466" s="18"/>
      <c r="AW1466" s="210"/>
      <c r="AY1466" s="18"/>
      <c r="AZ1466" s="18"/>
    </row>
    <row r="1467" spans="7:52" s="40" customFormat="1" ht="45.75" customHeight="1">
      <c r="G1467" s="18"/>
      <c r="H1467" s="18"/>
      <c r="I1467" s="18"/>
      <c r="J1467" s="18"/>
      <c r="K1467" s="18"/>
      <c r="L1467" s="210"/>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1"/>
      <c r="AM1467" s="212"/>
      <c r="AN1467" s="212"/>
      <c r="AO1467" s="18"/>
      <c r="AP1467" s="18"/>
      <c r="AQ1467" s="18"/>
      <c r="AR1467" s="18"/>
      <c r="AS1467" s="18"/>
      <c r="AT1467" s="18"/>
      <c r="AU1467" s="18"/>
      <c r="AV1467" s="18"/>
      <c r="AW1467" s="210"/>
      <c r="AY1467" s="18"/>
      <c r="AZ1467" s="18"/>
    </row>
    <row r="1468" spans="7:52" s="40" customFormat="1" ht="45.75" customHeight="1">
      <c r="G1468" s="18"/>
      <c r="H1468" s="18"/>
      <c r="I1468" s="18"/>
      <c r="J1468" s="18"/>
      <c r="K1468" s="18"/>
      <c r="L1468" s="210"/>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1"/>
      <c r="AM1468" s="212"/>
      <c r="AN1468" s="212"/>
      <c r="AO1468" s="18"/>
      <c r="AP1468" s="18"/>
      <c r="AQ1468" s="18"/>
      <c r="AR1468" s="18"/>
      <c r="AS1468" s="18"/>
      <c r="AT1468" s="18"/>
      <c r="AU1468" s="18"/>
      <c r="AV1468" s="18"/>
      <c r="AW1468" s="210"/>
      <c r="AY1468" s="18"/>
      <c r="AZ1468" s="18"/>
    </row>
    <row r="1469" spans="7:52" s="40" customFormat="1" ht="45.75" customHeight="1">
      <c r="G1469" s="18"/>
      <c r="H1469" s="18"/>
      <c r="I1469" s="18"/>
      <c r="J1469" s="18"/>
      <c r="K1469" s="18"/>
      <c r="L1469" s="210"/>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1"/>
      <c r="AM1469" s="212"/>
      <c r="AN1469" s="212"/>
      <c r="AO1469" s="18"/>
      <c r="AP1469" s="18"/>
      <c r="AQ1469" s="18"/>
      <c r="AR1469" s="18"/>
      <c r="AS1469" s="18"/>
      <c r="AT1469" s="18"/>
      <c r="AU1469" s="18"/>
      <c r="AV1469" s="18"/>
      <c r="AW1469" s="210"/>
      <c r="AY1469" s="18"/>
      <c r="AZ1469" s="18"/>
    </row>
    <row r="1470" spans="7:52" s="40" customFormat="1" ht="45.75" customHeight="1">
      <c r="G1470" s="18"/>
      <c r="H1470" s="18"/>
      <c r="I1470" s="18"/>
      <c r="J1470" s="18"/>
      <c r="K1470" s="18"/>
      <c r="L1470" s="210"/>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1"/>
      <c r="AM1470" s="212"/>
      <c r="AN1470" s="212"/>
      <c r="AO1470" s="18"/>
      <c r="AP1470" s="18"/>
      <c r="AQ1470" s="18"/>
      <c r="AR1470" s="18"/>
      <c r="AS1470" s="18"/>
      <c r="AT1470" s="18"/>
      <c r="AU1470" s="18"/>
      <c r="AV1470" s="18"/>
      <c r="AW1470" s="210"/>
      <c r="AY1470" s="18"/>
      <c r="AZ1470" s="18"/>
    </row>
    <row r="1471" spans="7:52" s="40" customFormat="1" ht="45.75" customHeight="1">
      <c r="G1471" s="18"/>
      <c r="H1471" s="18"/>
      <c r="I1471" s="18"/>
      <c r="J1471" s="18"/>
      <c r="K1471" s="18"/>
      <c r="L1471" s="210"/>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1"/>
      <c r="AM1471" s="212"/>
      <c r="AN1471" s="212"/>
      <c r="AO1471" s="18"/>
      <c r="AP1471" s="18"/>
      <c r="AQ1471" s="18"/>
      <c r="AR1471" s="18"/>
      <c r="AS1471" s="18"/>
      <c r="AT1471" s="18"/>
      <c r="AU1471" s="18"/>
      <c r="AV1471" s="18"/>
      <c r="AW1471" s="210"/>
      <c r="AY1471" s="18"/>
      <c r="AZ1471" s="18"/>
    </row>
    <row r="1472" spans="7:52" s="40" customFormat="1" ht="45.75" customHeight="1">
      <c r="G1472" s="18"/>
      <c r="H1472" s="18"/>
      <c r="I1472" s="18"/>
      <c r="J1472" s="18"/>
      <c r="K1472" s="18"/>
      <c r="L1472" s="210"/>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1"/>
      <c r="AM1472" s="212"/>
      <c r="AN1472" s="212"/>
      <c r="AO1472" s="18"/>
      <c r="AP1472" s="18"/>
      <c r="AQ1472" s="18"/>
      <c r="AR1472" s="18"/>
      <c r="AS1472" s="18"/>
      <c r="AT1472" s="18"/>
      <c r="AU1472" s="18"/>
      <c r="AV1472" s="18"/>
      <c r="AW1472" s="210"/>
      <c r="AY1472" s="18"/>
      <c r="AZ1472" s="18"/>
    </row>
    <row r="1473" spans="7:52" s="40" customFormat="1" ht="45.75" customHeight="1">
      <c r="G1473" s="18"/>
      <c r="H1473" s="18"/>
      <c r="I1473" s="18"/>
      <c r="J1473" s="18"/>
      <c r="K1473" s="18"/>
      <c r="L1473" s="210"/>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1"/>
      <c r="AM1473" s="212"/>
      <c r="AN1473" s="212"/>
      <c r="AO1473" s="18"/>
      <c r="AP1473" s="18"/>
      <c r="AQ1473" s="18"/>
      <c r="AR1473" s="18"/>
      <c r="AS1473" s="18"/>
      <c r="AT1473" s="18"/>
      <c r="AU1473" s="18"/>
      <c r="AV1473" s="18"/>
      <c r="AW1473" s="210"/>
      <c r="AY1473" s="18"/>
      <c r="AZ1473" s="18"/>
    </row>
    <row r="1474" spans="7:52" s="40" customFormat="1" ht="45.75" customHeight="1">
      <c r="G1474" s="18"/>
      <c r="H1474" s="18"/>
      <c r="I1474" s="18"/>
      <c r="J1474" s="18"/>
      <c r="K1474" s="18"/>
      <c r="L1474" s="210"/>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1"/>
      <c r="AM1474" s="212"/>
      <c r="AN1474" s="212"/>
      <c r="AO1474" s="18"/>
      <c r="AP1474" s="18"/>
      <c r="AQ1474" s="18"/>
      <c r="AR1474" s="18"/>
      <c r="AS1474" s="18"/>
      <c r="AT1474" s="18"/>
      <c r="AU1474" s="18"/>
      <c r="AV1474" s="18"/>
      <c r="AW1474" s="210"/>
      <c r="AY1474" s="18"/>
      <c r="AZ1474" s="18"/>
    </row>
    <row r="1475" spans="7:52" s="40" customFormat="1" ht="45.75" customHeight="1">
      <c r="G1475" s="18"/>
      <c r="H1475" s="18"/>
      <c r="I1475" s="18"/>
      <c r="J1475" s="18"/>
      <c r="K1475" s="18"/>
      <c r="L1475" s="210"/>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1"/>
      <c r="AM1475" s="212"/>
      <c r="AN1475" s="212"/>
      <c r="AO1475" s="18"/>
      <c r="AP1475" s="18"/>
      <c r="AQ1475" s="18"/>
      <c r="AR1475" s="18"/>
      <c r="AS1475" s="18"/>
      <c r="AT1475" s="18"/>
      <c r="AU1475" s="18"/>
      <c r="AV1475" s="18"/>
      <c r="AW1475" s="210"/>
      <c r="AY1475" s="18"/>
      <c r="AZ1475" s="18"/>
    </row>
    <row r="1476" spans="7:52" s="40" customFormat="1" ht="45.75" customHeight="1">
      <c r="G1476" s="18"/>
      <c r="H1476" s="18"/>
      <c r="I1476" s="18"/>
      <c r="J1476" s="18"/>
      <c r="K1476" s="18"/>
      <c r="L1476" s="210"/>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1"/>
      <c r="AM1476" s="212"/>
      <c r="AN1476" s="212"/>
      <c r="AO1476" s="18"/>
      <c r="AP1476" s="18"/>
      <c r="AQ1476" s="18"/>
      <c r="AR1476" s="18"/>
      <c r="AS1476" s="18"/>
      <c r="AT1476" s="18"/>
      <c r="AU1476" s="18"/>
      <c r="AV1476" s="18"/>
      <c r="AW1476" s="210"/>
      <c r="AY1476" s="18"/>
      <c r="AZ1476" s="18"/>
    </row>
    <row r="1477" spans="7:52" s="40" customFormat="1" ht="45.75" customHeight="1">
      <c r="G1477" s="18"/>
      <c r="H1477" s="18"/>
      <c r="I1477" s="18"/>
      <c r="J1477" s="18"/>
      <c r="K1477" s="18"/>
      <c r="L1477" s="210"/>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1"/>
      <c r="AM1477" s="212"/>
      <c r="AN1477" s="212"/>
      <c r="AO1477" s="18"/>
      <c r="AP1477" s="18"/>
      <c r="AQ1477" s="18"/>
      <c r="AR1477" s="18"/>
      <c r="AS1477" s="18"/>
      <c r="AT1477" s="18"/>
      <c r="AU1477" s="18"/>
      <c r="AV1477" s="18"/>
      <c r="AW1477" s="210"/>
      <c r="AY1477" s="18"/>
      <c r="AZ1477" s="18"/>
    </row>
    <row r="1478" spans="7:52" s="40" customFormat="1" ht="45.75" customHeight="1">
      <c r="G1478" s="18"/>
      <c r="H1478" s="18"/>
      <c r="I1478" s="18"/>
      <c r="J1478" s="18"/>
      <c r="K1478" s="18"/>
      <c r="L1478" s="210"/>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1"/>
      <c r="AM1478" s="212"/>
      <c r="AN1478" s="212"/>
      <c r="AO1478" s="18"/>
      <c r="AP1478" s="18"/>
      <c r="AQ1478" s="18"/>
      <c r="AR1478" s="18"/>
      <c r="AS1478" s="18"/>
      <c r="AT1478" s="18"/>
      <c r="AU1478" s="18"/>
      <c r="AV1478" s="18"/>
      <c r="AW1478" s="210"/>
      <c r="AY1478" s="18"/>
      <c r="AZ1478" s="18"/>
    </row>
    <row r="1479" spans="7:52" s="40" customFormat="1" ht="45.75" customHeight="1">
      <c r="G1479" s="18"/>
      <c r="H1479" s="18"/>
      <c r="I1479" s="18"/>
      <c r="J1479" s="18"/>
      <c r="K1479" s="18"/>
      <c r="L1479" s="210"/>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1"/>
      <c r="AM1479" s="212"/>
      <c r="AN1479" s="212"/>
      <c r="AO1479" s="18"/>
      <c r="AP1479" s="18"/>
      <c r="AQ1479" s="18"/>
      <c r="AR1479" s="18"/>
      <c r="AS1479" s="18"/>
      <c r="AT1479" s="18"/>
      <c r="AU1479" s="18"/>
      <c r="AV1479" s="18"/>
      <c r="AW1479" s="210"/>
      <c r="AY1479" s="18"/>
      <c r="AZ1479" s="18"/>
    </row>
    <row r="1480" spans="7:52" s="40" customFormat="1" ht="45.75" customHeight="1">
      <c r="G1480" s="18"/>
      <c r="H1480" s="18"/>
      <c r="I1480" s="18"/>
      <c r="J1480" s="18"/>
      <c r="K1480" s="18"/>
      <c r="L1480" s="210"/>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1"/>
      <c r="AM1480" s="212"/>
      <c r="AN1480" s="212"/>
      <c r="AO1480" s="18"/>
      <c r="AP1480" s="18"/>
      <c r="AQ1480" s="18"/>
      <c r="AR1480" s="18"/>
      <c r="AS1480" s="18"/>
      <c r="AT1480" s="18"/>
      <c r="AU1480" s="18"/>
      <c r="AV1480" s="18"/>
      <c r="AW1480" s="210"/>
      <c r="AY1480" s="18"/>
      <c r="AZ1480" s="18"/>
    </row>
    <row r="1481" spans="7:52" s="40" customFormat="1" ht="45.75" customHeight="1">
      <c r="G1481" s="18"/>
      <c r="H1481" s="18"/>
      <c r="I1481" s="18"/>
      <c r="J1481" s="18"/>
      <c r="K1481" s="18"/>
      <c r="L1481" s="210"/>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1"/>
      <c r="AM1481" s="212"/>
      <c r="AN1481" s="212"/>
      <c r="AO1481" s="18"/>
      <c r="AP1481" s="18"/>
      <c r="AQ1481" s="18"/>
      <c r="AR1481" s="18"/>
      <c r="AS1481" s="18"/>
      <c r="AT1481" s="18"/>
      <c r="AU1481" s="18"/>
      <c r="AV1481" s="18"/>
      <c r="AW1481" s="210"/>
      <c r="AY1481" s="18"/>
      <c r="AZ1481" s="18"/>
    </row>
    <row r="1482" spans="7:52" s="40" customFormat="1" ht="45.75" customHeight="1">
      <c r="G1482" s="18"/>
      <c r="H1482" s="18"/>
      <c r="I1482" s="18"/>
      <c r="J1482" s="18"/>
      <c r="K1482" s="18"/>
      <c r="L1482" s="210"/>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1"/>
      <c r="AM1482" s="212"/>
      <c r="AN1482" s="212"/>
      <c r="AO1482" s="18"/>
      <c r="AP1482" s="18"/>
      <c r="AQ1482" s="18"/>
      <c r="AR1482" s="18"/>
      <c r="AS1482" s="18"/>
      <c r="AT1482" s="18"/>
      <c r="AU1482" s="18"/>
      <c r="AV1482" s="18"/>
      <c r="AW1482" s="210"/>
      <c r="AY1482" s="18"/>
      <c r="AZ1482" s="18"/>
    </row>
    <row r="1483" spans="7:52" s="40" customFormat="1" ht="45.75" customHeight="1">
      <c r="G1483" s="18"/>
      <c r="H1483" s="18"/>
      <c r="I1483" s="18"/>
      <c r="J1483" s="18"/>
      <c r="K1483" s="18"/>
      <c r="L1483" s="210"/>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1"/>
      <c r="AM1483" s="212"/>
      <c r="AN1483" s="212"/>
      <c r="AO1483" s="18"/>
      <c r="AP1483" s="18"/>
      <c r="AQ1483" s="18"/>
      <c r="AR1483" s="18"/>
      <c r="AS1483" s="18"/>
      <c r="AT1483" s="18"/>
      <c r="AU1483" s="18"/>
      <c r="AV1483" s="18"/>
      <c r="AW1483" s="210"/>
      <c r="AY1483" s="18"/>
      <c r="AZ1483" s="18"/>
    </row>
    <row r="1484" spans="7:52" s="40" customFormat="1" ht="45.75" customHeight="1">
      <c r="G1484" s="18"/>
      <c r="H1484" s="18"/>
      <c r="I1484" s="18"/>
      <c r="J1484" s="18"/>
      <c r="K1484" s="18"/>
      <c r="L1484" s="210"/>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1"/>
      <c r="AM1484" s="212"/>
      <c r="AN1484" s="212"/>
      <c r="AO1484" s="18"/>
      <c r="AP1484" s="18"/>
      <c r="AQ1484" s="18"/>
      <c r="AR1484" s="18"/>
      <c r="AS1484" s="18"/>
      <c r="AT1484" s="18"/>
      <c r="AU1484" s="18"/>
      <c r="AV1484" s="18"/>
      <c r="AW1484" s="210"/>
      <c r="AY1484" s="18"/>
      <c r="AZ1484" s="18"/>
    </row>
    <row r="1485" spans="7:52" s="40" customFormat="1" ht="45.75" customHeight="1">
      <c r="G1485" s="18"/>
      <c r="H1485" s="18"/>
      <c r="I1485" s="18"/>
      <c r="J1485" s="18"/>
      <c r="K1485" s="18"/>
      <c r="L1485" s="210"/>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1"/>
      <c r="AM1485" s="212"/>
      <c r="AN1485" s="212"/>
      <c r="AO1485" s="18"/>
      <c r="AP1485" s="18"/>
      <c r="AQ1485" s="18"/>
      <c r="AR1485" s="18"/>
      <c r="AS1485" s="18"/>
      <c r="AT1485" s="18"/>
      <c r="AU1485" s="18"/>
      <c r="AV1485" s="18"/>
      <c r="AW1485" s="210"/>
      <c r="AY1485" s="18"/>
      <c r="AZ1485" s="18"/>
    </row>
    <row r="1486" spans="7:52" s="40" customFormat="1" ht="45.75" customHeight="1">
      <c r="G1486" s="18"/>
      <c r="H1486" s="18"/>
      <c r="I1486" s="18"/>
      <c r="J1486" s="18"/>
      <c r="K1486" s="18"/>
      <c r="L1486" s="210"/>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1"/>
      <c r="AM1486" s="212"/>
      <c r="AN1486" s="212"/>
      <c r="AO1486" s="18"/>
      <c r="AP1486" s="18"/>
      <c r="AQ1486" s="18"/>
      <c r="AR1486" s="18"/>
      <c r="AS1486" s="18"/>
      <c r="AT1486" s="18"/>
      <c r="AU1486" s="18"/>
      <c r="AV1486" s="18"/>
      <c r="AW1486" s="210"/>
      <c r="AY1486" s="18"/>
      <c r="AZ1486" s="18"/>
    </row>
    <row r="1487" spans="7:52" s="40" customFormat="1" ht="45.75" customHeight="1">
      <c r="G1487" s="18"/>
      <c r="H1487" s="18"/>
      <c r="I1487" s="18"/>
      <c r="J1487" s="18"/>
      <c r="K1487" s="18"/>
      <c r="L1487" s="210"/>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1"/>
      <c r="AM1487" s="212"/>
      <c r="AN1487" s="212"/>
      <c r="AO1487" s="18"/>
      <c r="AP1487" s="18"/>
      <c r="AQ1487" s="18"/>
      <c r="AR1487" s="18"/>
      <c r="AS1487" s="18"/>
      <c r="AT1487" s="18"/>
      <c r="AU1487" s="18"/>
      <c r="AV1487" s="18"/>
      <c r="AW1487" s="210"/>
      <c r="AY1487" s="18"/>
      <c r="AZ1487" s="18"/>
    </row>
    <row r="1488" spans="7:52" s="40" customFormat="1" ht="45.75" customHeight="1">
      <c r="G1488" s="18"/>
      <c r="H1488" s="18"/>
      <c r="I1488" s="18"/>
      <c r="J1488" s="18"/>
      <c r="K1488" s="18"/>
      <c r="L1488" s="210"/>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1"/>
      <c r="AM1488" s="212"/>
      <c r="AN1488" s="212"/>
      <c r="AO1488" s="18"/>
      <c r="AP1488" s="18"/>
      <c r="AQ1488" s="18"/>
      <c r="AR1488" s="18"/>
      <c r="AS1488" s="18"/>
      <c r="AT1488" s="18"/>
      <c r="AU1488" s="18"/>
      <c r="AV1488" s="18"/>
      <c r="AW1488" s="210"/>
      <c r="AY1488" s="18"/>
      <c r="AZ1488" s="18"/>
    </row>
    <row r="1489" spans="7:52" s="40" customFormat="1" ht="45.75" customHeight="1">
      <c r="G1489" s="18"/>
      <c r="H1489" s="18"/>
      <c r="I1489" s="18"/>
      <c r="J1489" s="18"/>
      <c r="K1489" s="18"/>
      <c r="L1489" s="210"/>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1"/>
      <c r="AM1489" s="212"/>
      <c r="AN1489" s="212"/>
      <c r="AO1489" s="18"/>
      <c r="AP1489" s="18"/>
      <c r="AQ1489" s="18"/>
      <c r="AR1489" s="18"/>
      <c r="AS1489" s="18"/>
      <c r="AT1489" s="18"/>
      <c r="AU1489" s="18"/>
      <c r="AV1489" s="18"/>
      <c r="AW1489" s="210"/>
      <c r="AY1489" s="18"/>
      <c r="AZ1489" s="18"/>
    </row>
    <row r="1490" spans="7:52" s="40" customFormat="1" ht="45.75" customHeight="1">
      <c r="G1490" s="18"/>
      <c r="H1490" s="18"/>
      <c r="I1490" s="18"/>
      <c r="J1490" s="18"/>
      <c r="K1490" s="18"/>
      <c r="L1490" s="210"/>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1"/>
      <c r="AM1490" s="212"/>
      <c r="AN1490" s="212"/>
      <c r="AO1490" s="18"/>
      <c r="AP1490" s="18"/>
      <c r="AQ1490" s="18"/>
      <c r="AR1490" s="18"/>
      <c r="AS1490" s="18"/>
      <c r="AT1490" s="18"/>
      <c r="AU1490" s="18"/>
      <c r="AV1490" s="18"/>
      <c r="AW1490" s="210"/>
      <c r="AY1490" s="18"/>
      <c r="AZ1490" s="18"/>
    </row>
    <row r="1491" spans="7:52" s="40" customFormat="1" ht="45.75" customHeight="1">
      <c r="G1491" s="18"/>
      <c r="H1491" s="18"/>
      <c r="I1491" s="18"/>
      <c r="J1491" s="18"/>
      <c r="K1491" s="18"/>
      <c r="L1491" s="210"/>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1"/>
      <c r="AM1491" s="212"/>
      <c r="AN1491" s="212"/>
      <c r="AO1491" s="18"/>
      <c r="AP1491" s="18"/>
      <c r="AQ1491" s="18"/>
      <c r="AR1491" s="18"/>
      <c r="AS1491" s="18"/>
      <c r="AT1491" s="18"/>
      <c r="AU1491" s="18"/>
      <c r="AV1491" s="18"/>
      <c r="AW1491" s="210"/>
      <c r="AY1491" s="18"/>
      <c r="AZ1491" s="18"/>
    </row>
    <row r="1492" spans="7:52" s="40" customFormat="1" ht="45.75" customHeight="1">
      <c r="G1492" s="18"/>
      <c r="H1492" s="18"/>
      <c r="I1492" s="18"/>
      <c r="J1492" s="18"/>
      <c r="K1492" s="18"/>
      <c r="L1492" s="210"/>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1"/>
      <c r="AM1492" s="212"/>
      <c r="AN1492" s="212"/>
      <c r="AO1492" s="18"/>
      <c r="AP1492" s="18"/>
      <c r="AQ1492" s="18"/>
      <c r="AR1492" s="18"/>
      <c r="AS1492" s="18"/>
      <c r="AT1492" s="18"/>
      <c r="AU1492" s="18"/>
      <c r="AV1492" s="18"/>
      <c r="AW1492" s="210"/>
      <c r="AY1492" s="18"/>
      <c r="AZ1492" s="18"/>
    </row>
    <row r="1493" spans="7:52" s="40" customFormat="1" ht="45.75" customHeight="1">
      <c r="G1493" s="18"/>
      <c r="H1493" s="18"/>
      <c r="I1493" s="18"/>
      <c r="J1493" s="18"/>
      <c r="K1493" s="18"/>
      <c r="L1493" s="210"/>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1"/>
      <c r="AM1493" s="212"/>
      <c r="AN1493" s="212"/>
      <c r="AO1493" s="18"/>
      <c r="AP1493" s="18"/>
      <c r="AQ1493" s="18"/>
      <c r="AR1493" s="18"/>
      <c r="AS1493" s="18"/>
      <c r="AT1493" s="18"/>
      <c r="AU1493" s="18"/>
      <c r="AV1493" s="18"/>
      <c r="AW1493" s="210"/>
      <c r="AY1493" s="18"/>
      <c r="AZ1493" s="18"/>
    </row>
    <row r="1494" spans="7:52" s="40" customFormat="1" ht="45.75" customHeight="1">
      <c r="G1494" s="18"/>
      <c r="H1494" s="18"/>
      <c r="I1494" s="18"/>
      <c r="J1494" s="18"/>
      <c r="K1494" s="18"/>
      <c r="L1494" s="210"/>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1"/>
      <c r="AM1494" s="212"/>
      <c r="AN1494" s="212"/>
      <c r="AO1494" s="18"/>
      <c r="AP1494" s="18"/>
      <c r="AQ1494" s="18"/>
      <c r="AR1494" s="18"/>
      <c r="AS1494" s="18"/>
      <c r="AT1494" s="18"/>
      <c r="AU1494" s="18"/>
      <c r="AV1494" s="18"/>
      <c r="AW1494" s="210"/>
      <c r="AY1494" s="18"/>
      <c r="AZ1494" s="18"/>
    </row>
    <row r="1495" spans="7:52" s="40" customFormat="1" ht="45.75" customHeight="1">
      <c r="G1495" s="18"/>
      <c r="H1495" s="18"/>
      <c r="I1495" s="18"/>
      <c r="J1495" s="18"/>
      <c r="K1495" s="18"/>
      <c r="L1495" s="210"/>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1"/>
      <c r="AM1495" s="212"/>
      <c r="AN1495" s="212"/>
      <c r="AO1495" s="18"/>
      <c r="AP1495" s="18"/>
      <c r="AQ1495" s="18"/>
      <c r="AR1495" s="18"/>
      <c r="AS1495" s="18"/>
      <c r="AT1495" s="18"/>
      <c r="AU1495" s="18"/>
      <c r="AV1495" s="18"/>
      <c r="AW1495" s="210"/>
      <c r="AY1495" s="18"/>
      <c r="AZ1495" s="18"/>
    </row>
    <row r="1496" spans="7:52" s="40" customFormat="1" ht="45.75" customHeight="1">
      <c r="G1496" s="18"/>
      <c r="H1496" s="18"/>
      <c r="I1496" s="18"/>
      <c r="J1496" s="18"/>
      <c r="K1496" s="18"/>
      <c r="L1496" s="210"/>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1"/>
      <c r="AM1496" s="212"/>
      <c r="AN1496" s="212"/>
      <c r="AO1496" s="18"/>
      <c r="AP1496" s="18"/>
      <c r="AQ1496" s="18"/>
      <c r="AR1496" s="18"/>
      <c r="AS1496" s="18"/>
      <c r="AT1496" s="18"/>
      <c r="AU1496" s="18"/>
      <c r="AV1496" s="18"/>
      <c r="AW1496" s="210"/>
      <c r="AY1496" s="18"/>
      <c r="AZ1496" s="18"/>
    </row>
    <row r="1497" spans="7:52" s="40" customFormat="1" ht="45.75" customHeight="1">
      <c r="G1497" s="18"/>
      <c r="H1497" s="18"/>
      <c r="I1497" s="18"/>
      <c r="J1497" s="18"/>
      <c r="K1497" s="18"/>
      <c r="L1497" s="210"/>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1"/>
      <c r="AM1497" s="212"/>
      <c r="AN1497" s="212"/>
      <c r="AO1497" s="18"/>
      <c r="AP1497" s="18"/>
      <c r="AQ1497" s="18"/>
      <c r="AR1497" s="18"/>
      <c r="AS1497" s="18"/>
      <c r="AT1497" s="18"/>
      <c r="AU1497" s="18"/>
      <c r="AV1497" s="18"/>
      <c r="AW1497" s="210"/>
      <c r="AY1497" s="18"/>
      <c r="AZ1497" s="18"/>
    </row>
    <row r="1498" spans="7:52" s="40" customFormat="1" ht="45.75" customHeight="1">
      <c r="G1498" s="18"/>
      <c r="H1498" s="18"/>
      <c r="I1498" s="18"/>
      <c r="J1498" s="18"/>
      <c r="K1498" s="18"/>
      <c r="L1498" s="210"/>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1"/>
      <c r="AM1498" s="212"/>
      <c r="AN1498" s="212"/>
      <c r="AO1498" s="18"/>
      <c r="AP1498" s="18"/>
      <c r="AQ1498" s="18"/>
      <c r="AR1498" s="18"/>
      <c r="AS1498" s="18"/>
      <c r="AT1498" s="18"/>
      <c r="AU1498" s="18"/>
      <c r="AV1498" s="18"/>
      <c r="AW1498" s="210"/>
      <c r="AY1498" s="18"/>
      <c r="AZ1498" s="18"/>
    </row>
    <row r="1499" spans="7:52" s="40" customFormat="1" ht="45.75" customHeight="1">
      <c r="G1499" s="18"/>
      <c r="H1499" s="18"/>
      <c r="I1499" s="18"/>
      <c r="J1499" s="18"/>
      <c r="K1499" s="18"/>
      <c r="L1499" s="210"/>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1"/>
      <c r="AM1499" s="212"/>
      <c r="AN1499" s="212"/>
      <c r="AO1499" s="18"/>
      <c r="AP1499" s="18"/>
      <c r="AQ1499" s="18"/>
      <c r="AR1499" s="18"/>
      <c r="AS1499" s="18"/>
      <c r="AT1499" s="18"/>
      <c r="AU1499" s="18"/>
      <c r="AV1499" s="18"/>
      <c r="AW1499" s="210"/>
      <c r="AY1499" s="18"/>
      <c r="AZ1499" s="18"/>
    </row>
    <row r="1500" spans="7:52" s="40" customFormat="1" ht="45.75" customHeight="1">
      <c r="G1500" s="18"/>
      <c r="H1500" s="18"/>
      <c r="I1500" s="18"/>
      <c r="J1500" s="18"/>
      <c r="K1500" s="18"/>
      <c r="L1500" s="210"/>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1"/>
      <c r="AM1500" s="212"/>
      <c r="AN1500" s="212"/>
      <c r="AO1500" s="18"/>
      <c r="AP1500" s="18"/>
      <c r="AQ1500" s="18"/>
      <c r="AR1500" s="18"/>
      <c r="AS1500" s="18"/>
      <c r="AT1500" s="18"/>
      <c r="AU1500" s="18"/>
      <c r="AV1500" s="18"/>
      <c r="AW1500" s="210"/>
      <c r="AY1500" s="18"/>
      <c r="AZ1500" s="18"/>
    </row>
    <row r="1501" spans="7:52" s="40" customFormat="1" ht="45.75" customHeight="1">
      <c r="G1501" s="18"/>
      <c r="H1501" s="18"/>
      <c r="I1501" s="18"/>
      <c r="J1501" s="18"/>
      <c r="K1501" s="18"/>
      <c r="L1501" s="210"/>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1"/>
      <c r="AM1501" s="212"/>
      <c r="AN1501" s="212"/>
      <c r="AO1501" s="18"/>
      <c r="AP1501" s="18"/>
      <c r="AQ1501" s="18"/>
      <c r="AR1501" s="18"/>
      <c r="AS1501" s="18"/>
      <c r="AT1501" s="18"/>
      <c r="AU1501" s="18"/>
      <c r="AV1501" s="18"/>
      <c r="AW1501" s="210"/>
      <c r="AY1501" s="18"/>
      <c r="AZ1501" s="18"/>
    </row>
    <row r="1502" spans="7:52" s="40" customFormat="1" ht="45.75" customHeight="1">
      <c r="G1502" s="18"/>
      <c r="H1502" s="18"/>
      <c r="I1502" s="18"/>
      <c r="J1502" s="18"/>
      <c r="K1502" s="18"/>
      <c r="L1502" s="210"/>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1"/>
      <c r="AM1502" s="212"/>
      <c r="AN1502" s="212"/>
      <c r="AO1502" s="18"/>
      <c r="AP1502" s="18"/>
      <c r="AQ1502" s="18"/>
      <c r="AR1502" s="18"/>
      <c r="AS1502" s="18"/>
      <c r="AT1502" s="18"/>
      <c r="AU1502" s="18"/>
      <c r="AV1502" s="18"/>
      <c r="AW1502" s="210"/>
      <c r="AY1502" s="18"/>
      <c r="AZ1502" s="18"/>
    </row>
    <row r="1503" spans="7:52" s="40" customFormat="1" ht="45.75" customHeight="1">
      <c r="G1503" s="18"/>
      <c r="H1503" s="18"/>
      <c r="I1503" s="18"/>
      <c r="J1503" s="18"/>
      <c r="K1503" s="18"/>
      <c r="L1503" s="210"/>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1"/>
      <c r="AM1503" s="212"/>
      <c r="AN1503" s="212"/>
      <c r="AO1503" s="18"/>
      <c r="AP1503" s="18"/>
      <c r="AQ1503" s="18"/>
      <c r="AR1503" s="18"/>
      <c r="AS1503" s="18"/>
      <c r="AT1503" s="18"/>
      <c r="AU1503" s="18"/>
      <c r="AV1503" s="18"/>
      <c r="AW1503" s="210"/>
      <c r="AY1503" s="18"/>
      <c r="AZ1503" s="18"/>
    </row>
    <row r="1504" spans="7:52" s="40" customFormat="1" ht="45.75" customHeight="1">
      <c r="G1504" s="18"/>
      <c r="H1504" s="18"/>
      <c r="I1504" s="18"/>
      <c r="J1504" s="18"/>
      <c r="K1504" s="18"/>
      <c r="L1504" s="210"/>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1"/>
      <c r="AM1504" s="212"/>
      <c r="AN1504" s="212"/>
      <c r="AO1504" s="18"/>
      <c r="AP1504" s="18"/>
      <c r="AQ1504" s="18"/>
      <c r="AR1504" s="18"/>
      <c r="AS1504" s="18"/>
      <c r="AT1504" s="18"/>
      <c r="AU1504" s="18"/>
      <c r="AV1504" s="18"/>
      <c r="AW1504" s="210"/>
      <c r="AY1504" s="18"/>
      <c r="AZ1504" s="18"/>
    </row>
    <row r="1505" spans="7:52" s="40" customFormat="1" ht="45.75" customHeight="1">
      <c r="G1505" s="18"/>
      <c r="H1505" s="18"/>
      <c r="I1505" s="18"/>
      <c r="J1505" s="18"/>
      <c r="K1505" s="18"/>
      <c r="L1505" s="210"/>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1"/>
      <c r="AM1505" s="212"/>
      <c r="AN1505" s="212"/>
      <c r="AO1505" s="18"/>
      <c r="AP1505" s="18"/>
      <c r="AQ1505" s="18"/>
      <c r="AR1505" s="18"/>
      <c r="AS1505" s="18"/>
      <c r="AT1505" s="18"/>
      <c r="AU1505" s="18"/>
      <c r="AV1505" s="18"/>
      <c r="AW1505" s="210"/>
      <c r="AY1505" s="18"/>
      <c r="AZ1505" s="18"/>
    </row>
    <row r="1506" spans="7:52" s="40" customFormat="1" ht="45.75" customHeight="1">
      <c r="G1506" s="18"/>
      <c r="H1506" s="18"/>
      <c r="I1506" s="18"/>
      <c r="J1506" s="18"/>
      <c r="K1506" s="18"/>
      <c r="L1506" s="210"/>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1"/>
      <c r="AM1506" s="212"/>
      <c r="AN1506" s="212"/>
      <c r="AO1506" s="18"/>
      <c r="AP1506" s="18"/>
      <c r="AQ1506" s="18"/>
      <c r="AR1506" s="18"/>
      <c r="AS1506" s="18"/>
      <c r="AT1506" s="18"/>
      <c r="AU1506" s="18"/>
      <c r="AV1506" s="18"/>
      <c r="AW1506" s="210"/>
      <c r="AY1506" s="18"/>
      <c r="AZ1506" s="18"/>
    </row>
    <row r="1507" spans="7:52" s="40" customFormat="1" ht="45.75" customHeight="1">
      <c r="G1507" s="18"/>
      <c r="H1507" s="18"/>
      <c r="I1507" s="18"/>
      <c r="J1507" s="18"/>
      <c r="K1507" s="18"/>
      <c r="L1507" s="210"/>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1"/>
      <c r="AM1507" s="212"/>
      <c r="AN1507" s="212"/>
      <c r="AO1507" s="18"/>
      <c r="AP1507" s="18"/>
      <c r="AQ1507" s="18"/>
      <c r="AR1507" s="18"/>
      <c r="AS1507" s="18"/>
      <c r="AT1507" s="18"/>
      <c r="AU1507" s="18"/>
      <c r="AV1507" s="18"/>
      <c r="AW1507" s="210"/>
      <c r="AY1507" s="18"/>
      <c r="AZ1507" s="18"/>
    </row>
    <row r="1508" spans="7:52" s="40" customFormat="1" ht="45.75" customHeight="1">
      <c r="G1508" s="18"/>
      <c r="H1508" s="18"/>
      <c r="I1508" s="18"/>
      <c r="J1508" s="18"/>
      <c r="K1508" s="18"/>
      <c r="L1508" s="210"/>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1"/>
      <c r="AM1508" s="212"/>
      <c r="AN1508" s="212"/>
      <c r="AO1508" s="18"/>
      <c r="AP1508" s="18"/>
      <c r="AQ1508" s="18"/>
      <c r="AR1508" s="18"/>
      <c r="AS1508" s="18"/>
      <c r="AT1508" s="18"/>
      <c r="AU1508" s="18"/>
      <c r="AV1508" s="18"/>
      <c r="AW1508" s="210"/>
      <c r="AY1508" s="18"/>
      <c r="AZ1508" s="18"/>
    </row>
    <row r="1509" spans="7:52" s="40" customFormat="1" ht="45.75" customHeight="1">
      <c r="G1509" s="18"/>
      <c r="H1509" s="18"/>
      <c r="I1509" s="18"/>
      <c r="J1509" s="18"/>
      <c r="K1509" s="18"/>
      <c r="L1509" s="210"/>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1"/>
      <c r="AM1509" s="212"/>
      <c r="AN1509" s="212"/>
      <c r="AO1509" s="18"/>
      <c r="AP1509" s="18"/>
      <c r="AQ1509" s="18"/>
      <c r="AR1509" s="18"/>
      <c r="AS1509" s="18"/>
      <c r="AT1509" s="18"/>
      <c r="AU1509" s="18"/>
      <c r="AV1509" s="18"/>
      <c r="AW1509" s="210"/>
      <c r="AY1509" s="18"/>
      <c r="AZ1509" s="18"/>
    </row>
    <row r="1510" spans="7:52" s="40" customFormat="1" ht="45.75" customHeight="1">
      <c r="G1510" s="18"/>
      <c r="H1510" s="18"/>
      <c r="I1510" s="18"/>
      <c r="J1510" s="18"/>
      <c r="K1510" s="18"/>
      <c r="L1510" s="210"/>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1"/>
      <c r="AM1510" s="212"/>
      <c r="AN1510" s="212"/>
      <c r="AO1510" s="18"/>
      <c r="AP1510" s="18"/>
      <c r="AQ1510" s="18"/>
      <c r="AR1510" s="18"/>
      <c r="AS1510" s="18"/>
      <c r="AT1510" s="18"/>
      <c r="AU1510" s="18"/>
      <c r="AV1510" s="18"/>
      <c r="AW1510" s="210"/>
      <c r="AY1510" s="18"/>
      <c r="AZ1510" s="18"/>
    </row>
    <row r="1511" spans="7:52" s="40" customFormat="1" ht="45.75" customHeight="1">
      <c r="G1511" s="18"/>
      <c r="H1511" s="18"/>
      <c r="I1511" s="18"/>
      <c r="J1511" s="18"/>
      <c r="K1511" s="18"/>
      <c r="L1511" s="210"/>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1"/>
      <c r="AM1511" s="212"/>
      <c r="AN1511" s="212"/>
      <c r="AO1511" s="18"/>
      <c r="AP1511" s="18"/>
      <c r="AQ1511" s="18"/>
      <c r="AR1511" s="18"/>
      <c r="AS1511" s="18"/>
      <c r="AT1511" s="18"/>
      <c r="AU1511" s="18"/>
      <c r="AV1511" s="18"/>
      <c r="AW1511" s="210"/>
      <c r="AY1511" s="18"/>
      <c r="AZ1511" s="18"/>
    </row>
    <row r="1512" spans="7:52" s="40" customFormat="1" ht="45.75" customHeight="1">
      <c r="G1512" s="18"/>
      <c r="H1512" s="18"/>
      <c r="I1512" s="18"/>
      <c r="J1512" s="18"/>
      <c r="K1512" s="18"/>
      <c r="L1512" s="210"/>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1"/>
      <c r="AM1512" s="212"/>
      <c r="AN1512" s="212"/>
      <c r="AO1512" s="18"/>
      <c r="AP1512" s="18"/>
      <c r="AQ1512" s="18"/>
      <c r="AR1512" s="18"/>
      <c r="AS1512" s="18"/>
      <c r="AT1512" s="18"/>
      <c r="AU1512" s="18"/>
      <c r="AV1512" s="18"/>
      <c r="AW1512" s="210"/>
      <c r="AY1512" s="18"/>
      <c r="AZ1512" s="18"/>
    </row>
    <row r="1513" spans="7:52" s="40" customFormat="1" ht="45.75" customHeight="1">
      <c r="G1513" s="18"/>
      <c r="H1513" s="18"/>
      <c r="I1513" s="18"/>
      <c r="J1513" s="18"/>
      <c r="K1513" s="18"/>
      <c r="L1513" s="210"/>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1"/>
      <c r="AM1513" s="212"/>
      <c r="AN1513" s="212"/>
      <c r="AO1513" s="18"/>
      <c r="AP1513" s="18"/>
      <c r="AQ1513" s="18"/>
      <c r="AR1513" s="18"/>
      <c r="AS1513" s="18"/>
      <c r="AT1513" s="18"/>
      <c r="AU1513" s="18"/>
      <c r="AV1513" s="18"/>
      <c r="AW1513" s="210"/>
      <c r="AY1513" s="18"/>
      <c r="AZ1513" s="18"/>
    </row>
    <row r="1514" spans="7:52" s="40" customFormat="1" ht="45.75" customHeight="1">
      <c r="G1514" s="18"/>
      <c r="H1514" s="18"/>
      <c r="I1514" s="18"/>
      <c r="J1514" s="18"/>
      <c r="K1514" s="18"/>
      <c r="L1514" s="210"/>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1"/>
      <c r="AM1514" s="212"/>
      <c r="AN1514" s="212"/>
      <c r="AO1514" s="18"/>
      <c r="AP1514" s="18"/>
      <c r="AQ1514" s="18"/>
      <c r="AR1514" s="18"/>
      <c r="AS1514" s="18"/>
      <c r="AT1514" s="18"/>
      <c r="AU1514" s="18"/>
      <c r="AV1514" s="18"/>
      <c r="AW1514" s="210"/>
      <c r="AY1514" s="18"/>
      <c r="AZ1514" s="18"/>
    </row>
    <row r="1515" spans="7:52" s="40" customFormat="1" ht="45.75" customHeight="1">
      <c r="G1515" s="18"/>
      <c r="H1515" s="18"/>
      <c r="I1515" s="18"/>
      <c r="J1515" s="18"/>
      <c r="K1515" s="18"/>
      <c r="L1515" s="210"/>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1"/>
      <c r="AM1515" s="212"/>
      <c r="AN1515" s="212"/>
      <c r="AO1515" s="18"/>
      <c r="AP1515" s="18"/>
      <c r="AQ1515" s="18"/>
      <c r="AR1515" s="18"/>
      <c r="AS1515" s="18"/>
      <c r="AT1515" s="18"/>
      <c r="AU1515" s="18"/>
      <c r="AV1515" s="18"/>
      <c r="AW1515" s="210"/>
      <c r="AY1515" s="18"/>
      <c r="AZ1515" s="18"/>
    </row>
    <row r="1516" spans="7:52" s="40" customFormat="1" ht="45.75" customHeight="1">
      <c r="G1516" s="18"/>
      <c r="H1516" s="18"/>
      <c r="I1516" s="18"/>
      <c r="J1516" s="18"/>
      <c r="K1516" s="18"/>
      <c r="L1516" s="210"/>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1"/>
      <c r="AM1516" s="212"/>
      <c r="AN1516" s="212"/>
      <c r="AO1516" s="18"/>
      <c r="AP1516" s="18"/>
      <c r="AQ1516" s="18"/>
      <c r="AR1516" s="18"/>
      <c r="AS1516" s="18"/>
      <c r="AT1516" s="18"/>
      <c r="AU1516" s="18"/>
      <c r="AV1516" s="18"/>
      <c r="AW1516" s="210"/>
      <c r="AY1516" s="18"/>
      <c r="AZ1516" s="18"/>
    </row>
    <row r="1517" spans="7:52" s="40" customFormat="1" ht="45.75" customHeight="1">
      <c r="G1517" s="18"/>
      <c r="H1517" s="18"/>
      <c r="I1517" s="18"/>
      <c r="J1517" s="18"/>
      <c r="K1517" s="18"/>
      <c r="L1517" s="210"/>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1"/>
      <c r="AM1517" s="212"/>
      <c r="AN1517" s="212"/>
      <c r="AO1517" s="18"/>
      <c r="AP1517" s="18"/>
      <c r="AQ1517" s="18"/>
      <c r="AR1517" s="18"/>
      <c r="AS1517" s="18"/>
      <c r="AT1517" s="18"/>
      <c r="AU1517" s="18"/>
      <c r="AV1517" s="18"/>
      <c r="AW1517" s="210"/>
      <c r="AY1517" s="18"/>
      <c r="AZ1517" s="18"/>
    </row>
    <row r="1518" spans="7:52" s="40" customFormat="1" ht="45.75" customHeight="1">
      <c r="G1518" s="18"/>
      <c r="H1518" s="18"/>
      <c r="I1518" s="18"/>
      <c r="J1518" s="18"/>
      <c r="K1518" s="18"/>
      <c r="L1518" s="210"/>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1"/>
      <c r="AM1518" s="212"/>
      <c r="AN1518" s="212"/>
      <c r="AO1518" s="18"/>
      <c r="AP1518" s="18"/>
      <c r="AQ1518" s="18"/>
      <c r="AR1518" s="18"/>
      <c r="AS1518" s="18"/>
      <c r="AT1518" s="18"/>
      <c r="AU1518" s="18"/>
      <c r="AV1518" s="18"/>
      <c r="AW1518" s="210"/>
      <c r="AY1518" s="18"/>
      <c r="AZ1518" s="18"/>
    </row>
    <row r="1519" spans="7:52" s="40" customFormat="1" ht="45.75" customHeight="1">
      <c r="G1519" s="18"/>
      <c r="H1519" s="18"/>
      <c r="I1519" s="18"/>
      <c r="J1519" s="18"/>
      <c r="K1519" s="18"/>
      <c r="L1519" s="210"/>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1"/>
      <c r="AM1519" s="212"/>
      <c r="AN1519" s="212"/>
      <c r="AO1519" s="18"/>
      <c r="AP1519" s="18"/>
      <c r="AQ1519" s="18"/>
      <c r="AR1519" s="18"/>
      <c r="AS1519" s="18"/>
      <c r="AT1519" s="18"/>
      <c r="AU1519" s="18"/>
      <c r="AV1519" s="18"/>
      <c r="AW1519" s="210"/>
      <c r="AY1519" s="18"/>
      <c r="AZ1519" s="18"/>
    </row>
    <row r="1520" spans="7:52" s="40" customFormat="1" ht="45.75" customHeight="1">
      <c r="G1520" s="18"/>
      <c r="H1520" s="18"/>
      <c r="I1520" s="18"/>
      <c r="J1520" s="18"/>
      <c r="K1520" s="18"/>
      <c r="L1520" s="210"/>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1"/>
      <c r="AM1520" s="212"/>
      <c r="AN1520" s="212"/>
      <c r="AO1520" s="18"/>
      <c r="AP1520" s="18"/>
      <c r="AQ1520" s="18"/>
      <c r="AR1520" s="18"/>
      <c r="AS1520" s="18"/>
      <c r="AT1520" s="18"/>
      <c r="AU1520" s="18"/>
      <c r="AV1520" s="18"/>
      <c r="AW1520" s="210"/>
      <c r="AY1520" s="18"/>
      <c r="AZ1520" s="18"/>
    </row>
    <row r="1521" spans="7:52" s="40" customFormat="1" ht="45.75" customHeight="1">
      <c r="G1521" s="18"/>
      <c r="H1521" s="18"/>
      <c r="I1521" s="18"/>
      <c r="J1521" s="18"/>
      <c r="K1521" s="18"/>
      <c r="L1521" s="210"/>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1"/>
      <c r="AM1521" s="212"/>
      <c r="AN1521" s="212"/>
      <c r="AO1521" s="18"/>
      <c r="AP1521" s="18"/>
      <c r="AQ1521" s="18"/>
      <c r="AR1521" s="18"/>
      <c r="AS1521" s="18"/>
      <c r="AT1521" s="18"/>
      <c r="AU1521" s="18"/>
      <c r="AV1521" s="18"/>
      <c r="AW1521" s="210"/>
      <c r="AY1521" s="18"/>
      <c r="AZ1521" s="18"/>
    </row>
    <row r="1522" spans="7:52" s="40" customFormat="1" ht="45.75" customHeight="1">
      <c r="G1522" s="18"/>
      <c r="H1522" s="18"/>
      <c r="I1522" s="18"/>
      <c r="J1522" s="18"/>
      <c r="K1522" s="18"/>
      <c r="L1522" s="210"/>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1"/>
      <c r="AM1522" s="212"/>
      <c r="AN1522" s="212"/>
      <c r="AO1522" s="18"/>
      <c r="AP1522" s="18"/>
      <c r="AQ1522" s="18"/>
      <c r="AR1522" s="18"/>
      <c r="AS1522" s="18"/>
      <c r="AT1522" s="18"/>
      <c r="AU1522" s="18"/>
      <c r="AV1522" s="18"/>
      <c r="AW1522" s="210"/>
      <c r="AY1522" s="18"/>
      <c r="AZ1522" s="18"/>
    </row>
    <row r="1523" spans="7:52" s="40" customFormat="1" ht="45.75" customHeight="1">
      <c r="G1523" s="18"/>
      <c r="H1523" s="18"/>
      <c r="I1523" s="18"/>
      <c r="J1523" s="18"/>
      <c r="K1523" s="18"/>
      <c r="L1523" s="210"/>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1"/>
      <c r="AM1523" s="212"/>
      <c r="AN1523" s="212"/>
      <c r="AO1523" s="18"/>
      <c r="AP1523" s="18"/>
      <c r="AQ1523" s="18"/>
      <c r="AR1523" s="18"/>
      <c r="AS1523" s="18"/>
      <c r="AT1523" s="18"/>
      <c r="AU1523" s="18"/>
      <c r="AV1523" s="18"/>
      <c r="AW1523" s="210"/>
      <c r="AY1523" s="18"/>
      <c r="AZ1523" s="18"/>
    </row>
    <row r="1524" spans="7:52" s="40" customFormat="1" ht="45.75" customHeight="1">
      <c r="G1524" s="18"/>
      <c r="H1524" s="18"/>
      <c r="I1524" s="18"/>
      <c r="J1524" s="18"/>
      <c r="K1524" s="18"/>
      <c r="L1524" s="210"/>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1"/>
      <c r="AM1524" s="212"/>
      <c r="AN1524" s="212"/>
      <c r="AO1524" s="18"/>
      <c r="AP1524" s="18"/>
      <c r="AQ1524" s="18"/>
      <c r="AR1524" s="18"/>
      <c r="AS1524" s="18"/>
      <c r="AT1524" s="18"/>
      <c r="AU1524" s="18"/>
      <c r="AV1524" s="18"/>
      <c r="AW1524" s="210"/>
      <c r="AY1524" s="18"/>
      <c r="AZ1524" s="18"/>
    </row>
    <row r="1525" spans="7:52" s="40" customFormat="1" ht="45.75" customHeight="1">
      <c r="G1525" s="18"/>
      <c r="H1525" s="18"/>
      <c r="I1525" s="18"/>
      <c r="J1525" s="18"/>
      <c r="K1525" s="18"/>
      <c r="L1525" s="210"/>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1"/>
      <c r="AM1525" s="212"/>
      <c r="AN1525" s="212"/>
      <c r="AO1525" s="18"/>
      <c r="AP1525" s="18"/>
      <c r="AQ1525" s="18"/>
      <c r="AR1525" s="18"/>
      <c r="AS1525" s="18"/>
      <c r="AT1525" s="18"/>
      <c r="AU1525" s="18"/>
      <c r="AV1525" s="18"/>
      <c r="AW1525" s="210"/>
      <c r="AY1525" s="18"/>
      <c r="AZ1525" s="18"/>
    </row>
    <row r="1526" spans="7:52" s="40" customFormat="1" ht="45.75" customHeight="1">
      <c r="G1526" s="18"/>
      <c r="H1526" s="18"/>
      <c r="I1526" s="18"/>
      <c r="J1526" s="18"/>
      <c r="K1526" s="18"/>
      <c r="L1526" s="210"/>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1"/>
      <c r="AM1526" s="212"/>
      <c r="AN1526" s="212"/>
      <c r="AO1526" s="18"/>
      <c r="AP1526" s="18"/>
      <c r="AQ1526" s="18"/>
      <c r="AR1526" s="18"/>
      <c r="AS1526" s="18"/>
      <c r="AT1526" s="18"/>
      <c r="AU1526" s="18"/>
      <c r="AV1526" s="18"/>
      <c r="AW1526" s="210"/>
      <c r="AY1526" s="18"/>
      <c r="AZ1526" s="18"/>
    </row>
    <row r="1527" spans="7:52" s="40" customFormat="1" ht="45.75" customHeight="1">
      <c r="G1527" s="18"/>
      <c r="H1527" s="18"/>
      <c r="I1527" s="18"/>
      <c r="J1527" s="18"/>
      <c r="K1527" s="18"/>
      <c r="L1527" s="210"/>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1"/>
      <c r="AM1527" s="212"/>
      <c r="AN1527" s="212"/>
      <c r="AO1527" s="18"/>
      <c r="AP1527" s="18"/>
      <c r="AQ1527" s="18"/>
      <c r="AR1527" s="18"/>
      <c r="AS1527" s="18"/>
      <c r="AT1527" s="18"/>
      <c r="AU1527" s="18"/>
      <c r="AV1527" s="18"/>
      <c r="AW1527" s="210"/>
      <c r="AY1527" s="18"/>
      <c r="AZ1527" s="18"/>
    </row>
    <row r="1528" spans="7:52" s="40" customFormat="1" ht="45.75" customHeight="1">
      <c r="G1528" s="18"/>
      <c r="H1528" s="18"/>
      <c r="I1528" s="18"/>
      <c r="J1528" s="18"/>
      <c r="K1528" s="18"/>
      <c r="L1528" s="210"/>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1"/>
      <c r="AM1528" s="212"/>
      <c r="AN1528" s="212"/>
      <c r="AO1528" s="18"/>
      <c r="AP1528" s="18"/>
      <c r="AQ1528" s="18"/>
      <c r="AR1528" s="18"/>
      <c r="AS1528" s="18"/>
      <c r="AT1528" s="18"/>
      <c r="AU1528" s="18"/>
      <c r="AV1528" s="18"/>
      <c r="AW1528" s="210"/>
      <c r="AY1528" s="18"/>
      <c r="AZ1528" s="18"/>
    </row>
    <row r="1529" spans="7:52" s="40" customFormat="1" ht="45.75" customHeight="1">
      <c r="G1529" s="18"/>
      <c r="H1529" s="18"/>
      <c r="I1529" s="18"/>
      <c r="J1529" s="18"/>
      <c r="K1529" s="18"/>
      <c r="L1529" s="210"/>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1"/>
      <c r="AM1529" s="212"/>
      <c r="AN1529" s="212"/>
      <c r="AO1529" s="18"/>
      <c r="AP1529" s="18"/>
      <c r="AQ1529" s="18"/>
      <c r="AR1529" s="18"/>
      <c r="AS1529" s="18"/>
      <c r="AT1529" s="18"/>
      <c r="AU1529" s="18"/>
      <c r="AV1529" s="18"/>
      <c r="AW1529" s="210"/>
      <c r="AY1529" s="18"/>
      <c r="AZ1529" s="18"/>
    </row>
    <row r="1530" spans="7:52" s="40" customFormat="1" ht="45.75" customHeight="1">
      <c r="G1530" s="18"/>
      <c r="H1530" s="18"/>
      <c r="I1530" s="18"/>
      <c r="J1530" s="18"/>
      <c r="K1530" s="18"/>
      <c r="L1530" s="210"/>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1"/>
      <c r="AM1530" s="212"/>
      <c r="AN1530" s="212"/>
      <c r="AO1530" s="18"/>
      <c r="AP1530" s="18"/>
      <c r="AQ1530" s="18"/>
      <c r="AR1530" s="18"/>
      <c r="AS1530" s="18"/>
      <c r="AT1530" s="18"/>
      <c r="AU1530" s="18"/>
      <c r="AV1530" s="18"/>
      <c r="AW1530" s="210"/>
      <c r="AY1530" s="18"/>
      <c r="AZ1530" s="18"/>
    </row>
    <row r="1531" spans="7:52" s="40" customFormat="1" ht="45.75" customHeight="1">
      <c r="G1531" s="18"/>
      <c r="H1531" s="18"/>
      <c r="I1531" s="18"/>
      <c r="J1531" s="18"/>
      <c r="K1531" s="18"/>
      <c r="L1531" s="210"/>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1"/>
      <c r="AM1531" s="212"/>
      <c r="AN1531" s="212"/>
      <c r="AO1531" s="18"/>
      <c r="AP1531" s="18"/>
      <c r="AQ1531" s="18"/>
      <c r="AR1531" s="18"/>
      <c r="AS1531" s="18"/>
      <c r="AT1531" s="18"/>
      <c r="AU1531" s="18"/>
      <c r="AV1531" s="18"/>
      <c r="AW1531" s="210"/>
      <c r="AY1531" s="18"/>
      <c r="AZ1531" s="18"/>
    </row>
    <row r="1532" spans="7:52" s="40" customFormat="1" ht="45.75" customHeight="1">
      <c r="G1532" s="18"/>
      <c r="H1532" s="18"/>
      <c r="I1532" s="18"/>
      <c r="J1532" s="18"/>
      <c r="K1532" s="18"/>
      <c r="L1532" s="210"/>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1"/>
      <c r="AM1532" s="212"/>
      <c r="AN1532" s="212"/>
      <c r="AO1532" s="18"/>
      <c r="AP1532" s="18"/>
      <c r="AQ1532" s="18"/>
      <c r="AR1532" s="18"/>
      <c r="AS1532" s="18"/>
      <c r="AT1532" s="18"/>
      <c r="AU1532" s="18"/>
      <c r="AV1532" s="18"/>
      <c r="AW1532" s="210"/>
      <c r="AY1532" s="18"/>
      <c r="AZ1532" s="18"/>
    </row>
    <row r="1533" spans="7:52" s="40" customFormat="1" ht="45.75" customHeight="1">
      <c r="G1533" s="18"/>
      <c r="H1533" s="18"/>
      <c r="I1533" s="18"/>
      <c r="J1533" s="18"/>
      <c r="K1533" s="18"/>
      <c r="L1533" s="210"/>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1"/>
      <c r="AM1533" s="212"/>
      <c r="AN1533" s="212"/>
      <c r="AO1533" s="18"/>
      <c r="AP1533" s="18"/>
      <c r="AQ1533" s="18"/>
      <c r="AR1533" s="18"/>
      <c r="AS1533" s="18"/>
      <c r="AT1533" s="18"/>
      <c r="AU1533" s="18"/>
      <c r="AV1533" s="18"/>
      <c r="AW1533" s="210"/>
      <c r="AY1533" s="18"/>
      <c r="AZ1533" s="18"/>
    </row>
    <row r="1534" spans="7:52" s="40" customFormat="1" ht="45.75" customHeight="1">
      <c r="G1534" s="18"/>
      <c r="H1534" s="18"/>
      <c r="I1534" s="18"/>
      <c r="J1534" s="18"/>
      <c r="K1534" s="18"/>
      <c r="L1534" s="210"/>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1"/>
      <c r="AM1534" s="212"/>
      <c r="AN1534" s="212"/>
      <c r="AO1534" s="18"/>
      <c r="AP1534" s="18"/>
      <c r="AQ1534" s="18"/>
      <c r="AR1534" s="18"/>
      <c r="AS1534" s="18"/>
      <c r="AT1534" s="18"/>
      <c r="AU1534" s="18"/>
      <c r="AV1534" s="18"/>
      <c r="AW1534" s="210"/>
      <c r="AY1534" s="18"/>
      <c r="AZ1534" s="18"/>
    </row>
    <row r="1535" spans="7:52" s="40" customFormat="1" ht="45.75" customHeight="1">
      <c r="G1535" s="18"/>
      <c r="H1535" s="18"/>
      <c r="I1535" s="18"/>
      <c r="J1535" s="18"/>
      <c r="K1535" s="18"/>
      <c r="L1535" s="210"/>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1"/>
      <c r="AM1535" s="212"/>
      <c r="AN1535" s="212"/>
      <c r="AO1535" s="18"/>
      <c r="AP1535" s="18"/>
      <c r="AQ1535" s="18"/>
      <c r="AR1535" s="18"/>
      <c r="AS1535" s="18"/>
      <c r="AT1535" s="18"/>
      <c r="AU1535" s="18"/>
      <c r="AV1535" s="18"/>
      <c r="AW1535" s="210"/>
      <c r="AY1535" s="18"/>
      <c r="AZ1535" s="18"/>
    </row>
    <row r="1536" spans="7:52" s="40" customFormat="1" ht="45.75" customHeight="1">
      <c r="G1536" s="18"/>
      <c r="H1536" s="18"/>
      <c r="I1536" s="18"/>
      <c r="J1536" s="18"/>
      <c r="K1536" s="18"/>
      <c r="L1536" s="210"/>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1"/>
      <c r="AM1536" s="212"/>
      <c r="AN1536" s="212"/>
      <c r="AO1536" s="18"/>
      <c r="AP1536" s="18"/>
      <c r="AQ1536" s="18"/>
      <c r="AR1536" s="18"/>
      <c r="AS1536" s="18"/>
      <c r="AT1536" s="18"/>
      <c r="AU1536" s="18"/>
      <c r="AV1536" s="18"/>
      <c r="AW1536" s="210"/>
      <c r="AY1536" s="18"/>
      <c r="AZ1536" s="18"/>
    </row>
    <row r="1537" spans="7:52" s="40" customFormat="1" ht="45.75" customHeight="1">
      <c r="G1537" s="18"/>
      <c r="H1537" s="18"/>
      <c r="I1537" s="18"/>
      <c r="J1537" s="18"/>
      <c r="K1537" s="18"/>
      <c r="L1537" s="210"/>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1"/>
      <c r="AM1537" s="212"/>
      <c r="AN1537" s="212"/>
      <c r="AO1537" s="18"/>
      <c r="AP1537" s="18"/>
      <c r="AQ1537" s="18"/>
      <c r="AR1537" s="18"/>
      <c r="AS1537" s="18"/>
      <c r="AT1537" s="18"/>
      <c r="AU1537" s="18"/>
      <c r="AV1537" s="18"/>
      <c r="AW1537" s="210"/>
      <c r="AY1537" s="18"/>
      <c r="AZ1537" s="18"/>
    </row>
    <row r="1538" spans="7:52" s="40" customFormat="1" ht="45.75" customHeight="1">
      <c r="G1538" s="18"/>
      <c r="H1538" s="18"/>
      <c r="I1538" s="18"/>
      <c r="J1538" s="18"/>
      <c r="K1538" s="18"/>
      <c r="L1538" s="210"/>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1"/>
      <c r="AM1538" s="212"/>
      <c r="AN1538" s="212"/>
      <c r="AO1538" s="18"/>
      <c r="AP1538" s="18"/>
      <c r="AQ1538" s="18"/>
      <c r="AR1538" s="18"/>
      <c r="AS1538" s="18"/>
      <c r="AT1538" s="18"/>
      <c r="AU1538" s="18"/>
      <c r="AV1538" s="18"/>
      <c r="AW1538" s="210"/>
      <c r="AY1538" s="18"/>
      <c r="AZ1538" s="18"/>
    </row>
    <row r="1539" spans="7:52" s="40" customFormat="1" ht="45.75" customHeight="1">
      <c r="G1539" s="18"/>
      <c r="H1539" s="18"/>
      <c r="I1539" s="18"/>
      <c r="J1539" s="18"/>
      <c r="K1539" s="18"/>
      <c r="L1539" s="210"/>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1"/>
      <c r="AM1539" s="212"/>
      <c r="AN1539" s="212"/>
      <c r="AO1539" s="18"/>
      <c r="AP1539" s="18"/>
      <c r="AQ1539" s="18"/>
      <c r="AR1539" s="18"/>
      <c r="AS1539" s="18"/>
      <c r="AT1539" s="18"/>
      <c r="AU1539" s="18"/>
      <c r="AV1539" s="18"/>
      <c r="AW1539" s="210"/>
      <c r="AY1539" s="18"/>
      <c r="AZ1539" s="18"/>
    </row>
    <row r="1540" spans="7:52" s="40" customFormat="1" ht="45.75" customHeight="1">
      <c r="G1540" s="18"/>
      <c r="H1540" s="18"/>
      <c r="I1540" s="18"/>
      <c r="J1540" s="18"/>
      <c r="K1540" s="18"/>
      <c r="L1540" s="210"/>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1"/>
      <c r="AM1540" s="212"/>
      <c r="AN1540" s="212"/>
      <c r="AO1540" s="18"/>
      <c r="AP1540" s="18"/>
      <c r="AQ1540" s="18"/>
      <c r="AR1540" s="18"/>
      <c r="AS1540" s="18"/>
      <c r="AT1540" s="18"/>
      <c r="AU1540" s="18"/>
      <c r="AV1540" s="18"/>
      <c r="AW1540" s="210"/>
      <c r="AY1540" s="18"/>
      <c r="AZ1540" s="18"/>
    </row>
    <row r="1541" spans="7:52" s="40" customFormat="1" ht="45.75" customHeight="1">
      <c r="G1541" s="18"/>
      <c r="H1541" s="18"/>
      <c r="I1541" s="18"/>
      <c r="J1541" s="18"/>
      <c r="K1541" s="18"/>
      <c r="L1541" s="210"/>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1"/>
      <c r="AM1541" s="212"/>
      <c r="AN1541" s="212"/>
      <c r="AO1541" s="18"/>
      <c r="AP1541" s="18"/>
      <c r="AQ1541" s="18"/>
      <c r="AR1541" s="18"/>
      <c r="AS1541" s="18"/>
      <c r="AT1541" s="18"/>
      <c r="AU1541" s="18"/>
      <c r="AV1541" s="18"/>
      <c r="AW1541" s="210"/>
      <c r="AY1541" s="18"/>
      <c r="AZ1541" s="18"/>
    </row>
    <row r="1542" spans="7:52" s="40" customFormat="1" ht="45.75" customHeight="1">
      <c r="G1542" s="18"/>
      <c r="H1542" s="18"/>
      <c r="I1542" s="18"/>
      <c r="J1542" s="18"/>
      <c r="K1542" s="18"/>
      <c r="L1542" s="210"/>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1"/>
      <c r="AM1542" s="212"/>
      <c r="AN1542" s="212"/>
      <c r="AO1542" s="18"/>
      <c r="AP1542" s="18"/>
      <c r="AQ1542" s="18"/>
      <c r="AR1542" s="18"/>
      <c r="AS1542" s="18"/>
      <c r="AT1542" s="18"/>
      <c r="AU1542" s="18"/>
      <c r="AV1542" s="18"/>
      <c r="AW1542" s="210"/>
      <c r="AY1542" s="18"/>
      <c r="AZ1542" s="18"/>
    </row>
    <row r="1543" spans="7:52" s="40" customFormat="1" ht="45.75" customHeight="1">
      <c r="G1543" s="18"/>
      <c r="H1543" s="18"/>
      <c r="I1543" s="18"/>
      <c r="J1543" s="18"/>
      <c r="K1543" s="18"/>
      <c r="L1543" s="210"/>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1"/>
      <c r="AM1543" s="212"/>
      <c r="AN1543" s="212"/>
      <c r="AO1543" s="18"/>
      <c r="AP1543" s="18"/>
      <c r="AQ1543" s="18"/>
      <c r="AR1543" s="18"/>
      <c r="AS1543" s="18"/>
      <c r="AT1543" s="18"/>
      <c r="AU1543" s="18"/>
      <c r="AV1543" s="18"/>
      <c r="AW1543" s="210"/>
      <c r="AY1543" s="18"/>
      <c r="AZ1543" s="18"/>
    </row>
    <row r="1544" spans="7:52" s="40" customFormat="1" ht="45.75" customHeight="1">
      <c r="G1544" s="18"/>
      <c r="H1544" s="18"/>
      <c r="I1544" s="18"/>
      <c r="J1544" s="18"/>
      <c r="K1544" s="18"/>
      <c r="L1544" s="210"/>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1"/>
      <c r="AM1544" s="212"/>
      <c r="AN1544" s="212"/>
      <c r="AO1544" s="18"/>
      <c r="AP1544" s="18"/>
      <c r="AQ1544" s="18"/>
      <c r="AR1544" s="18"/>
      <c r="AS1544" s="18"/>
      <c r="AT1544" s="18"/>
      <c r="AU1544" s="18"/>
      <c r="AV1544" s="18"/>
      <c r="AW1544" s="210"/>
      <c r="AY1544" s="18"/>
      <c r="AZ1544" s="18"/>
    </row>
    <row r="1545" spans="7:52" s="40" customFormat="1" ht="45.75" customHeight="1">
      <c r="G1545" s="18"/>
      <c r="H1545" s="18"/>
      <c r="I1545" s="18"/>
      <c r="J1545" s="18"/>
      <c r="K1545" s="18"/>
      <c r="L1545" s="210"/>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1"/>
      <c r="AM1545" s="212"/>
      <c r="AN1545" s="212"/>
      <c r="AO1545" s="18"/>
      <c r="AP1545" s="18"/>
      <c r="AQ1545" s="18"/>
      <c r="AR1545" s="18"/>
      <c r="AS1545" s="18"/>
      <c r="AT1545" s="18"/>
      <c r="AU1545" s="18"/>
      <c r="AV1545" s="18"/>
      <c r="AW1545" s="210"/>
      <c r="AY1545" s="18"/>
      <c r="AZ1545" s="18"/>
    </row>
    <row r="1546" spans="7:52" s="40" customFormat="1" ht="45.75" customHeight="1">
      <c r="G1546" s="18"/>
      <c r="H1546" s="18"/>
      <c r="I1546" s="18"/>
      <c r="J1546" s="18"/>
      <c r="K1546" s="18"/>
      <c r="L1546" s="210"/>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1"/>
      <c r="AM1546" s="212"/>
      <c r="AN1546" s="212"/>
      <c r="AO1546" s="18"/>
      <c r="AP1546" s="18"/>
      <c r="AQ1546" s="18"/>
      <c r="AR1546" s="18"/>
      <c r="AS1546" s="18"/>
      <c r="AT1546" s="18"/>
      <c r="AU1546" s="18"/>
      <c r="AV1546" s="18"/>
      <c r="AW1546" s="210"/>
      <c r="AY1546" s="18"/>
      <c r="AZ1546" s="18"/>
    </row>
    <row r="1547" spans="7:52" s="40" customFormat="1" ht="45.75" customHeight="1">
      <c r="G1547" s="18"/>
      <c r="H1547" s="18"/>
      <c r="I1547" s="18"/>
      <c r="J1547" s="18"/>
      <c r="K1547" s="18"/>
      <c r="L1547" s="210"/>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1"/>
      <c r="AM1547" s="212"/>
      <c r="AN1547" s="212"/>
      <c r="AO1547" s="18"/>
      <c r="AP1547" s="18"/>
      <c r="AQ1547" s="18"/>
      <c r="AR1547" s="18"/>
      <c r="AS1547" s="18"/>
      <c r="AT1547" s="18"/>
      <c r="AU1547" s="18"/>
      <c r="AV1547" s="18"/>
      <c r="AW1547" s="210"/>
      <c r="AY1547" s="18"/>
      <c r="AZ1547" s="18"/>
    </row>
    <row r="1548" spans="7:52" s="40" customFormat="1" ht="45.75" customHeight="1">
      <c r="G1548" s="18"/>
      <c r="H1548" s="18"/>
      <c r="I1548" s="18"/>
      <c r="J1548" s="18"/>
      <c r="K1548" s="18"/>
      <c r="L1548" s="210"/>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1"/>
      <c r="AM1548" s="212"/>
      <c r="AN1548" s="212"/>
      <c r="AO1548" s="18"/>
      <c r="AP1548" s="18"/>
      <c r="AQ1548" s="18"/>
      <c r="AR1548" s="18"/>
      <c r="AS1548" s="18"/>
      <c r="AT1548" s="18"/>
      <c r="AU1548" s="18"/>
      <c r="AV1548" s="18"/>
      <c r="AW1548" s="210"/>
      <c r="AY1548" s="18"/>
      <c r="AZ1548" s="18"/>
    </row>
    <row r="1549" spans="7:52" s="40" customFormat="1" ht="45.75" customHeight="1">
      <c r="G1549" s="18"/>
      <c r="H1549" s="18"/>
      <c r="I1549" s="18"/>
      <c r="J1549" s="18"/>
      <c r="K1549" s="18"/>
      <c r="L1549" s="210"/>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1"/>
      <c r="AM1549" s="212"/>
      <c r="AN1549" s="212"/>
      <c r="AO1549" s="18"/>
      <c r="AP1549" s="18"/>
      <c r="AQ1549" s="18"/>
      <c r="AR1549" s="18"/>
      <c r="AS1549" s="18"/>
      <c r="AT1549" s="18"/>
      <c r="AU1549" s="18"/>
      <c r="AV1549" s="18"/>
      <c r="AW1549" s="210"/>
      <c r="AY1549" s="18"/>
      <c r="AZ1549" s="18"/>
    </row>
    <row r="1550" spans="7:52" s="40" customFormat="1" ht="45.75" customHeight="1">
      <c r="G1550" s="18"/>
      <c r="H1550" s="18"/>
      <c r="I1550" s="18"/>
      <c r="J1550" s="18"/>
      <c r="K1550" s="18"/>
      <c r="L1550" s="210"/>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1"/>
      <c r="AM1550" s="212"/>
      <c r="AN1550" s="212"/>
      <c r="AO1550" s="18"/>
      <c r="AP1550" s="18"/>
      <c r="AQ1550" s="18"/>
      <c r="AR1550" s="18"/>
      <c r="AS1550" s="18"/>
      <c r="AT1550" s="18"/>
      <c r="AU1550" s="18"/>
      <c r="AV1550" s="18"/>
      <c r="AW1550" s="210"/>
      <c r="AY1550" s="18"/>
      <c r="AZ1550" s="18"/>
    </row>
    <row r="1551" spans="7:52" s="40" customFormat="1" ht="45.75" customHeight="1">
      <c r="G1551" s="18"/>
      <c r="H1551" s="18"/>
      <c r="I1551" s="18"/>
      <c r="J1551" s="18"/>
      <c r="K1551" s="18"/>
      <c r="L1551" s="210"/>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1"/>
      <c r="AM1551" s="212"/>
      <c r="AN1551" s="212"/>
      <c r="AO1551" s="18"/>
      <c r="AP1551" s="18"/>
      <c r="AQ1551" s="18"/>
      <c r="AR1551" s="18"/>
      <c r="AS1551" s="18"/>
      <c r="AT1551" s="18"/>
      <c r="AU1551" s="18"/>
      <c r="AV1551" s="18"/>
      <c r="AW1551" s="210"/>
      <c r="AY1551" s="18"/>
      <c r="AZ1551" s="18"/>
    </row>
    <row r="1552" spans="7:52" s="40" customFormat="1" ht="45.75" customHeight="1">
      <c r="G1552" s="18"/>
      <c r="H1552" s="18"/>
      <c r="I1552" s="18"/>
      <c r="J1552" s="18"/>
      <c r="K1552" s="18"/>
      <c r="L1552" s="210"/>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1"/>
      <c r="AM1552" s="212"/>
      <c r="AN1552" s="212"/>
      <c r="AO1552" s="18"/>
      <c r="AP1552" s="18"/>
      <c r="AQ1552" s="18"/>
      <c r="AR1552" s="18"/>
      <c r="AS1552" s="18"/>
      <c r="AT1552" s="18"/>
      <c r="AU1552" s="18"/>
      <c r="AV1552" s="18"/>
      <c r="AW1552" s="210"/>
      <c r="AY1552" s="18"/>
      <c r="AZ1552" s="18"/>
    </row>
    <row r="1553" spans="7:52" s="40" customFormat="1" ht="45.75" customHeight="1">
      <c r="G1553" s="18"/>
      <c r="H1553" s="18"/>
      <c r="I1553" s="18"/>
      <c r="J1553" s="18"/>
      <c r="K1553" s="18"/>
      <c r="L1553" s="210"/>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1"/>
      <c r="AM1553" s="212"/>
      <c r="AN1553" s="212"/>
      <c r="AO1553" s="18"/>
      <c r="AP1553" s="18"/>
      <c r="AQ1553" s="18"/>
      <c r="AR1553" s="18"/>
      <c r="AS1553" s="18"/>
      <c r="AT1553" s="18"/>
      <c r="AU1553" s="18"/>
      <c r="AV1553" s="18"/>
      <c r="AW1553" s="210"/>
      <c r="AY1553" s="18"/>
      <c r="AZ1553" s="18"/>
    </row>
    <row r="1554" spans="7:52" s="40" customFormat="1" ht="45.75" customHeight="1">
      <c r="G1554" s="18"/>
      <c r="H1554" s="18"/>
      <c r="I1554" s="18"/>
      <c r="J1554" s="18"/>
      <c r="K1554" s="18"/>
      <c r="L1554" s="210"/>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1"/>
      <c r="AM1554" s="212"/>
      <c r="AN1554" s="212"/>
      <c r="AO1554" s="18"/>
      <c r="AP1554" s="18"/>
      <c r="AQ1554" s="18"/>
      <c r="AR1554" s="18"/>
      <c r="AS1554" s="18"/>
      <c r="AT1554" s="18"/>
      <c r="AU1554" s="18"/>
      <c r="AV1554" s="18"/>
      <c r="AW1554" s="210"/>
      <c r="AY1554" s="18"/>
      <c r="AZ1554" s="18"/>
    </row>
    <row r="1555" spans="7:52" s="40" customFormat="1" ht="45.75" customHeight="1">
      <c r="G1555" s="18"/>
      <c r="H1555" s="18"/>
      <c r="I1555" s="18"/>
      <c r="J1555" s="18"/>
      <c r="K1555" s="18"/>
      <c r="L1555" s="210"/>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1"/>
      <c r="AM1555" s="212"/>
      <c r="AN1555" s="212"/>
      <c r="AO1555" s="18"/>
      <c r="AP1555" s="18"/>
      <c r="AQ1555" s="18"/>
      <c r="AR1555" s="18"/>
      <c r="AS1555" s="18"/>
      <c r="AT1555" s="18"/>
      <c r="AU1555" s="18"/>
      <c r="AV1555" s="18"/>
      <c r="AW1555" s="210"/>
      <c r="AY1555" s="18"/>
      <c r="AZ1555" s="18"/>
    </row>
    <row r="1556" spans="7:52" s="40" customFormat="1" ht="45.75" customHeight="1">
      <c r="G1556" s="18"/>
      <c r="H1556" s="18"/>
      <c r="I1556" s="18"/>
      <c r="J1556" s="18"/>
      <c r="K1556" s="18"/>
      <c r="L1556" s="210"/>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1"/>
      <c r="AM1556" s="212"/>
      <c r="AN1556" s="212"/>
      <c r="AO1556" s="18"/>
      <c r="AP1556" s="18"/>
      <c r="AQ1556" s="18"/>
      <c r="AR1556" s="18"/>
      <c r="AS1556" s="18"/>
      <c r="AT1556" s="18"/>
      <c r="AU1556" s="18"/>
      <c r="AV1556" s="18"/>
      <c r="AW1556" s="210"/>
      <c r="AY1556" s="18"/>
      <c r="AZ1556" s="18"/>
    </row>
    <row r="1557" spans="7:52" s="40" customFormat="1" ht="45.75" customHeight="1">
      <c r="G1557" s="18"/>
      <c r="H1557" s="18"/>
      <c r="I1557" s="18"/>
      <c r="J1557" s="18"/>
      <c r="K1557" s="18"/>
      <c r="L1557" s="210"/>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1"/>
      <c r="AM1557" s="212"/>
      <c r="AN1557" s="212"/>
      <c r="AO1557" s="18"/>
      <c r="AP1557" s="18"/>
      <c r="AQ1557" s="18"/>
      <c r="AR1557" s="18"/>
      <c r="AS1557" s="18"/>
      <c r="AT1557" s="18"/>
      <c r="AU1557" s="18"/>
      <c r="AV1557" s="18"/>
      <c r="AW1557" s="210"/>
      <c r="AY1557" s="18"/>
      <c r="AZ1557" s="18"/>
    </row>
    <row r="1558" spans="7:52" s="40" customFormat="1" ht="45.75" customHeight="1">
      <c r="G1558" s="18"/>
      <c r="H1558" s="18"/>
      <c r="I1558" s="18"/>
      <c r="J1558" s="18"/>
      <c r="K1558" s="18"/>
      <c r="L1558" s="210"/>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1"/>
      <c r="AM1558" s="212"/>
      <c r="AN1558" s="212"/>
      <c r="AO1558" s="18"/>
      <c r="AP1558" s="18"/>
      <c r="AQ1558" s="18"/>
      <c r="AR1558" s="18"/>
      <c r="AS1558" s="18"/>
      <c r="AT1558" s="18"/>
      <c r="AU1558" s="18"/>
      <c r="AV1558" s="18"/>
      <c r="AW1558" s="210"/>
      <c r="AY1558" s="18"/>
      <c r="AZ1558" s="18"/>
    </row>
    <row r="1559" spans="7:52" s="40" customFormat="1" ht="45.75" customHeight="1">
      <c r="G1559" s="18"/>
      <c r="H1559" s="18"/>
      <c r="I1559" s="18"/>
      <c r="J1559" s="18"/>
      <c r="K1559" s="18"/>
      <c r="L1559" s="210"/>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1"/>
      <c r="AM1559" s="212"/>
      <c r="AN1559" s="212"/>
      <c r="AO1559" s="18"/>
      <c r="AP1559" s="18"/>
      <c r="AQ1559" s="18"/>
      <c r="AR1559" s="18"/>
      <c r="AS1559" s="18"/>
      <c r="AT1559" s="18"/>
      <c r="AU1559" s="18"/>
      <c r="AV1559" s="18"/>
      <c r="AW1559" s="210"/>
      <c r="AY1559" s="18"/>
      <c r="AZ1559" s="18"/>
    </row>
    <row r="1560" spans="7:52" s="40" customFormat="1" ht="45.75" customHeight="1">
      <c r="G1560" s="18"/>
      <c r="H1560" s="18"/>
      <c r="I1560" s="18"/>
      <c r="J1560" s="18"/>
      <c r="K1560" s="18"/>
      <c r="L1560" s="210"/>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1"/>
      <c r="AM1560" s="212"/>
      <c r="AN1560" s="212"/>
      <c r="AO1560" s="18"/>
      <c r="AP1560" s="18"/>
      <c r="AQ1560" s="18"/>
      <c r="AR1560" s="18"/>
      <c r="AS1560" s="18"/>
      <c r="AT1560" s="18"/>
      <c r="AU1560" s="18"/>
      <c r="AV1560" s="18"/>
      <c r="AW1560" s="210"/>
      <c r="AY1560" s="18"/>
      <c r="AZ1560" s="18"/>
    </row>
    <row r="1561" spans="7:52" s="40" customFormat="1" ht="45.75" customHeight="1">
      <c r="G1561" s="18"/>
      <c r="H1561" s="18"/>
      <c r="I1561" s="18"/>
      <c r="J1561" s="18"/>
      <c r="K1561" s="18"/>
      <c r="L1561" s="210"/>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1"/>
      <c r="AM1561" s="212"/>
      <c r="AN1561" s="212"/>
      <c r="AO1561" s="18"/>
      <c r="AP1561" s="18"/>
      <c r="AQ1561" s="18"/>
      <c r="AR1561" s="18"/>
      <c r="AS1561" s="18"/>
      <c r="AT1561" s="18"/>
      <c r="AU1561" s="18"/>
      <c r="AV1561" s="18"/>
      <c r="AW1561" s="210"/>
      <c r="AY1561" s="18"/>
      <c r="AZ1561" s="18"/>
    </row>
    <row r="1562" spans="7:52" s="40" customFormat="1" ht="45.75" customHeight="1">
      <c r="G1562" s="18"/>
      <c r="H1562" s="18"/>
      <c r="I1562" s="18"/>
      <c r="J1562" s="18"/>
      <c r="K1562" s="18"/>
      <c r="L1562" s="210"/>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1"/>
      <c r="AM1562" s="212"/>
      <c r="AN1562" s="212"/>
      <c r="AO1562" s="18"/>
      <c r="AP1562" s="18"/>
      <c r="AQ1562" s="18"/>
      <c r="AR1562" s="18"/>
      <c r="AS1562" s="18"/>
      <c r="AT1562" s="18"/>
      <c r="AU1562" s="18"/>
      <c r="AV1562" s="18"/>
      <c r="AW1562" s="210"/>
      <c r="AY1562" s="18"/>
      <c r="AZ1562" s="18"/>
    </row>
    <row r="1563" spans="7:52" s="40" customFormat="1" ht="45.75" customHeight="1">
      <c r="G1563" s="18"/>
      <c r="H1563" s="18"/>
      <c r="I1563" s="18"/>
      <c r="J1563" s="18"/>
      <c r="K1563" s="18"/>
      <c r="L1563" s="210"/>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1"/>
      <c r="AM1563" s="212"/>
      <c r="AN1563" s="212"/>
      <c r="AO1563" s="18"/>
      <c r="AP1563" s="18"/>
      <c r="AQ1563" s="18"/>
      <c r="AR1563" s="18"/>
      <c r="AS1563" s="18"/>
      <c r="AT1563" s="18"/>
      <c r="AU1563" s="18"/>
      <c r="AV1563" s="18"/>
      <c r="AW1563" s="210"/>
      <c r="AY1563" s="18"/>
      <c r="AZ1563" s="18"/>
    </row>
    <row r="1564" spans="7:52" s="40" customFormat="1" ht="45.75" customHeight="1">
      <c r="G1564" s="18"/>
      <c r="H1564" s="18"/>
      <c r="I1564" s="18"/>
      <c r="J1564" s="18"/>
      <c r="K1564" s="18"/>
      <c r="L1564" s="210"/>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1"/>
      <c r="AM1564" s="212"/>
      <c r="AN1564" s="212"/>
      <c r="AO1564" s="18"/>
      <c r="AP1564" s="18"/>
      <c r="AQ1564" s="18"/>
      <c r="AR1564" s="18"/>
      <c r="AS1564" s="18"/>
      <c r="AT1564" s="18"/>
      <c r="AU1564" s="18"/>
      <c r="AV1564" s="18"/>
      <c r="AW1564" s="210"/>
      <c r="AY1564" s="18"/>
      <c r="AZ1564" s="18"/>
    </row>
    <row r="1565" spans="7:52" s="40" customFormat="1" ht="45.75" customHeight="1">
      <c r="G1565" s="18"/>
      <c r="H1565" s="18"/>
      <c r="I1565" s="18"/>
      <c r="J1565" s="18"/>
      <c r="K1565" s="18"/>
      <c r="L1565" s="210"/>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1"/>
      <c r="AM1565" s="212"/>
      <c r="AN1565" s="212"/>
      <c r="AO1565" s="18"/>
      <c r="AP1565" s="18"/>
      <c r="AQ1565" s="18"/>
      <c r="AR1565" s="18"/>
      <c r="AS1565" s="18"/>
      <c r="AT1565" s="18"/>
      <c r="AU1565" s="18"/>
      <c r="AV1565" s="18"/>
      <c r="AW1565" s="210"/>
      <c r="AY1565" s="18"/>
      <c r="AZ1565" s="18"/>
    </row>
    <row r="1566" spans="7:52" s="40" customFormat="1" ht="45.75" customHeight="1">
      <c r="G1566" s="18"/>
      <c r="H1566" s="18"/>
      <c r="I1566" s="18"/>
      <c r="J1566" s="18"/>
      <c r="K1566" s="18"/>
      <c r="L1566" s="210"/>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1"/>
      <c r="AM1566" s="212"/>
      <c r="AN1566" s="212"/>
      <c r="AO1566" s="18"/>
      <c r="AP1566" s="18"/>
      <c r="AQ1566" s="18"/>
      <c r="AR1566" s="18"/>
      <c r="AS1566" s="18"/>
      <c r="AT1566" s="18"/>
      <c r="AU1566" s="18"/>
      <c r="AV1566" s="18"/>
      <c r="AW1566" s="210"/>
      <c r="AY1566" s="18"/>
      <c r="AZ1566" s="18"/>
    </row>
    <row r="1567" spans="7:52" s="40" customFormat="1" ht="45.75" customHeight="1">
      <c r="G1567" s="18"/>
      <c r="H1567" s="18"/>
      <c r="I1567" s="18"/>
      <c r="J1567" s="18"/>
      <c r="K1567" s="18"/>
      <c r="L1567" s="210"/>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1"/>
      <c r="AM1567" s="212"/>
      <c r="AN1567" s="212"/>
      <c r="AO1567" s="18"/>
      <c r="AP1567" s="18"/>
      <c r="AQ1567" s="18"/>
      <c r="AR1567" s="18"/>
      <c r="AS1567" s="18"/>
      <c r="AT1567" s="18"/>
      <c r="AU1567" s="18"/>
      <c r="AV1567" s="18"/>
      <c r="AW1567" s="210"/>
      <c r="AY1567" s="18"/>
      <c r="AZ1567" s="18"/>
    </row>
    <row r="1568" spans="7:52" s="40" customFormat="1" ht="45.75" customHeight="1">
      <c r="G1568" s="18"/>
      <c r="H1568" s="18"/>
      <c r="I1568" s="18"/>
      <c r="J1568" s="18"/>
      <c r="K1568" s="18"/>
      <c r="L1568" s="210"/>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1"/>
      <c r="AM1568" s="212"/>
      <c r="AN1568" s="212"/>
      <c r="AO1568" s="18"/>
      <c r="AP1568" s="18"/>
      <c r="AQ1568" s="18"/>
      <c r="AR1568" s="18"/>
      <c r="AS1568" s="18"/>
      <c r="AT1568" s="18"/>
      <c r="AU1568" s="18"/>
      <c r="AV1568" s="18"/>
      <c r="AW1568" s="210"/>
      <c r="AY1568" s="18"/>
      <c r="AZ1568" s="18"/>
    </row>
    <row r="1569" spans="7:52" s="40" customFormat="1" ht="45.75" customHeight="1">
      <c r="G1569" s="18"/>
      <c r="H1569" s="18"/>
      <c r="I1569" s="18"/>
      <c r="J1569" s="18"/>
      <c r="K1569" s="18"/>
      <c r="L1569" s="210"/>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1"/>
      <c r="AM1569" s="212"/>
      <c r="AN1569" s="212"/>
      <c r="AO1569" s="18"/>
      <c r="AP1569" s="18"/>
      <c r="AQ1569" s="18"/>
      <c r="AR1569" s="18"/>
      <c r="AS1569" s="18"/>
      <c r="AT1569" s="18"/>
      <c r="AU1569" s="18"/>
      <c r="AV1569" s="18"/>
      <c r="AW1569" s="210"/>
      <c r="AY1569" s="18"/>
      <c r="AZ1569" s="18"/>
    </row>
    <row r="1570" spans="7:52" s="40" customFormat="1" ht="45.75" customHeight="1">
      <c r="G1570" s="18"/>
      <c r="H1570" s="18"/>
      <c r="I1570" s="18"/>
      <c r="J1570" s="18"/>
      <c r="K1570" s="18"/>
      <c r="L1570" s="210"/>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1"/>
      <c r="AM1570" s="212"/>
      <c r="AN1570" s="212"/>
      <c r="AO1570" s="18"/>
      <c r="AP1570" s="18"/>
      <c r="AQ1570" s="18"/>
      <c r="AR1570" s="18"/>
      <c r="AS1570" s="18"/>
      <c r="AT1570" s="18"/>
      <c r="AU1570" s="18"/>
      <c r="AV1570" s="18"/>
      <c r="AW1570" s="210"/>
      <c r="AY1570" s="18"/>
      <c r="AZ1570" s="18"/>
    </row>
    <row r="1571" spans="7:52" s="40" customFormat="1" ht="45.75" customHeight="1">
      <c r="G1571" s="18"/>
      <c r="H1571" s="18"/>
      <c r="I1571" s="18"/>
      <c r="J1571" s="18"/>
      <c r="K1571" s="18"/>
      <c r="L1571" s="210"/>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1"/>
      <c r="AM1571" s="212"/>
      <c r="AN1571" s="212"/>
      <c r="AO1571" s="18"/>
      <c r="AP1571" s="18"/>
      <c r="AQ1571" s="18"/>
      <c r="AR1571" s="18"/>
      <c r="AS1571" s="18"/>
      <c r="AT1571" s="18"/>
      <c r="AU1571" s="18"/>
      <c r="AV1571" s="18"/>
      <c r="AW1571" s="210"/>
      <c r="AY1571" s="18"/>
      <c r="AZ1571" s="18"/>
    </row>
    <row r="1572" spans="7:52" s="40" customFormat="1" ht="45.75" customHeight="1">
      <c r="G1572" s="18"/>
      <c r="H1572" s="18"/>
      <c r="I1572" s="18"/>
      <c r="J1572" s="18"/>
      <c r="K1572" s="18"/>
      <c r="L1572" s="210"/>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1"/>
      <c r="AM1572" s="212"/>
      <c r="AN1572" s="212"/>
      <c r="AO1572" s="18"/>
      <c r="AP1572" s="18"/>
      <c r="AQ1572" s="18"/>
      <c r="AR1572" s="18"/>
      <c r="AS1572" s="18"/>
      <c r="AT1572" s="18"/>
      <c r="AU1572" s="18"/>
      <c r="AV1572" s="18"/>
      <c r="AW1572" s="210"/>
      <c r="AY1572" s="18"/>
      <c r="AZ1572" s="18"/>
    </row>
    <row r="1573" spans="7:52" s="40" customFormat="1" ht="45.75" customHeight="1">
      <c r="G1573" s="18"/>
      <c r="H1573" s="18"/>
      <c r="I1573" s="18"/>
      <c r="J1573" s="18"/>
      <c r="K1573" s="18"/>
      <c r="L1573" s="210"/>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1"/>
      <c r="AM1573" s="212"/>
      <c r="AN1573" s="212"/>
      <c r="AO1573" s="18"/>
      <c r="AP1573" s="18"/>
      <c r="AQ1573" s="18"/>
      <c r="AR1573" s="18"/>
      <c r="AS1573" s="18"/>
      <c r="AT1573" s="18"/>
      <c r="AU1573" s="18"/>
      <c r="AV1573" s="18"/>
      <c r="AW1573" s="210"/>
      <c r="AY1573" s="18"/>
      <c r="AZ1573" s="18"/>
    </row>
    <row r="1574" spans="7:52" s="40" customFormat="1" ht="45.75" customHeight="1">
      <c r="G1574" s="18"/>
      <c r="H1574" s="18"/>
      <c r="I1574" s="18"/>
      <c r="J1574" s="18"/>
      <c r="K1574" s="18"/>
      <c r="L1574" s="210"/>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1"/>
      <c r="AM1574" s="212"/>
      <c r="AN1574" s="212"/>
      <c r="AO1574" s="18"/>
      <c r="AP1574" s="18"/>
      <c r="AQ1574" s="18"/>
      <c r="AR1574" s="18"/>
      <c r="AS1574" s="18"/>
      <c r="AT1574" s="18"/>
      <c r="AU1574" s="18"/>
      <c r="AV1574" s="18"/>
      <c r="AW1574" s="210"/>
      <c r="AY1574" s="18"/>
      <c r="AZ1574" s="18"/>
    </row>
    <row r="1575" spans="7:52" s="40" customFormat="1" ht="45.75" customHeight="1">
      <c r="G1575" s="18"/>
      <c r="H1575" s="18"/>
      <c r="I1575" s="18"/>
      <c r="J1575" s="18"/>
      <c r="K1575" s="18"/>
      <c r="L1575" s="210"/>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1"/>
      <c r="AM1575" s="212"/>
      <c r="AN1575" s="212"/>
      <c r="AO1575" s="18"/>
      <c r="AP1575" s="18"/>
      <c r="AQ1575" s="18"/>
      <c r="AR1575" s="18"/>
      <c r="AS1575" s="18"/>
      <c r="AT1575" s="18"/>
      <c r="AU1575" s="18"/>
      <c r="AV1575" s="18"/>
      <c r="AW1575" s="210"/>
      <c r="AY1575" s="18"/>
      <c r="AZ1575" s="18"/>
    </row>
    <row r="1576" spans="7:52" s="40" customFormat="1" ht="45.75" customHeight="1">
      <c r="G1576" s="18"/>
      <c r="H1576" s="18"/>
      <c r="I1576" s="18"/>
      <c r="J1576" s="18"/>
      <c r="K1576" s="18"/>
      <c r="L1576" s="210"/>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1"/>
      <c r="AM1576" s="212"/>
      <c r="AN1576" s="212"/>
      <c r="AO1576" s="18"/>
      <c r="AP1576" s="18"/>
      <c r="AQ1576" s="18"/>
      <c r="AR1576" s="18"/>
      <c r="AS1576" s="18"/>
      <c r="AT1576" s="18"/>
      <c r="AU1576" s="18"/>
      <c r="AV1576" s="18"/>
      <c r="AW1576" s="210"/>
      <c r="AY1576" s="18"/>
      <c r="AZ1576" s="18"/>
    </row>
    <row r="1577" spans="7:52" s="40" customFormat="1" ht="45.75" customHeight="1">
      <c r="G1577" s="18"/>
      <c r="H1577" s="18"/>
      <c r="I1577" s="18"/>
      <c r="J1577" s="18"/>
      <c r="K1577" s="18"/>
      <c r="L1577" s="210"/>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1"/>
      <c r="AM1577" s="212"/>
      <c r="AN1577" s="212"/>
      <c r="AO1577" s="18"/>
      <c r="AP1577" s="18"/>
      <c r="AQ1577" s="18"/>
      <c r="AR1577" s="18"/>
      <c r="AS1577" s="18"/>
      <c r="AT1577" s="18"/>
      <c r="AU1577" s="18"/>
      <c r="AV1577" s="18"/>
      <c r="AW1577" s="210"/>
      <c r="AY1577" s="18"/>
      <c r="AZ1577" s="18"/>
    </row>
    <row r="1578" spans="7:52" s="40" customFormat="1" ht="45.75" customHeight="1">
      <c r="G1578" s="18"/>
      <c r="H1578" s="18"/>
      <c r="I1578" s="18"/>
      <c r="J1578" s="18"/>
      <c r="K1578" s="18"/>
      <c r="L1578" s="210"/>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1"/>
      <c r="AM1578" s="212"/>
      <c r="AN1578" s="212"/>
      <c r="AO1578" s="18"/>
      <c r="AP1578" s="18"/>
      <c r="AQ1578" s="18"/>
      <c r="AR1578" s="18"/>
      <c r="AS1578" s="18"/>
      <c r="AT1578" s="18"/>
      <c r="AU1578" s="18"/>
      <c r="AV1578" s="18"/>
      <c r="AW1578" s="210"/>
      <c r="AY1578" s="18"/>
      <c r="AZ1578" s="18"/>
    </row>
    <row r="1579" spans="7:52" s="40" customFormat="1" ht="45.75" customHeight="1">
      <c r="G1579" s="18"/>
      <c r="H1579" s="18"/>
      <c r="I1579" s="18"/>
      <c r="J1579" s="18"/>
      <c r="K1579" s="18"/>
      <c r="L1579" s="210"/>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1"/>
      <c r="AM1579" s="212"/>
      <c r="AN1579" s="212"/>
      <c r="AO1579" s="18"/>
      <c r="AP1579" s="18"/>
      <c r="AQ1579" s="18"/>
      <c r="AR1579" s="18"/>
      <c r="AS1579" s="18"/>
      <c r="AT1579" s="18"/>
      <c r="AU1579" s="18"/>
      <c r="AV1579" s="18"/>
      <c r="AW1579" s="210"/>
      <c r="AY1579" s="18"/>
      <c r="AZ1579" s="18"/>
    </row>
    <row r="1580" spans="7:52" s="40" customFormat="1" ht="45.75" customHeight="1">
      <c r="G1580" s="18"/>
      <c r="H1580" s="18"/>
      <c r="I1580" s="18"/>
      <c r="J1580" s="18"/>
      <c r="K1580" s="18"/>
      <c r="L1580" s="210"/>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1"/>
      <c r="AM1580" s="212"/>
      <c r="AN1580" s="212"/>
      <c r="AO1580" s="18"/>
      <c r="AP1580" s="18"/>
      <c r="AQ1580" s="18"/>
      <c r="AR1580" s="18"/>
      <c r="AS1580" s="18"/>
      <c r="AT1580" s="18"/>
      <c r="AU1580" s="18"/>
      <c r="AV1580" s="18"/>
      <c r="AW1580" s="210"/>
      <c r="AY1580" s="18"/>
      <c r="AZ1580" s="18"/>
    </row>
    <row r="1581" spans="7:52" s="40" customFormat="1" ht="45.75" customHeight="1">
      <c r="G1581" s="18"/>
      <c r="H1581" s="18"/>
      <c r="I1581" s="18"/>
      <c r="J1581" s="18"/>
      <c r="K1581" s="18"/>
      <c r="L1581" s="210"/>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1"/>
      <c r="AM1581" s="212"/>
      <c r="AN1581" s="212"/>
      <c r="AO1581" s="18"/>
      <c r="AP1581" s="18"/>
      <c r="AQ1581" s="18"/>
      <c r="AR1581" s="18"/>
      <c r="AS1581" s="18"/>
      <c r="AT1581" s="18"/>
      <c r="AU1581" s="18"/>
      <c r="AV1581" s="18"/>
      <c r="AW1581" s="210"/>
      <c r="AY1581" s="18"/>
      <c r="AZ1581" s="18"/>
    </row>
    <row r="1582" spans="7:52" s="40" customFormat="1" ht="45.75" customHeight="1">
      <c r="G1582" s="18"/>
      <c r="H1582" s="18"/>
      <c r="I1582" s="18"/>
      <c r="J1582" s="18"/>
      <c r="K1582" s="18"/>
      <c r="L1582" s="210"/>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1"/>
      <c r="AM1582" s="212"/>
      <c r="AN1582" s="212"/>
      <c r="AO1582" s="18"/>
      <c r="AP1582" s="18"/>
      <c r="AQ1582" s="18"/>
      <c r="AR1582" s="18"/>
      <c r="AS1582" s="18"/>
      <c r="AT1582" s="18"/>
      <c r="AU1582" s="18"/>
      <c r="AV1582" s="18"/>
      <c r="AW1582" s="210"/>
      <c r="AY1582" s="18"/>
      <c r="AZ1582" s="18"/>
    </row>
    <row r="1583" spans="7:52" s="40" customFormat="1" ht="45.75" customHeight="1">
      <c r="G1583" s="18"/>
      <c r="H1583" s="18"/>
      <c r="I1583" s="18"/>
      <c r="J1583" s="18"/>
      <c r="K1583" s="18"/>
      <c r="L1583" s="210"/>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1"/>
      <c r="AM1583" s="212"/>
      <c r="AN1583" s="212"/>
      <c r="AO1583" s="18"/>
      <c r="AP1583" s="18"/>
      <c r="AQ1583" s="18"/>
      <c r="AR1583" s="18"/>
      <c r="AS1583" s="18"/>
      <c r="AT1583" s="18"/>
      <c r="AU1583" s="18"/>
      <c r="AV1583" s="18"/>
      <c r="AW1583" s="210"/>
      <c r="AY1583" s="18"/>
      <c r="AZ1583" s="18"/>
    </row>
    <row r="1584" spans="7:52" s="40" customFormat="1" ht="45.75" customHeight="1">
      <c r="G1584" s="18"/>
      <c r="H1584" s="18"/>
      <c r="I1584" s="18"/>
      <c r="J1584" s="18"/>
      <c r="K1584" s="18"/>
      <c r="L1584" s="210"/>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1"/>
      <c r="AM1584" s="212"/>
      <c r="AN1584" s="212"/>
      <c r="AO1584" s="18"/>
      <c r="AP1584" s="18"/>
      <c r="AQ1584" s="18"/>
      <c r="AR1584" s="18"/>
      <c r="AS1584" s="18"/>
      <c r="AT1584" s="18"/>
      <c r="AU1584" s="18"/>
      <c r="AV1584" s="18"/>
      <c r="AW1584" s="210"/>
      <c r="AY1584" s="18"/>
      <c r="AZ1584" s="18"/>
    </row>
    <row r="1585" spans="7:52" s="40" customFormat="1" ht="45.75" customHeight="1">
      <c r="G1585" s="18"/>
      <c r="H1585" s="18"/>
      <c r="I1585" s="18"/>
      <c r="J1585" s="18"/>
      <c r="K1585" s="18"/>
      <c r="L1585" s="210"/>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1"/>
      <c r="AM1585" s="212"/>
      <c r="AN1585" s="212"/>
      <c r="AO1585" s="18"/>
      <c r="AP1585" s="18"/>
      <c r="AQ1585" s="18"/>
      <c r="AR1585" s="18"/>
      <c r="AS1585" s="18"/>
      <c r="AT1585" s="18"/>
      <c r="AU1585" s="18"/>
      <c r="AV1585" s="18"/>
      <c r="AW1585" s="210"/>
      <c r="AY1585" s="18"/>
      <c r="AZ1585" s="18"/>
    </row>
    <row r="1586" spans="7:52" s="40" customFormat="1" ht="45.75" customHeight="1">
      <c r="G1586" s="18"/>
      <c r="H1586" s="18"/>
      <c r="I1586" s="18"/>
      <c r="J1586" s="18"/>
      <c r="K1586" s="18"/>
      <c r="L1586" s="210"/>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1"/>
      <c r="AM1586" s="212"/>
      <c r="AN1586" s="212"/>
      <c r="AO1586" s="18"/>
      <c r="AP1586" s="18"/>
      <c r="AQ1586" s="18"/>
      <c r="AR1586" s="18"/>
      <c r="AS1586" s="18"/>
      <c r="AT1586" s="18"/>
      <c r="AU1586" s="18"/>
      <c r="AV1586" s="18"/>
      <c r="AW1586" s="210"/>
      <c r="AY1586" s="18"/>
      <c r="AZ1586" s="18"/>
    </row>
    <row r="1587" spans="7:52" s="40" customFormat="1" ht="45.75" customHeight="1">
      <c r="G1587" s="18"/>
      <c r="H1587" s="18"/>
      <c r="I1587" s="18"/>
      <c r="J1587" s="18"/>
      <c r="K1587" s="18"/>
      <c r="L1587" s="210"/>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1"/>
      <c r="AM1587" s="212"/>
      <c r="AN1587" s="212"/>
      <c r="AO1587" s="18"/>
      <c r="AP1587" s="18"/>
      <c r="AQ1587" s="18"/>
      <c r="AR1587" s="18"/>
      <c r="AS1587" s="18"/>
      <c r="AT1587" s="18"/>
      <c r="AU1587" s="18"/>
      <c r="AV1587" s="18"/>
      <c r="AW1587" s="210"/>
      <c r="AY1587" s="18"/>
      <c r="AZ1587" s="18"/>
    </row>
    <row r="1588" spans="7:52" s="40" customFormat="1" ht="45.75" customHeight="1">
      <c r="G1588" s="18"/>
      <c r="H1588" s="18"/>
      <c r="I1588" s="18"/>
      <c r="J1588" s="18"/>
      <c r="K1588" s="18"/>
      <c r="L1588" s="210"/>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1"/>
      <c r="AM1588" s="212"/>
      <c r="AN1588" s="212"/>
      <c r="AO1588" s="18"/>
      <c r="AP1588" s="18"/>
      <c r="AQ1588" s="18"/>
      <c r="AR1588" s="18"/>
      <c r="AS1588" s="18"/>
      <c r="AT1588" s="18"/>
      <c r="AU1588" s="18"/>
      <c r="AV1588" s="18"/>
      <c r="AW1588" s="210"/>
      <c r="AY1588" s="18"/>
      <c r="AZ1588" s="18"/>
    </row>
    <row r="1589" spans="7:52" s="40" customFormat="1" ht="45.75" customHeight="1">
      <c r="G1589" s="18"/>
      <c r="H1589" s="18"/>
      <c r="I1589" s="18"/>
      <c r="J1589" s="18"/>
      <c r="K1589" s="18"/>
      <c r="L1589" s="210"/>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1"/>
      <c r="AM1589" s="212"/>
      <c r="AN1589" s="212"/>
      <c r="AO1589" s="18"/>
      <c r="AP1589" s="18"/>
      <c r="AQ1589" s="18"/>
      <c r="AR1589" s="18"/>
      <c r="AS1589" s="18"/>
      <c r="AT1589" s="18"/>
      <c r="AU1589" s="18"/>
      <c r="AV1589" s="18"/>
      <c r="AW1589" s="210"/>
      <c r="AY1589" s="18"/>
      <c r="AZ1589" s="18"/>
    </row>
    <row r="1590" spans="7:52" s="40" customFormat="1" ht="45.75" customHeight="1">
      <c r="G1590" s="18"/>
      <c r="H1590" s="18"/>
      <c r="I1590" s="18"/>
      <c r="J1590" s="18"/>
      <c r="K1590" s="18"/>
      <c r="L1590" s="210"/>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1"/>
      <c r="AM1590" s="212"/>
      <c r="AN1590" s="212"/>
      <c r="AO1590" s="18"/>
      <c r="AP1590" s="18"/>
      <c r="AQ1590" s="18"/>
      <c r="AR1590" s="18"/>
      <c r="AS1590" s="18"/>
      <c r="AT1590" s="18"/>
      <c r="AU1590" s="18"/>
      <c r="AV1590" s="18"/>
      <c r="AW1590" s="210"/>
      <c r="AY1590" s="18"/>
      <c r="AZ1590" s="18"/>
    </row>
    <row r="1591" spans="7:52" s="40" customFormat="1" ht="45.75" customHeight="1">
      <c r="G1591" s="18"/>
      <c r="H1591" s="18"/>
      <c r="I1591" s="18"/>
      <c r="J1591" s="18"/>
      <c r="K1591" s="18"/>
      <c r="L1591" s="210"/>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1"/>
      <c r="AM1591" s="212"/>
      <c r="AN1591" s="212"/>
      <c r="AO1591" s="18"/>
      <c r="AP1591" s="18"/>
      <c r="AQ1591" s="18"/>
      <c r="AR1591" s="18"/>
      <c r="AS1591" s="18"/>
      <c r="AT1591" s="18"/>
      <c r="AU1591" s="18"/>
      <c r="AV1591" s="18"/>
      <c r="AW1591" s="210"/>
      <c r="AY1591" s="18"/>
      <c r="AZ1591" s="18"/>
    </row>
    <row r="1592" spans="7:52" s="40" customFormat="1" ht="45.75" customHeight="1">
      <c r="G1592" s="18"/>
      <c r="H1592" s="18"/>
      <c r="I1592" s="18"/>
      <c r="J1592" s="18"/>
      <c r="K1592" s="18"/>
      <c r="L1592" s="210"/>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1"/>
      <c r="AM1592" s="212"/>
      <c r="AN1592" s="212"/>
      <c r="AO1592" s="18"/>
      <c r="AP1592" s="18"/>
      <c r="AQ1592" s="18"/>
      <c r="AR1592" s="18"/>
      <c r="AS1592" s="18"/>
      <c r="AT1592" s="18"/>
      <c r="AU1592" s="18"/>
      <c r="AV1592" s="18"/>
      <c r="AW1592" s="210"/>
      <c r="AY1592" s="18"/>
      <c r="AZ1592" s="18"/>
    </row>
    <row r="1593" spans="7:52" s="40" customFormat="1" ht="45.75" customHeight="1">
      <c r="G1593" s="18"/>
      <c r="H1593" s="18"/>
      <c r="I1593" s="18"/>
      <c r="J1593" s="18"/>
      <c r="K1593" s="18"/>
      <c r="L1593" s="210"/>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1"/>
      <c r="AM1593" s="212"/>
      <c r="AN1593" s="212"/>
      <c r="AO1593" s="18"/>
      <c r="AP1593" s="18"/>
      <c r="AQ1593" s="18"/>
      <c r="AR1593" s="18"/>
      <c r="AS1593" s="18"/>
      <c r="AT1593" s="18"/>
      <c r="AU1593" s="18"/>
      <c r="AV1593" s="18"/>
      <c r="AW1593" s="210"/>
      <c r="AY1593" s="18"/>
      <c r="AZ1593" s="18"/>
    </row>
    <row r="1594" spans="7:52" s="40" customFormat="1" ht="45.75" customHeight="1">
      <c r="G1594" s="18"/>
      <c r="H1594" s="18"/>
      <c r="I1594" s="18"/>
      <c r="J1594" s="18"/>
      <c r="K1594" s="18"/>
      <c r="L1594" s="210"/>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1"/>
      <c r="AM1594" s="212"/>
      <c r="AN1594" s="212"/>
      <c r="AO1594" s="18"/>
      <c r="AP1594" s="18"/>
      <c r="AQ1594" s="18"/>
      <c r="AR1594" s="18"/>
      <c r="AS1594" s="18"/>
      <c r="AT1594" s="18"/>
      <c r="AU1594" s="18"/>
      <c r="AV1594" s="18"/>
      <c r="AW1594" s="210"/>
      <c r="AY1594" s="18"/>
      <c r="AZ1594" s="18"/>
    </row>
    <row r="1595" spans="7:52" s="40" customFormat="1" ht="45.75" customHeight="1">
      <c r="G1595" s="18"/>
      <c r="H1595" s="18"/>
      <c r="I1595" s="18"/>
      <c r="J1595" s="18"/>
      <c r="K1595" s="18"/>
      <c r="L1595" s="210"/>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1"/>
      <c r="AM1595" s="212"/>
      <c r="AN1595" s="212"/>
      <c r="AO1595" s="18"/>
      <c r="AP1595" s="18"/>
      <c r="AQ1595" s="18"/>
      <c r="AR1595" s="18"/>
      <c r="AS1595" s="18"/>
      <c r="AT1595" s="18"/>
      <c r="AU1595" s="18"/>
      <c r="AV1595" s="18"/>
      <c r="AW1595" s="210"/>
      <c r="AY1595" s="18"/>
      <c r="AZ1595" s="18"/>
    </row>
    <row r="1596" spans="7:52" s="40" customFormat="1" ht="45.75" customHeight="1">
      <c r="G1596" s="18"/>
      <c r="H1596" s="18"/>
      <c r="I1596" s="18"/>
      <c r="J1596" s="18"/>
      <c r="K1596" s="18"/>
      <c r="L1596" s="210"/>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1"/>
      <c r="AM1596" s="212"/>
      <c r="AN1596" s="212"/>
      <c r="AO1596" s="18"/>
      <c r="AP1596" s="18"/>
      <c r="AQ1596" s="18"/>
      <c r="AR1596" s="18"/>
      <c r="AS1596" s="18"/>
      <c r="AT1596" s="18"/>
      <c r="AU1596" s="18"/>
      <c r="AV1596" s="18"/>
      <c r="AW1596" s="210"/>
      <c r="AY1596" s="18"/>
      <c r="AZ1596" s="18"/>
    </row>
    <row r="1597" spans="7:52" s="40" customFormat="1" ht="45.75" customHeight="1">
      <c r="G1597" s="18"/>
      <c r="H1597" s="18"/>
      <c r="I1597" s="18"/>
      <c r="J1597" s="18"/>
      <c r="K1597" s="18"/>
      <c r="L1597" s="210"/>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1"/>
      <c r="AM1597" s="212"/>
      <c r="AN1597" s="212"/>
      <c r="AO1597" s="18"/>
      <c r="AP1597" s="18"/>
      <c r="AQ1597" s="18"/>
      <c r="AR1597" s="18"/>
      <c r="AS1597" s="18"/>
      <c r="AT1597" s="18"/>
      <c r="AU1597" s="18"/>
      <c r="AV1597" s="18"/>
      <c r="AW1597" s="210"/>
      <c r="AY1597" s="18"/>
      <c r="AZ1597" s="18"/>
    </row>
    <row r="1598" spans="7:52" s="40" customFormat="1" ht="45.75" customHeight="1">
      <c r="G1598" s="18"/>
      <c r="H1598" s="18"/>
      <c r="I1598" s="18"/>
      <c r="J1598" s="18"/>
      <c r="K1598" s="18"/>
      <c r="L1598" s="210"/>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1"/>
      <c r="AM1598" s="212"/>
      <c r="AN1598" s="212"/>
      <c r="AO1598" s="18"/>
      <c r="AP1598" s="18"/>
      <c r="AQ1598" s="18"/>
      <c r="AR1598" s="18"/>
      <c r="AS1598" s="18"/>
      <c r="AT1598" s="18"/>
      <c r="AU1598" s="18"/>
      <c r="AV1598" s="18"/>
      <c r="AW1598" s="210"/>
      <c r="AY1598" s="18"/>
      <c r="AZ1598" s="18"/>
    </row>
    <row r="1599" spans="7:52" s="40" customFormat="1" ht="45.75" customHeight="1">
      <c r="G1599" s="18"/>
      <c r="H1599" s="18"/>
      <c r="I1599" s="18"/>
      <c r="J1599" s="18"/>
      <c r="K1599" s="18"/>
      <c r="L1599" s="210"/>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1"/>
      <c r="AM1599" s="212"/>
      <c r="AN1599" s="212"/>
      <c r="AO1599" s="18"/>
      <c r="AP1599" s="18"/>
      <c r="AQ1599" s="18"/>
      <c r="AR1599" s="18"/>
      <c r="AS1599" s="18"/>
      <c r="AT1599" s="18"/>
      <c r="AU1599" s="18"/>
      <c r="AV1599" s="18"/>
      <c r="AW1599" s="210"/>
      <c r="AY1599" s="18"/>
      <c r="AZ1599" s="18"/>
    </row>
    <row r="1600" spans="7:52" s="40" customFormat="1" ht="45.75" customHeight="1">
      <c r="G1600" s="18"/>
      <c r="H1600" s="18"/>
      <c r="I1600" s="18"/>
      <c r="J1600" s="18"/>
      <c r="K1600" s="18"/>
      <c r="L1600" s="210"/>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1"/>
      <c r="AM1600" s="212"/>
      <c r="AN1600" s="212"/>
      <c r="AO1600" s="18"/>
      <c r="AP1600" s="18"/>
      <c r="AQ1600" s="18"/>
      <c r="AR1600" s="18"/>
      <c r="AS1600" s="18"/>
      <c r="AT1600" s="18"/>
      <c r="AU1600" s="18"/>
      <c r="AV1600" s="18"/>
      <c r="AW1600" s="210"/>
      <c r="AY1600" s="18"/>
      <c r="AZ1600" s="18"/>
    </row>
    <row r="1601" spans="7:52" s="40" customFormat="1" ht="45.75" customHeight="1">
      <c r="G1601" s="18"/>
      <c r="H1601" s="18"/>
      <c r="I1601" s="18"/>
      <c r="J1601" s="18"/>
      <c r="K1601" s="18"/>
      <c r="L1601" s="210"/>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1"/>
      <c r="AM1601" s="212"/>
      <c r="AN1601" s="212"/>
      <c r="AO1601" s="18"/>
      <c r="AP1601" s="18"/>
      <c r="AQ1601" s="18"/>
      <c r="AR1601" s="18"/>
      <c r="AS1601" s="18"/>
      <c r="AT1601" s="18"/>
      <c r="AU1601" s="18"/>
      <c r="AV1601" s="18"/>
      <c r="AW1601" s="210"/>
      <c r="AY1601" s="18"/>
      <c r="AZ1601" s="18"/>
    </row>
    <row r="1602" spans="7:52" s="40" customFormat="1" ht="45.75" customHeight="1">
      <c r="G1602" s="18"/>
      <c r="H1602" s="18"/>
      <c r="I1602" s="18"/>
      <c r="J1602" s="18"/>
      <c r="K1602" s="18"/>
      <c r="L1602" s="210"/>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1"/>
      <c r="AM1602" s="212"/>
      <c r="AN1602" s="212"/>
      <c r="AO1602" s="18"/>
      <c r="AP1602" s="18"/>
      <c r="AQ1602" s="18"/>
      <c r="AR1602" s="18"/>
      <c r="AS1602" s="18"/>
      <c r="AT1602" s="18"/>
      <c r="AU1602" s="18"/>
      <c r="AV1602" s="18"/>
      <c r="AW1602" s="210"/>
      <c r="AY1602" s="18"/>
      <c r="AZ1602" s="18"/>
    </row>
    <row r="1603" spans="7:52" s="40" customFormat="1" ht="45.75" customHeight="1">
      <c r="G1603" s="18"/>
      <c r="H1603" s="18"/>
      <c r="I1603" s="18"/>
      <c r="J1603" s="18"/>
      <c r="K1603" s="18"/>
      <c r="L1603" s="210"/>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1"/>
      <c r="AM1603" s="212"/>
      <c r="AN1603" s="212"/>
      <c r="AO1603" s="18"/>
      <c r="AP1603" s="18"/>
      <c r="AQ1603" s="18"/>
      <c r="AR1603" s="18"/>
      <c r="AS1603" s="18"/>
      <c r="AT1603" s="18"/>
      <c r="AU1603" s="18"/>
      <c r="AV1603" s="18"/>
      <c r="AW1603" s="210"/>
      <c r="AY1603" s="18"/>
      <c r="AZ1603" s="18"/>
    </row>
    <row r="1604" spans="7:52" s="40" customFormat="1" ht="45.75" customHeight="1">
      <c r="G1604" s="18"/>
      <c r="H1604" s="18"/>
      <c r="I1604" s="18"/>
      <c r="J1604" s="18"/>
      <c r="K1604" s="18"/>
      <c r="L1604" s="210"/>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1"/>
      <c r="AM1604" s="212"/>
      <c r="AN1604" s="212"/>
      <c r="AO1604" s="18"/>
      <c r="AP1604" s="18"/>
      <c r="AQ1604" s="18"/>
      <c r="AR1604" s="18"/>
      <c r="AS1604" s="18"/>
      <c r="AT1604" s="18"/>
      <c r="AU1604" s="18"/>
      <c r="AV1604" s="18"/>
      <c r="AW1604" s="210"/>
      <c r="AY1604" s="18"/>
      <c r="AZ1604" s="18"/>
    </row>
    <row r="1605" spans="7:52" s="40" customFormat="1" ht="45.75" customHeight="1">
      <c r="G1605" s="18"/>
      <c r="H1605" s="18"/>
      <c r="I1605" s="18"/>
      <c r="J1605" s="18"/>
      <c r="K1605" s="18"/>
      <c r="L1605" s="210"/>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1"/>
      <c r="AM1605" s="212"/>
      <c r="AN1605" s="212"/>
      <c r="AO1605" s="18"/>
      <c r="AP1605" s="18"/>
      <c r="AQ1605" s="18"/>
      <c r="AR1605" s="18"/>
      <c r="AS1605" s="18"/>
      <c r="AT1605" s="18"/>
      <c r="AU1605" s="18"/>
      <c r="AV1605" s="18"/>
      <c r="AW1605" s="210"/>
      <c r="AY1605" s="18"/>
      <c r="AZ1605" s="18"/>
    </row>
    <row r="1606" spans="7:52" s="40" customFormat="1" ht="45.75" customHeight="1">
      <c r="G1606" s="18"/>
      <c r="H1606" s="18"/>
      <c r="I1606" s="18"/>
      <c r="J1606" s="18"/>
      <c r="K1606" s="18"/>
      <c r="L1606" s="210"/>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1"/>
      <c r="AM1606" s="212"/>
      <c r="AN1606" s="212"/>
      <c r="AO1606" s="18"/>
      <c r="AP1606" s="18"/>
      <c r="AQ1606" s="18"/>
      <c r="AR1606" s="18"/>
      <c r="AS1606" s="18"/>
      <c r="AT1606" s="18"/>
      <c r="AU1606" s="18"/>
      <c r="AV1606" s="18"/>
      <c r="AW1606" s="210"/>
      <c r="AY1606" s="18"/>
      <c r="AZ1606" s="18"/>
    </row>
    <row r="1607" spans="7:52" s="40" customFormat="1" ht="45.75" customHeight="1">
      <c r="G1607" s="18"/>
      <c r="H1607" s="18"/>
      <c r="I1607" s="18"/>
      <c r="J1607" s="18"/>
      <c r="K1607" s="18"/>
      <c r="L1607" s="210"/>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1"/>
      <c r="AM1607" s="212"/>
      <c r="AN1607" s="212"/>
      <c r="AO1607" s="18"/>
      <c r="AP1607" s="18"/>
      <c r="AQ1607" s="18"/>
      <c r="AR1607" s="18"/>
      <c r="AS1607" s="18"/>
      <c r="AT1607" s="18"/>
      <c r="AU1607" s="18"/>
      <c r="AV1607" s="18"/>
      <c r="AW1607" s="210"/>
      <c r="AY1607" s="18"/>
      <c r="AZ1607" s="18"/>
    </row>
    <row r="1608" spans="7:52" s="40" customFormat="1" ht="45.75" customHeight="1">
      <c r="G1608" s="18"/>
      <c r="H1608" s="18"/>
      <c r="I1608" s="18"/>
      <c r="J1608" s="18"/>
      <c r="K1608" s="18"/>
      <c r="L1608" s="210"/>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1"/>
      <c r="AM1608" s="212"/>
      <c r="AN1608" s="212"/>
      <c r="AO1608" s="18"/>
      <c r="AP1608" s="18"/>
      <c r="AQ1608" s="18"/>
      <c r="AR1608" s="18"/>
      <c r="AS1608" s="18"/>
      <c r="AT1608" s="18"/>
      <c r="AU1608" s="18"/>
      <c r="AV1608" s="18"/>
      <c r="AW1608" s="210"/>
      <c r="AY1608" s="18"/>
      <c r="AZ1608" s="18"/>
    </row>
    <row r="1609" spans="7:52" s="40" customFormat="1" ht="45.75" customHeight="1">
      <c r="G1609" s="18"/>
      <c r="H1609" s="18"/>
      <c r="I1609" s="18"/>
      <c r="J1609" s="18"/>
      <c r="K1609" s="18"/>
      <c r="L1609" s="210"/>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1"/>
      <c r="AM1609" s="212"/>
      <c r="AN1609" s="212"/>
      <c r="AO1609" s="18"/>
      <c r="AP1609" s="18"/>
      <c r="AQ1609" s="18"/>
      <c r="AR1609" s="18"/>
      <c r="AS1609" s="18"/>
      <c r="AT1609" s="18"/>
      <c r="AU1609" s="18"/>
      <c r="AV1609" s="18"/>
      <c r="AW1609" s="210"/>
      <c r="AY1609" s="18"/>
      <c r="AZ1609" s="18"/>
    </row>
    <row r="1610" spans="7:52" s="40" customFormat="1" ht="45.75" customHeight="1">
      <c r="G1610" s="18"/>
      <c r="H1610" s="18"/>
      <c r="I1610" s="18"/>
      <c r="J1610" s="18"/>
      <c r="K1610" s="18"/>
      <c r="L1610" s="210"/>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1"/>
      <c r="AM1610" s="212"/>
      <c r="AN1610" s="212"/>
      <c r="AO1610" s="18"/>
      <c r="AP1610" s="18"/>
      <c r="AQ1610" s="18"/>
      <c r="AR1610" s="18"/>
      <c r="AS1610" s="18"/>
      <c r="AT1610" s="18"/>
      <c r="AU1610" s="18"/>
      <c r="AV1610" s="18"/>
      <c r="AW1610" s="210"/>
      <c r="AY1610" s="18"/>
      <c r="AZ1610" s="18"/>
    </row>
    <row r="1611" spans="7:52" s="40" customFormat="1" ht="45.75" customHeight="1">
      <c r="G1611" s="18"/>
      <c r="H1611" s="18"/>
      <c r="I1611" s="18"/>
      <c r="J1611" s="18"/>
      <c r="K1611" s="18"/>
      <c r="L1611" s="210"/>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1"/>
      <c r="AM1611" s="212"/>
      <c r="AN1611" s="212"/>
      <c r="AO1611" s="18"/>
      <c r="AP1611" s="18"/>
      <c r="AQ1611" s="18"/>
      <c r="AR1611" s="18"/>
      <c r="AS1611" s="18"/>
      <c r="AT1611" s="18"/>
      <c r="AU1611" s="18"/>
      <c r="AV1611" s="18"/>
      <c r="AW1611" s="210"/>
      <c r="AY1611" s="18"/>
      <c r="AZ1611" s="18"/>
    </row>
    <row r="1612" spans="7:52" s="40" customFormat="1" ht="45.75" customHeight="1">
      <c r="G1612" s="18"/>
      <c r="H1612" s="18"/>
      <c r="I1612" s="18"/>
      <c r="J1612" s="18"/>
      <c r="K1612" s="18"/>
      <c r="L1612" s="210"/>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1"/>
      <c r="AM1612" s="212"/>
      <c r="AN1612" s="212"/>
      <c r="AO1612" s="18"/>
      <c r="AP1612" s="18"/>
      <c r="AQ1612" s="18"/>
      <c r="AR1612" s="18"/>
      <c r="AS1612" s="18"/>
      <c r="AT1612" s="18"/>
      <c r="AU1612" s="18"/>
      <c r="AV1612" s="18"/>
      <c r="AW1612" s="210"/>
      <c r="AY1612" s="18"/>
      <c r="AZ1612" s="18"/>
    </row>
    <row r="1613" spans="7:52" s="40" customFormat="1" ht="45.75" customHeight="1">
      <c r="G1613" s="18"/>
      <c r="H1613" s="18"/>
      <c r="I1613" s="18"/>
      <c r="J1613" s="18"/>
      <c r="K1613" s="18"/>
      <c r="L1613" s="210"/>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1"/>
      <c r="AM1613" s="212"/>
      <c r="AN1613" s="212"/>
      <c r="AO1613" s="18"/>
      <c r="AP1613" s="18"/>
      <c r="AQ1613" s="18"/>
      <c r="AR1613" s="18"/>
      <c r="AS1613" s="18"/>
      <c r="AT1613" s="18"/>
      <c r="AU1613" s="18"/>
      <c r="AV1613" s="18"/>
      <c r="AW1613" s="210"/>
      <c r="AY1613" s="18"/>
      <c r="AZ1613" s="18"/>
    </row>
    <row r="1614" spans="7:52" s="40" customFormat="1" ht="45.75" customHeight="1">
      <c r="G1614" s="18"/>
      <c r="H1614" s="18"/>
      <c r="I1614" s="18"/>
      <c r="J1614" s="18"/>
      <c r="K1614" s="18"/>
      <c r="L1614" s="210"/>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1"/>
      <c r="AM1614" s="212"/>
      <c r="AN1614" s="212"/>
      <c r="AO1614" s="18"/>
      <c r="AP1614" s="18"/>
      <c r="AQ1614" s="18"/>
      <c r="AR1614" s="18"/>
      <c r="AS1614" s="18"/>
      <c r="AT1614" s="18"/>
      <c r="AU1614" s="18"/>
      <c r="AV1614" s="18"/>
      <c r="AW1614" s="210"/>
      <c r="AY1614" s="18"/>
      <c r="AZ1614" s="18"/>
    </row>
    <row r="1615" spans="7:52" s="40" customFormat="1" ht="45.75" customHeight="1">
      <c r="G1615" s="18"/>
      <c r="H1615" s="18"/>
      <c r="I1615" s="18"/>
      <c r="J1615" s="18"/>
      <c r="K1615" s="18"/>
      <c r="L1615" s="210"/>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1"/>
      <c r="AM1615" s="212"/>
      <c r="AN1615" s="212"/>
      <c r="AO1615" s="18"/>
      <c r="AP1615" s="18"/>
      <c r="AQ1615" s="18"/>
      <c r="AR1615" s="18"/>
      <c r="AS1615" s="18"/>
      <c r="AT1615" s="18"/>
      <c r="AU1615" s="18"/>
      <c r="AV1615" s="18"/>
      <c r="AW1615" s="210"/>
      <c r="AY1615" s="18"/>
      <c r="AZ1615" s="18"/>
    </row>
    <row r="1616" spans="7:52" s="40" customFormat="1" ht="45.75" customHeight="1">
      <c r="G1616" s="18"/>
      <c r="H1616" s="18"/>
      <c r="I1616" s="18"/>
      <c r="J1616" s="18"/>
      <c r="K1616" s="18"/>
      <c r="L1616" s="210"/>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1"/>
      <c r="AM1616" s="212"/>
      <c r="AN1616" s="212"/>
      <c r="AO1616" s="18"/>
      <c r="AP1616" s="18"/>
      <c r="AQ1616" s="18"/>
      <c r="AR1616" s="18"/>
      <c r="AS1616" s="18"/>
      <c r="AT1616" s="18"/>
      <c r="AU1616" s="18"/>
      <c r="AV1616" s="18"/>
      <c r="AW1616" s="210"/>
      <c r="AY1616" s="18"/>
      <c r="AZ1616" s="18"/>
    </row>
    <row r="1617" spans="7:52" s="40" customFormat="1" ht="45.75" customHeight="1">
      <c r="G1617" s="18"/>
      <c r="H1617" s="18"/>
      <c r="I1617" s="18"/>
      <c r="J1617" s="18"/>
      <c r="K1617" s="18"/>
      <c r="L1617" s="210"/>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1"/>
      <c r="AM1617" s="212"/>
      <c r="AN1617" s="212"/>
      <c r="AO1617" s="18"/>
      <c r="AP1617" s="18"/>
      <c r="AQ1617" s="18"/>
      <c r="AR1617" s="18"/>
      <c r="AS1617" s="18"/>
      <c r="AT1617" s="18"/>
      <c r="AU1617" s="18"/>
      <c r="AV1617" s="18"/>
      <c r="AW1617" s="210"/>
      <c r="AY1617" s="18"/>
      <c r="AZ1617" s="18"/>
    </row>
    <row r="1618" spans="7:52" s="40" customFormat="1" ht="45.75" customHeight="1">
      <c r="G1618" s="18"/>
      <c r="H1618" s="18"/>
      <c r="I1618" s="18"/>
      <c r="J1618" s="18"/>
      <c r="K1618" s="18"/>
      <c r="L1618" s="210"/>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1"/>
      <c r="AM1618" s="212"/>
      <c r="AN1618" s="212"/>
      <c r="AO1618" s="18"/>
      <c r="AP1618" s="18"/>
      <c r="AQ1618" s="18"/>
      <c r="AR1618" s="18"/>
      <c r="AS1618" s="18"/>
      <c r="AT1618" s="18"/>
      <c r="AU1618" s="18"/>
      <c r="AV1618" s="18"/>
      <c r="AW1618" s="210"/>
      <c r="AY1618" s="18"/>
      <c r="AZ1618" s="18"/>
    </row>
    <row r="1619" spans="7:52" s="40" customFormat="1" ht="45.75" customHeight="1">
      <c r="G1619" s="18"/>
      <c r="H1619" s="18"/>
      <c r="I1619" s="18"/>
      <c r="J1619" s="18"/>
      <c r="K1619" s="18"/>
      <c r="L1619" s="210"/>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1"/>
      <c r="AM1619" s="212"/>
      <c r="AN1619" s="212"/>
      <c r="AO1619" s="18"/>
      <c r="AP1619" s="18"/>
      <c r="AQ1619" s="18"/>
      <c r="AR1619" s="18"/>
      <c r="AS1619" s="18"/>
      <c r="AT1619" s="18"/>
      <c r="AU1619" s="18"/>
      <c r="AV1619" s="18"/>
      <c r="AW1619" s="210"/>
      <c r="AY1619" s="18"/>
      <c r="AZ1619" s="18"/>
    </row>
    <row r="1620" spans="7:52" s="40" customFormat="1" ht="45.75" customHeight="1">
      <c r="G1620" s="18"/>
      <c r="H1620" s="18"/>
      <c r="I1620" s="18"/>
      <c r="J1620" s="18"/>
      <c r="K1620" s="18"/>
      <c r="L1620" s="210"/>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1"/>
      <c r="AM1620" s="212"/>
      <c r="AN1620" s="212"/>
      <c r="AO1620" s="18"/>
      <c r="AP1620" s="18"/>
      <c r="AQ1620" s="18"/>
      <c r="AR1620" s="18"/>
      <c r="AS1620" s="18"/>
      <c r="AT1620" s="18"/>
      <c r="AU1620" s="18"/>
      <c r="AV1620" s="18"/>
      <c r="AW1620" s="210"/>
      <c r="AY1620" s="18"/>
      <c r="AZ1620" s="18"/>
    </row>
    <row r="1621" spans="7:52" s="40" customFormat="1" ht="45.75" customHeight="1">
      <c r="G1621" s="18"/>
      <c r="H1621" s="18"/>
      <c r="I1621" s="18"/>
      <c r="J1621" s="18"/>
      <c r="K1621" s="18"/>
      <c r="L1621" s="210"/>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1"/>
      <c r="AM1621" s="212"/>
      <c r="AN1621" s="212"/>
      <c r="AO1621" s="18"/>
      <c r="AP1621" s="18"/>
      <c r="AQ1621" s="18"/>
      <c r="AR1621" s="18"/>
      <c r="AS1621" s="18"/>
      <c r="AT1621" s="18"/>
      <c r="AU1621" s="18"/>
      <c r="AV1621" s="18"/>
      <c r="AW1621" s="210"/>
      <c r="AY1621" s="18"/>
      <c r="AZ1621" s="18"/>
    </row>
    <row r="1622" spans="7:52" s="40" customFormat="1" ht="45.75" customHeight="1">
      <c r="G1622" s="18"/>
      <c r="H1622" s="18"/>
      <c r="I1622" s="18"/>
      <c r="J1622" s="18"/>
      <c r="K1622" s="18"/>
      <c r="L1622" s="210"/>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1"/>
      <c r="AM1622" s="212"/>
      <c r="AN1622" s="212"/>
      <c r="AO1622" s="18"/>
      <c r="AP1622" s="18"/>
      <c r="AQ1622" s="18"/>
      <c r="AR1622" s="18"/>
      <c r="AS1622" s="18"/>
      <c r="AT1622" s="18"/>
      <c r="AU1622" s="18"/>
      <c r="AV1622" s="18"/>
      <c r="AW1622" s="210"/>
      <c r="AY1622" s="18"/>
      <c r="AZ1622" s="18"/>
    </row>
    <row r="1623" spans="7:52" s="40" customFormat="1" ht="45.75" customHeight="1">
      <c r="G1623" s="18"/>
      <c r="H1623" s="18"/>
      <c r="I1623" s="18"/>
      <c r="J1623" s="18"/>
      <c r="K1623" s="18"/>
      <c r="L1623" s="210"/>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1"/>
      <c r="AM1623" s="212"/>
      <c r="AN1623" s="212"/>
      <c r="AO1623" s="18"/>
      <c r="AP1623" s="18"/>
      <c r="AQ1623" s="18"/>
      <c r="AR1623" s="18"/>
      <c r="AS1623" s="18"/>
      <c r="AT1623" s="18"/>
      <c r="AU1623" s="18"/>
      <c r="AV1623" s="18"/>
      <c r="AW1623" s="210"/>
      <c r="AY1623" s="18"/>
      <c r="AZ1623" s="18"/>
    </row>
    <row r="1624" spans="7:52" s="40" customFormat="1" ht="45.75" customHeight="1">
      <c r="G1624" s="18"/>
      <c r="H1624" s="18"/>
      <c r="I1624" s="18"/>
      <c r="J1624" s="18"/>
      <c r="K1624" s="18"/>
      <c r="L1624" s="210"/>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1"/>
      <c r="AM1624" s="212"/>
      <c r="AN1624" s="212"/>
      <c r="AO1624" s="18"/>
      <c r="AP1624" s="18"/>
      <c r="AQ1624" s="18"/>
      <c r="AR1624" s="18"/>
      <c r="AS1624" s="18"/>
      <c r="AT1624" s="18"/>
      <c r="AU1624" s="18"/>
      <c r="AV1624" s="18"/>
      <c r="AW1624" s="210"/>
      <c r="AY1624" s="18"/>
      <c r="AZ1624" s="18"/>
    </row>
    <row r="1625" spans="7:52" s="40" customFormat="1" ht="45.75" customHeight="1">
      <c r="G1625" s="18"/>
      <c r="H1625" s="18"/>
      <c r="I1625" s="18"/>
      <c r="J1625" s="18"/>
      <c r="K1625" s="18"/>
      <c r="L1625" s="210"/>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1"/>
      <c r="AM1625" s="212"/>
      <c r="AN1625" s="212"/>
      <c r="AO1625" s="18"/>
      <c r="AP1625" s="18"/>
      <c r="AQ1625" s="18"/>
      <c r="AR1625" s="18"/>
      <c r="AS1625" s="18"/>
      <c r="AT1625" s="18"/>
      <c r="AU1625" s="18"/>
      <c r="AV1625" s="18"/>
      <c r="AW1625" s="210"/>
      <c r="AY1625" s="18"/>
      <c r="AZ1625" s="18"/>
    </row>
    <row r="1626" spans="7:52" s="40" customFormat="1" ht="45.75" customHeight="1">
      <c r="G1626" s="18"/>
      <c r="H1626" s="18"/>
      <c r="I1626" s="18"/>
      <c r="J1626" s="18"/>
      <c r="K1626" s="18"/>
      <c r="L1626" s="210"/>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1"/>
      <c r="AM1626" s="212"/>
      <c r="AN1626" s="212"/>
      <c r="AO1626" s="18"/>
      <c r="AP1626" s="18"/>
      <c r="AQ1626" s="18"/>
      <c r="AR1626" s="18"/>
      <c r="AS1626" s="18"/>
      <c r="AT1626" s="18"/>
      <c r="AU1626" s="18"/>
      <c r="AV1626" s="18"/>
      <c r="AW1626" s="210"/>
      <c r="AY1626" s="18"/>
      <c r="AZ1626" s="18"/>
    </row>
    <row r="1627" spans="7:52" s="40" customFormat="1" ht="45.75" customHeight="1">
      <c r="G1627" s="18"/>
      <c r="H1627" s="18"/>
      <c r="I1627" s="18"/>
      <c r="J1627" s="18"/>
      <c r="K1627" s="18"/>
      <c r="L1627" s="210"/>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1"/>
      <c r="AM1627" s="212"/>
      <c r="AN1627" s="212"/>
      <c r="AO1627" s="18"/>
      <c r="AP1627" s="18"/>
      <c r="AQ1627" s="18"/>
      <c r="AR1627" s="18"/>
      <c r="AS1627" s="18"/>
      <c r="AT1627" s="18"/>
      <c r="AU1627" s="18"/>
      <c r="AV1627" s="18"/>
      <c r="AW1627" s="210"/>
      <c r="AY1627" s="18"/>
      <c r="AZ1627" s="18"/>
    </row>
    <row r="1628" spans="7:52" s="40" customFormat="1" ht="45.75" customHeight="1">
      <c r="G1628" s="18"/>
      <c r="H1628" s="18"/>
      <c r="I1628" s="18"/>
      <c r="J1628" s="18"/>
      <c r="K1628" s="18"/>
      <c r="L1628" s="210"/>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1"/>
      <c r="AM1628" s="212"/>
      <c r="AN1628" s="212"/>
      <c r="AO1628" s="18"/>
      <c r="AP1628" s="18"/>
      <c r="AQ1628" s="18"/>
      <c r="AR1628" s="18"/>
      <c r="AS1628" s="18"/>
      <c r="AT1628" s="18"/>
      <c r="AU1628" s="18"/>
      <c r="AV1628" s="18"/>
      <c r="AW1628" s="210"/>
      <c r="AY1628" s="18"/>
      <c r="AZ1628" s="18"/>
    </row>
    <row r="1629" spans="7:52" s="40" customFormat="1" ht="45.75" customHeight="1">
      <c r="G1629" s="18"/>
      <c r="H1629" s="18"/>
      <c r="I1629" s="18"/>
      <c r="J1629" s="18"/>
      <c r="K1629" s="18"/>
      <c r="L1629" s="210"/>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1"/>
      <c r="AM1629" s="212"/>
      <c r="AN1629" s="212"/>
      <c r="AO1629" s="18"/>
      <c r="AP1629" s="18"/>
      <c r="AQ1629" s="18"/>
      <c r="AR1629" s="18"/>
      <c r="AS1629" s="18"/>
      <c r="AT1629" s="18"/>
      <c r="AU1629" s="18"/>
      <c r="AV1629" s="18"/>
      <c r="AW1629" s="210"/>
      <c r="AY1629" s="18"/>
      <c r="AZ1629" s="18"/>
    </row>
    <row r="1630" spans="7:52" s="40" customFormat="1" ht="45.75" customHeight="1">
      <c r="G1630" s="18"/>
      <c r="H1630" s="18"/>
      <c r="I1630" s="18"/>
      <c r="J1630" s="18"/>
      <c r="K1630" s="18"/>
      <c r="L1630" s="210"/>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1"/>
      <c r="AM1630" s="212"/>
      <c r="AN1630" s="212"/>
      <c r="AO1630" s="18"/>
      <c r="AP1630" s="18"/>
      <c r="AQ1630" s="18"/>
      <c r="AR1630" s="18"/>
      <c r="AS1630" s="18"/>
      <c r="AT1630" s="18"/>
      <c r="AU1630" s="18"/>
      <c r="AV1630" s="18"/>
      <c r="AW1630" s="210"/>
      <c r="AY1630" s="18"/>
      <c r="AZ1630" s="18"/>
    </row>
    <row r="1631" spans="7:52" s="40" customFormat="1" ht="45.75" customHeight="1">
      <c r="G1631" s="18"/>
      <c r="H1631" s="18"/>
      <c r="I1631" s="18"/>
      <c r="J1631" s="18"/>
      <c r="K1631" s="18"/>
      <c r="L1631" s="210"/>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1"/>
      <c r="AM1631" s="212"/>
      <c r="AN1631" s="212"/>
      <c r="AO1631" s="18"/>
      <c r="AP1631" s="18"/>
      <c r="AQ1631" s="18"/>
      <c r="AR1631" s="18"/>
      <c r="AS1631" s="18"/>
      <c r="AT1631" s="18"/>
      <c r="AU1631" s="18"/>
      <c r="AV1631" s="18"/>
      <c r="AW1631" s="210"/>
      <c r="AY1631" s="18"/>
      <c r="AZ1631" s="18"/>
    </row>
    <row r="1632" spans="7:52" s="40" customFormat="1" ht="45.75" customHeight="1">
      <c r="G1632" s="18"/>
      <c r="H1632" s="18"/>
      <c r="I1632" s="18"/>
      <c r="J1632" s="18"/>
      <c r="K1632" s="18"/>
      <c r="L1632" s="210"/>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1"/>
      <c r="AM1632" s="212"/>
      <c r="AN1632" s="212"/>
      <c r="AO1632" s="18"/>
      <c r="AP1632" s="18"/>
      <c r="AQ1632" s="18"/>
      <c r="AR1632" s="18"/>
      <c r="AS1632" s="18"/>
      <c r="AT1632" s="18"/>
      <c r="AU1632" s="18"/>
      <c r="AV1632" s="18"/>
      <c r="AW1632" s="210"/>
      <c r="AY1632" s="18"/>
      <c r="AZ1632" s="18"/>
    </row>
    <row r="1633" spans="7:52" s="40" customFormat="1" ht="45.75" customHeight="1">
      <c r="G1633" s="18"/>
      <c r="H1633" s="18"/>
      <c r="I1633" s="18"/>
      <c r="J1633" s="18"/>
      <c r="K1633" s="18"/>
      <c r="L1633" s="210"/>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1"/>
      <c r="AM1633" s="212"/>
      <c r="AN1633" s="212"/>
      <c r="AO1633" s="18"/>
      <c r="AP1633" s="18"/>
      <c r="AQ1633" s="18"/>
      <c r="AR1633" s="18"/>
      <c r="AS1633" s="18"/>
      <c r="AT1633" s="18"/>
      <c r="AU1633" s="18"/>
      <c r="AV1633" s="18"/>
      <c r="AW1633" s="210"/>
      <c r="AY1633" s="18"/>
      <c r="AZ1633" s="18"/>
    </row>
    <row r="1634" spans="7:52" s="40" customFormat="1" ht="45.75" customHeight="1">
      <c r="G1634" s="18"/>
      <c r="H1634" s="18"/>
      <c r="I1634" s="18"/>
      <c r="J1634" s="18"/>
      <c r="K1634" s="18"/>
      <c r="L1634" s="210"/>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1"/>
      <c r="AM1634" s="212"/>
      <c r="AN1634" s="212"/>
      <c r="AO1634" s="18"/>
      <c r="AP1634" s="18"/>
      <c r="AQ1634" s="18"/>
      <c r="AR1634" s="18"/>
      <c r="AS1634" s="18"/>
      <c r="AT1634" s="18"/>
      <c r="AU1634" s="18"/>
      <c r="AV1634" s="18"/>
      <c r="AW1634" s="210"/>
      <c r="AY1634" s="18"/>
      <c r="AZ1634" s="18"/>
    </row>
    <row r="1635" spans="7:52" s="40" customFormat="1" ht="45.75" customHeight="1">
      <c r="G1635" s="18"/>
      <c r="H1635" s="18"/>
      <c r="I1635" s="18"/>
      <c r="J1635" s="18"/>
      <c r="K1635" s="18"/>
      <c r="L1635" s="210"/>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1"/>
      <c r="AM1635" s="212"/>
      <c r="AN1635" s="212"/>
      <c r="AO1635" s="18"/>
      <c r="AP1635" s="18"/>
      <c r="AQ1635" s="18"/>
      <c r="AR1635" s="18"/>
      <c r="AS1635" s="18"/>
      <c r="AT1635" s="18"/>
      <c r="AU1635" s="18"/>
      <c r="AV1635" s="18"/>
      <c r="AW1635" s="210"/>
      <c r="AY1635" s="18"/>
      <c r="AZ1635" s="18"/>
    </row>
    <row r="1636" spans="7:52" s="40" customFormat="1" ht="45.75" customHeight="1">
      <c r="G1636" s="18"/>
      <c r="H1636" s="18"/>
      <c r="I1636" s="18"/>
      <c r="J1636" s="18"/>
      <c r="K1636" s="18"/>
      <c r="L1636" s="210"/>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1"/>
      <c r="AM1636" s="212"/>
      <c r="AN1636" s="212"/>
      <c r="AO1636" s="18"/>
      <c r="AP1636" s="18"/>
      <c r="AQ1636" s="18"/>
      <c r="AR1636" s="18"/>
      <c r="AS1636" s="18"/>
      <c r="AT1636" s="18"/>
      <c r="AU1636" s="18"/>
      <c r="AV1636" s="18"/>
      <c r="AW1636" s="210"/>
      <c r="AY1636" s="18"/>
      <c r="AZ1636" s="18"/>
    </row>
    <row r="1637" spans="7:52" s="40" customFormat="1" ht="45.75" customHeight="1">
      <c r="G1637" s="18"/>
      <c r="H1637" s="18"/>
      <c r="I1637" s="18"/>
      <c r="J1637" s="18"/>
      <c r="K1637" s="18"/>
      <c r="L1637" s="210"/>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1"/>
      <c r="AM1637" s="212"/>
      <c r="AN1637" s="212"/>
      <c r="AO1637" s="18"/>
      <c r="AP1637" s="18"/>
      <c r="AQ1637" s="18"/>
      <c r="AR1637" s="18"/>
      <c r="AS1637" s="18"/>
      <c r="AT1637" s="18"/>
      <c r="AU1637" s="18"/>
      <c r="AV1637" s="18"/>
      <c r="AW1637" s="210"/>
      <c r="AY1637" s="18"/>
      <c r="AZ1637" s="18"/>
    </row>
    <row r="1638" spans="7:52" s="40" customFormat="1" ht="45.75" customHeight="1">
      <c r="G1638" s="18"/>
      <c r="H1638" s="18"/>
      <c r="I1638" s="18"/>
      <c r="J1638" s="18"/>
      <c r="K1638" s="18"/>
      <c r="L1638" s="210"/>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1"/>
      <c r="AM1638" s="212"/>
      <c r="AN1638" s="212"/>
      <c r="AO1638" s="18"/>
      <c r="AP1638" s="18"/>
      <c r="AQ1638" s="18"/>
      <c r="AR1638" s="18"/>
      <c r="AS1638" s="18"/>
      <c r="AT1638" s="18"/>
      <c r="AU1638" s="18"/>
      <c r="AV1638" s="18"/>
      <c r="AW1638" s="210"/>
      <c r="AY1638" s="18"/>
      <c r="AZ1638" s="18"/>
    </row>
    <row r="1639" spans="7:52" s="40" customFormat="1" ht="45.75" customHeight="1">
      <c r="G1639" s="18"/>
      <c r="H1639" s="18"/>
      <c r="I1639" s="18"/>
      <c r="J1639" s="18"/>
      <c r="K1639" s="18"/>
      <c r="L1639" s="210"/>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1"/>
      <c r="AM1639" s="212"/>
      <c r="AN1639" s="212"/>
      <c r="AO1639" s="18"/>
      <c r="AP1639" s="18"/>
      <c r="AQ1639" s="18"/>
      <c r="AR1639" s="18"/>
      <c r="AS1639" s="18"/>
      <c r="AT1639" s="18"/>
      <c r="AU1639" s="18"/>
      <c r="AV1639" s="18"/>
      <c r="AW1639" s="210"/>
      <c r="AY1639" s="18"/>
      <c r="AZ1639" s="18"/>
    </row>
    <row r="1640" spans="7:52" s="40" customFormat="1" ht="45.75" customHeight="1">
      <c r="G1640" s="18"/>
      <c r="H1640" s="18"/>
      <c r="I1640" s="18"/>
      <c r="J1640" s="18"/>
      <c r="K1640" s="18"/>
      <c r="L1640" s="210"/>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1"/>
      <c r="AM1640" s="212"/>
      <c r="AN1640" s="212"/>
      <c r="AO1640" s="18"/>
      <c r="AP1640" s="18"/>
      <c r="AQ1640" s="18"/>
      <c r="AR1640" s="18"/>
      <c r="AS1640" s="18"/>
      <c r="AT1640" s="18"/>
      <c r="AU1640" s="18"/>
      <c r="AV1640" s="18"/>
      <c r="AW1640" s="210"/>
      <c r="AY1640" s="18"/>
      <c r="AZ1640" s="18"/>
    </row>
    <row r="1641" spans="7:52" s="40" customFormat="1" ht="45.75" customHeight="1">
      <c r="G1641" s="18"/>
      <c r="H1641" s="18"/>
      <c r="I1641" s="18"/>
      <c r="J1641" s="18"/>
      <c r="K1641" s="18"/>
      <c r="L1641" s="210"/>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1"/>
      <c r="AM1641" s="212"/>
      <c r="AN1641" s="212"/>
      <c r="AO1641" s="18"/>
      <c r="AP1641" s="18"/>
      <c r="AQ1641" s="18"/>
      <c r="AR1641" s="18"/>
      <c r="AS1641" s="18"/>
      <c r="AT1641" s="18"/>
      <c r="AU1641" s="18"/>
      <c r="AV1641" s="18"/>
      <c r="AW1641" s="210"/>
      <c r="AY1641" s="18"/>
      <c r="AZ1641" s="18"/>
    </row>
    <row r="1642" spans="7:52" s="40" customFormat="1" ht="45.75" customHeight="1">
      <c r="G1642" s="18"/>
      <c r="H1642" s="18"/>
      <c r="I1642" s="18"/>
      <c r="J1642" s="18"/>
      <c r="K1642" s="18"/>
      <c r="L1642" s="210"/>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1"/>
      <c r="AM1642" s="212"/>
      <c r="AN1642" s="212"/>
      <c r="AO1642" s="18"/>
      <c r="AP1642" s="18"/>
      <c r="AQ1642" s="18"/>
      <c r="AR1642" s="18"/>
      <c r="AS1642" s="18"/>
      <c r="AT1642" s="18"/>
      <c r="AU1642" s="18"/>
      <c r="AV1642" s="18"/>
      <c r="AW1642" s="210"/>
      <c r="AY1642" s="18"/>
      <c r="AZ1642" s="18"/>
    </row>
    <row r="1643" spans="7:52" s="40" customFormat="1" ht="45.75" customHeight="1">
      <c r="G1643" s="18"/>
      <c r="H1643" s="18"/>
      <c r="I1643" s="18"/>
      <c r="J1643" s="18"/>
      <c r="K1643" s="18"/>
      <c r="L1643" s="210"/>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1"/>
      <c r="AM1643" s="212"/>
      <c r="AN1643" s="212"/>
      <c r="AO1643" s="18"/>
      <c r="AP1643" s="18"/>
      <c r="AQ1643" s="18"/>
      <c r="AR1643" s="18"/>
      <c r="AS1643" s="18"/>
      <c r="AT1643" s="18"/>
      <c r="AU1643" s="18"/>
      <c r="AV1643" s="18"/>
      <c r="AW1643" s="210"/>
      <c r="AY1643" s="18"/>
      <c r="AZ1643" s="18"/>
    </row>
    <row r="1644" spans="7:52" s="40" customFormat="1" ht="45.75" customHeight="1">
      <c r="G1644" s="18"/>
      <c r="H1644" s="18"/>
      <c r="I1644" s="18"/>
      <c r="J1644" s="18"/>
      <c r="K1644" s="18"/>
      <c r="L1644" s="210"/>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1"/>
      <c r="AM1644" s="212"/>
      <c r="AN1644" s="212"/>
      <c r="AO1644" s="18"/>
      <c r="AP1644" s="18"/>
      <c r="AQ1644" s="18"/>
      <c r="AR1644" s="18"/>
      <c r="AS1644" s="18"/>
      <c r="AT1644" s="18"/>
      <c r="AU1644" s="18"/>
      <c r="AV1644" s="18"/>
      <c r="AW1644" s="210"/>
      <c r="AY1644" s="18"/>
      <c r="AZ1644" s="18"/>
    </row>
    <row r="1645" spans="7:52" s="40" customFormat="1" ht="45.75" customHeight="1">
      <c r="G1645" s="18"/>
      <c r="H1645" s="18"/>
      <c r="I1645" s="18"/>
      <c r="J1645" s="18"/>
      <c r="K1645" s="18"/>
      <c r="L1645" s="210"/>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1"/>
      <c r="AM1645" s="212"/>
      <c r="AN1645" s="212"/>
      <c r="AO1645" s="18"/>
      <c r="AP1645" s="18"/>
      <c r="AQ1645" s="18"/>
      <c r="AR1645" s="18"/>
      <c r="AS1645" s="18"/>
      <c r="AT1645" s="18"/>
      <c r="AU1645" s="18"/>
      <c r="AV1645" s="18"/>
      <c r="AW1645" s="210"/>
      <c r="AY1645" s="18"/>
      <c r="AZ1645" s="18"/>
    </row>
    <row r="1646" spans="7:52" s="40" customFormat="1" ht="45.75" customHeight="1">
      <c r="G1646" s="18"/>
      <c r="H1646" s="18"/>
      <c r="I1646" s="18"/>
      <c r="J1646" s="18"/>
      <c r="K1646" s="18"/>
      <c r="L1646" s="210"/>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1"/>
      <c r="AM1646" s="212"/>
      <c r="AN1646" s="212"/>
      <c r="AO1646" s="18"/>
      <c r="AP1646" s="18"/>
      <c r="AQ1646" s="18"/>
      <c r="AR1646" s="18"/>
      <c r="AS1646" s="18"/>
      <c r="AT1646" s="18"/>
      <c r="AU1646" s="18"/>
      <c r="AV1646" s="18"/>
      <c r="AW1646" s="210"/>
      <c r="AY1646" s="18"/>
      <c r="AZ1646" s="18"/>
    </row>
    <row r="1647" spans="7:52" s="40" customFormat="1" ht="45.75" customHeight="1">
      <c r="G1647" s="18"/>
      <c r="H1647" s="18"/>
      <c r="I1647" s="18"/>
      <c r="J1647" s="18"/>
      <c r="K1647" s="18"/>
      <c r="L1647" s="210"/>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1"/>
      <c r="AM1647" s="212"/>
      <c r="AN1647" s="212"/>
      <c r="AO1647" s="18"/>
      <c r="AP1647" s="18"/>
      <c r="AQ1647" s="18"/>
      <c r="AR1647" s="18"/>
      <c r="AS1647" s="18"/>
      <c r="AT1647" s="18"/>
      <c r="AU1647" s="18"/>
      <c r="AV1647" s="18"/>
      <c r="AW1647" s="210"/>
      <c r="AY1647" s="18"/>
      <c r="AZ1647" s="18"/>
    </row>
    <row r="1648" spans="7:52" s="40" customFormat="1" ht="45.75" customHeight="1">
      <c r="G1648" s="18"/>
      <c r="H1648" s="18"/>
      <c r="I1648" s="18"/>
      <c r="J1648" s="18"/>
      <c r="K1648" s="18"/>
      <c r="L1648" s="210"/>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1"/>
      <c r="AM1648" s="212"/>
      <c r="AN1648" s="212"/>
      <c r="AO1648" s="18"/>
      <c r="AP1648" s="18"/>
      <c r="AQ1648" s="18"/>
      <c r="AR1648" s="18"/>
      <c r="AS1648" s="18"/>
      <c r="AT1648" s="18"/>
      <c r="AU1648" s="18"/>
      <c r="AV1648" s="18"/>
      <c r="AW1648" s="210"/>
      <c r="AY1648" s="18"/>
      <c r="AZ1648" s="18"/>
    </row>
    <row r="1649" spans="7:52" s="40" customFormat="1" ht="45.75" customHeight="1">
      <c r="G1649" s="18"/>
      <c r="H1649" s="18"/>
      <c r="I1649" s="18"/>
      <c r="J1649" s="18"/>
      <c r="K1649" s="18"/>
      <c r="L1649" s="210"/>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1"/>
      <c r="AM1649" s="212"/>
      <c r="AN1649" s="212"/>
      <c r="AO1649" s="18"/>
      <c r="AP1649" s="18"/>
      <c r="AQ1649" s="18"/>
      <c r="AR1649" s="18"/>
      <c r="AS1649" s="18"/>
      <c r="AT1649" s="18"/>
      <c r="AU1649" s="18"/>
      <c r="AV1649" s="18"/>
      <c r="AW1649" s="210"/>
      <c r="AY1649" s="18"/>
      <c r="AZ1649" s="18"/>
    </row>
    <row r="1650" spans="7:52" s="40" customFormat="1" ht="45.75" customHeight="1">
      <c r="G1650" s="18"/>
      <c r="H1650" s="18"/>
      <c r="I1650" s="18"/>
      <c r="J1650" s="18"/>
      <c r="K1650" s="18"/>
      <c r="L1650" s="210"/>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1"/>
      <c r="AM1650" s="212"/>
      <c r="AN1650" s="212"/>
      <c r="AO1650" s="18"/>
      <c r="AP1650" s="18"/>
      <c r="AQ1650" s="18"/>
      <c r="AR1650" s="18"/>
      <c r="AS1650" s="18"/>
      <c r="AT1650" s="18"/>
      <c r="AU1650" s="18"/>
      <c r="AV1650" s="18"/>
      <c r="AW1650" s="210"/>
      <c r="AY1650" s="18"/>
      <c r="AZ1650" s="18"/>
    </row>
    <row r="1651" spans="7:52" s="40" customFormat="1" ht="45.75" customHeight="1">
      <c r="G1651" s="18"/>
      <c r="H1651" s="18"/>
      <c r="I1651" s="18"/>
      <c r="J1651" s="18"/>
      <c r="K1651" s="18"/>
      <c r="L1651" s="210"/>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1"/>
      <c r="AM1651" s="212"/>
      <c r="AN1651" s="212"/>
      <c r="AO1651" s="18"/>
      <c r="AP1651" s="18"/>
      <c r="AQ1651" s="18"/>
      <c r="AR1651" s="18"/>
      <c r="AS1651" s="18"/>
      <c r="AT1651" s="18"/>
      <c r="AU1651" s="18"/>
      <c r="AV1651" s="18"/>
      <c r="AW1651" s="210"/>
      <c r="AY1651" s="18"/>
      <c r="AZ1651" s="18"/>
    </row>
    <row r="1652" spans="7:52" s="40" customFormat="1" ht="45.75" customHeight="1">
      <c r="G1652" s="18"/>
      <c r="H1652" s="18"/>
      <c r="I1652" s="18"/>
      <c r="J1652" s="18"/>
      <c r="K1652" s="18"/>
      <c r="L1652" s="210"/>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1"/>
      <c r="AM1652" s="212"/>
      <c r="AN1652" s="212"/>
      <c r="AO1652" s="18"/>
      <c r="AP1652" s="18"/>
      <c r="AQ1652" s="18"/>
      <c r="AR1652" s="18"/>
      <c r="AS1652" s="18"/>
      <c r="AT1652" s="18"/>
      <c r="AU1652" s="18"/>
      <c r="AV1652" s="18"/>
      <c r="AW1652" s="210"/>
      <c r="AY1652" s="18"/>
      <c r="AZ1652" s="18"/>
    </row>
    <row r="1653" spans="7:52" s="40" customFormat="1" ht="45.75" customHeight="1">
      <c r="G1653" s="18"/>
      <c r="H1653" s="18"/>
      <c r="I1653" s="18"/>
      <c r="J1653" s="18"/>
      <c r="K1653" s="18"/>
      <c r="L1653" s="210"/>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1"/>
      <c r="AM1653" s="212"/>
      <c r="AN1653" s="212"/>
      <c r="AO1653" s="18"/>
      <c r="AP1653" s="18"/>
      <c r="AQ1653" s="18"/>
      <c r="AR1653" s="18"/>
      <c r="AS1653" s="18"/>
      <c r="AT1653" s="18"/>
      <c r="AU1653" s="18"/>
      <c r="AV1653" s="18"/>
      <c r="AW1653" s="210"/>
      <c r="AY1653" s="18"/>
      <c r="AZ1653" s="18"/>
    </row>
    <row r="1654" spans="7:52" s="40" customFormat="1" ht="45.75" customHeight="1">
      <c r="G1654" s="18"/>
      <c r="H1654" s="18"/>
      <c r="I1654" s="18"/>
      <c r="J1654" s="18"/>
      <c r="K1654" s="18"/>
      <c r="L1654" s="210"/>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1"/>
      <c r="AM1654" s="212"/>
      <c r="AN1654" s="212"/>
      <c r="AO1654" s="18"/>
      <c r="AP1654" s="18"/>
      <c r="AQ1654" s="18"/>
      <c r="AR1654" s="18"/>
      <c r="AS1654" s="18"/>
      <c r="AT1654" s="18"/>
      <c r="AU1654" s="18"/>
      <c r="AV1654" s="18"/>
      <c r="AW1654" s="210"/>
      <c r="AY1654" s="18"/>
      <c r="AZ1654" s="18"/>
    </row>
    <row r="1655" spans="7:52" s="40" customFormat="1" ht="45.75" customHeight="1">
      <c r="G1655" s="18"/>
      <c r="H1655" s="18"/>
      <c r="I1655" s="18"/>
      <c r="J1655" s="18"/>
      <c r="K1655" s="18"/>
      <c r="L1655" s="210"/>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1"/>
      <c r="AM1655" s="212"/>
      <c r="AN1655" s="212"/>
      <c r="AO1655" s="18"/>
      <c r="AP1655" s="18"/>
      <c r="AQ1655" s="18"/>
      <c r="AR1655" s="18"/>
      <c r="AS1655" s="18"/>
      <c r="AT1655" s="18"/>
      <c r="AU1655" s="18"/>
      <c r="AV1655" s="18"/>
      <c r="AW1655" s="210"/>
      <c r="AY1655" s="18"/>
      <c r="AZ1655" s="18"/>
    </row>
    <row r="1656" spans="7:52" s="40" customFormat="1" ht="45.75" customHeight="1">
      <c r="G1656" s="18"/>
      <c r="H1656" s="18"/>
      <c r="I1656" s="18"/>
      <c r="J1656" s="18"/>
      <c r="K1656" s="18"/>
      <c r="L1656" s="210"/>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1"/>
      <c r="AM1656" s="212"/>
      <c r="AN1656" s="212"/>
      <c r="AO1656" s="18"/>
      <c r="AP1656" s="18"/>
      <c r="AQ1656" s="18"/>
      <c r="AR1656" s="18"/>
      <c r="AS1656" s="18"/>
      <c r="AT1656" s="18"/>
      <c r="AU1656" s="18"/>
      <c r="AV1656" s="18"/>
      <c r="AW1656" s="210"/>
      <c r="AY1656" s="18"/>
      <c r="AZ1656" s="18"/>
    </row>
    <row r="1657" spans="7:52" s="40" customFormat="1" ht="45.75" customHeight="1">
      <c r="G1657" s="18"/>
      <c r="H1657" s="18"/>
      <c r="I1657" s="18"/>
      <c r="J1657" s="18"/>
      <c r="K1657" s="18"/>
      <c r="L1657" s="210"/>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1"/>
      <c r="AM1657" s="212"/>
      <c r="AN1657" s="212"/>
      <c r="AO1657" s="18"/>
      <c r="AP1657" s="18"/>
      <c r="AQ1657" s="18"/>
      <c r="AR1657" s="18"/>
      <c r="AS1657" s="18"/>
      <c r="AT1657" s="18"/>
      <c r="AU1657" s="18"/>
      <c r="AV1657" s="18"/>
      <c r="AW1657" s="210"/>
      <c r="AY1657" s="18"/>
      <c r="AZ1657" s="18"/>
    </row>
    <row r="1658" spans="7:52" s="40" customFormat="1" ht="45.75" customHeight="1">
      <c r="G1658" s="18"/>
      <c r="H1658" s="18"/>
      <c r="I1658" s="18"/>
      <c r="J1658" s="18"/>
      <c r="K1658" s="18"/>
      <c r="L1658" s="210"/>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1"/>
      <c r="AM1658" s="212"/>
      <c r="AN1658" s="212"/>
      <c r="AO1658" s="18"/>
      <c r="AP1658" s="18"/>
      <c r="AQ1658" s="18"/>
      <c r="AR1658" s="18"/>
      <c r="AS1658" s="18"/>
      <c r="AT1658" s="18"/>
      <c r="AU1658" s="18"/>
      <c r="AV1658" s="18"/>
      <c r="AW1658" s="210"/>
      <c r="AY1658" s="18"/>
      <c r="AZ1658" s="18"/>
    </row>
    <row r="1659" spans="7:52" s="40" customFormat="1" ht="45.75" customHeight="1">
      <c r="G1659" s="18"/>
      <c r="H1659" s="18"/>
      <c r="I1659" s="18"/>
      <c r="J1659" s="18"/>
      <c r="K1659" s="18"/>
      <c r="L1659" s="210"/>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1"/>
      <c r="AM1659" s="212"/>
      <c r="AN1659" s="212"/>
      <c r="AO1659" s="18"/>
      <c r="AP1659" s="18"/>
      <c r="AQ1659" s="18"/>
      <c r="AR1659" s="18"/>
      <c r="AS1659" s="18"/>
      <c r="AT1659" s="18"/>
      <c r="AU1659" s="18"/>
      <c r="AV1659" s="18"/>
      <c r="AW1659" s="210"/>
      <c r="AY1659" s="18"/>
      <c r="AZ1659" s="18"/>
    </row>
    <row r="1660" spans="7:52" s="40" customFormat="1" ht="45.75" customHeight="1">
      <c r="G1660" s="18"/>
      <c r="H1660" s="18"/>
      <c r="I1660" s="18"/>
      <c r="J1660" s="18"/>
      <c r="K1660" s="18"/>
      <c r="L1660" s="210"/>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1"/>
      <c r="AM1660" s="212"/>
      <c r="AN1660" s="212"/>
      <c r="AO1660" s="18"/>
      <c r="AP1660" s="18"/>
      <c r="AQ1660" s="18"/>
      <c r="AR1660" s="18"/>
      <c r="AS1660" s="18"/>
      <c r="AT1660" s="18"/>
      <c r="AU1660" s="18"/>
      <c r="AV1660" s="18"/>
      <c r="AW1660" s="210"/>
      <c r="AY1660" s="18"/>
      <c r="AZ1660" s="18"/>
    </row>
    <row r="1661" spans="7:52" s="40" customFormat="1" ht="45.75" customHeight="1">
      <c r="G1661" s="18"/>
      <c r="H1661" s="18"/>
      <c r="I1661" s="18"/>
      <c r="J1661" s="18"/>
      <c r="K1661" s="18"/>
      <c r="L1661" s="210"/>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1"/>
      <c r="AM1661" s="212"/>
      <c r="AN1661" s="212"/>
      <c r="AO1661" s="18"/>
      <c r="AP1661" s="18"/>
      <c r="AQ1661" s="18"/>
      <c r="AR1661" s="18"/>
      <c r="AS1661" s="18"/>
      <c r="AT1661" s="18"/>
      <c r="AU1661" s="18"/>
      <c r="AV1661" s="18"/>
      <c r="AW1661" s="210"/>
      <c r="AY1661" s="18"/>
      <c r="AZ1661" s="18"/>
    </row>
    <row r="1662" spans="7:52" s="40" customFormat="1" ht="45.75" customHeight="1">
      <c r="G1662" s="18"/>
      <c r="H1662" s="18"/>
      <c r="I1662" s="18"/>
      <c r="J1662" s="18"/>
      <c r="K1662" s="18"/>
      <c r="L1662" s="210"/>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1"/>
      <c r="AM1662" s="212"/>
      <c r="AN1662" s="212"/>
      <c r="AO1662" s="18"/>
      <c r="AP1662" s="18"/>
      <c r="AQ1662" s="18"/>
      <c r="AR1662" s="18"/>
      <c r="AS1662" s="18"/>
      <c r="AT1662" s="18"/>
      <c r="AU1662" s="18"/>
      <c r="AV1662" s="18"/>
      <c r="AW1662" s="210"/>
      <c r="AY1662" s="18"/>
      <c r="AZ1662" s="18"/>
    </row>
    <row r="1663" spans="7:52" s="40" customFormat="1" ht="45.75" customHeight="1">
      <c r="G1663" s="18"/>
      <c r="H1663" s="18"/>
      <c r="I1663" s="18"/>
      <c r="J1663" s="18"/>
      <c r="K1663" s="18"/>
      <c r="L1663" s="210"/>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1"/>
      <c r="AM1663" s="212"/>
      <c r="AN1663" s="212"/>
      <c r="AO1663" s="18"/>
      <c r="AP1663" s="18"/>
      <c r="AQ1663" s="18"/>
      <c r="AR1663" s="18"/>
      <c r="AS1663" s="18"/>
      <c r="AT1663" s="18"/>
      <c r="AU1663" s="18"/>
      <c r="AV1663" s="18"/>
      <c r="AW1663" s="210"/>
      <c r="AY1663" s="18"/>
      <c r="AZ1663" s="18"/>
    </row>
    <row r="1664" spans="7:52" s="40" customFormat="1" ht="45.75" customHeight="1">
      <c r="G1664" s="18"/>
      <c r="H1664" s="18"/>
      <c r="I1664" s="18"/>
      <c r="J1664" s="18"/>
      <c r="K1664" s="18"/>
      <c r="L1664" s="210"/>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1"/>
      <c r="AM1664" s="212"/>
      <c r="AN1664" s="212"/>
      <c r="AO1664" s="18"/>
      <c r="AP1664" s="18"/>
      <c r="AQ1664" s="18"/>
      <c r="AR1664" s="18"/>
      <c r="AS1664" s="18"/>
      <c r="AT1664" s="18"/>
      <c r="AU1664" s="18"/>
      <c r="AV1664" s="18"/>
      <c r="AW1664" s="210"/>
      <c r="AY1664" s="18"/>
      <c r="AZ1664" s="18"/>
    </row>
    <row r="1665" spans="7:52" s="40" customFormat="1" ht="45.75" customHeight="1">
      <c r="G1665" s="18"/>
      <c r="H1665" s="18"/>
      <c r="I1665" s="18"/>
      <c r="J1665" s="18"/>
      <c r="K1665" s="18"/>
      <c r="L1665" s="210"/>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1"/>
      <c r="AM1665" s="212"/>
      <c r="AN1665" s="212"/>
      <c r="AO1665" s="18"/>
      <c r="AP1665" s="18"/>
      <c r="AQ1665" s="18"/>
      <c r="AR1665" s="18"/>
      <c r="AS1665" s="18"/>
      <c r="AT1665" s="18"/>
      <c r="AU1665" s="18"/>
      <c r="AV1665" s="18"/>
      <c r="AW1665" s="210"/>
      <c r="AY1665" s="18"/>
      <c r="AZ1665" s="18"/>
    </row>
    <row r="1666" spans="7:52" s="40" customFormat="1" ht="45.75" customHeight="1">
      <c r="G1666" s="18"/>
      <c r="H1666" s="18"/>
      <c r="I1666" s="18"/>
      <c r="J1666" s="18"/>
      <c r="K1666" s="18"/>
      <c r="L1666" s="210"/>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1"/>
      <c r="AM1666" s="212"/>
      <c r="AN1666" s="212"/>
      <c r="AO1666" s="18"/>
      <c r="AP1666" s="18"/>
      <c r="AQ1666" s="18"/>
      <c r="AR1666" s="18"/>
      <c r="AS1666" s="18"/>
      <c r="AT1666" s="18"/>
      <c r="AU1666" s="18"/>
      <c r="AV1666" s="18"/>
      <c r="AW1666" s="210"/>
      <c r="AY1666" s="18"/>
      <c r="AZ1666" s="18"/>
    </row>
    <row r="1667" spans="7:52" s="40" customFormat="1" ht="45.75" customHeight="1">
      <c r="G1667" s="18"/>
      <c r="H1667" s="18"/>
      <c r="I1667" s="18"/>
      <c r="J1667" s="18"/>
      <c r="K1667" s="18"/>
      <c r="L1667" s="210"/>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1"/>
      <c r="AM1667" s="212"/>
      <c r="AN1667" s="212"/>
      <c r="AO1667" s="18"/>
      <c r="AP1667" s="18"/>
      <c r="AQ1667" s="18"/>
      <c r="AR1667" s="18"/>
      <c r="AS1667" s="18"/>
      <c r="AT1667" s="18"/>
      <c r="AU1667" s="18"/>
      <c r="AV1667" s="18"/>
      <c r="AW1667" s="210"/>
      <c r="AY1667" s="18"/>
      <c r="AZ1667" s="18"/>
    </row>
    <row r="1668" spans="7:52" s="40" customFormat="1" ht="45.75" customHeight="1">
      <c r="G1668" s="18"/>
      <c r="H1668" s="18"/>
      <c r="I1668" s="18"/>
      <c r="J1668" s="18"/>
      <c r="K1668" s="18"/>
      <c r="L1668" s="210"/>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1"/>
      <c r="AM1668" s="212"/>
      <c r="AN1668" s="212"/>
      <c r="AO1668" s="18"/>
      <c r="AP1668" s="18"/>
      <c r="AQ1668" s="18"/>
      <c r="AR1668" s="18"/>
      <c r="AS1668" s="18"/>
      <c r="AT1668" s="18"/>
      <c r="AU1668" s="18"/>
      <c r="AV1668" s="18"/>
      <c r="AW1668" s="210"/>
      <c r="AY1668" s="18"/>
      <c r="AZ1668" s="18"/>
    </row>
    <row r="1669" spans="7:52" s="40" customFormat="1" ht="45.75" customHeight="1">
      <c r="G1669" s="18"/>
      <c r="H1669" s="18"/>
      <c r="I1669" s="18"/>
      <c r="J1669" s="18"/>
      <c r="K1669" s="18"/>
      <c r="L1669" s="210"/>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1"/>
      <c r="AM1669" s="212"/>
      <c r="AN1669" s="212"/>
      <c r="AO1669" s="18"/>
      <c r="AP1669" s="18"/>
      <c r="AQ1669" s="18"/>
      <c r="AR1669" s="18"/>
      <c r="AS1669" s="18"/>
      <c r="AT1669" s="18"/>
      <c r="AU1669" s="18"/>
      <c r="AV1669" s="18"/>
      <c r="AW1669" s="210"/>
      <c r="AY1669" s="18"/>
      <c r="AZ1669" s="18"/>
    </row>
    <row r="1670" spans="7:52" s="40" customFormat="1" ht="45.75" customHeight="1">
      <c r="G1670" s="18"/>
      <c r="H1670" s="18"/>
      <c r="I1670" s="18"/>
      <c r="J1670" s="18"/>
      <c r="K1670" s="18"/>
      <c r="L1670" s="210"/>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1"/>
      <c r="AM1670" s="212"/>
      <c r="AN1670" s="212"/>
      <c r="AO1670" s="18"/>
      <c r="AP1670" s="18"/>
      <c r="AQ1670" s="18"/>
      <c r="AR1670" s="18"/>
      <c r="AS1670" s="18"/>
      <c r="AT1670" s="18"/>
      <c r="AU1670" s="18"/>
      <c r="AV1670" s="18"/>
      <c r="AW1670" s="210"/>
      <c r="AY1670" s="18"/>
      <c r="AZ1670" s="18"/>
    </row>
    <row r="1671" spans="7:52" s="40" customFormat="1" ht="45.75" customHeight="1">
      <c r="G1671" s="18"/>
      <c r="H1671" s="18"/>
      <c r="I1671" s="18"/>
      <c r="J1671" s="18"/>
      <c r="K1671" s="18"/>
      <c r="L1671" s="210"/>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1"/>
      <c r="AM1671" s="212"/>
      <c r="AN1671" s="212"/>
      <c r="AO1671" s="18"/>
      <c r="AP1671" s="18"/>
      <c r="AQ1671" s="18"/>
      <c r="AR1671" s="18"/>
      <c r="AS1671" s="18"/>
      <c r="AT1671" s="18"/>
      <c r="AU1671" s="18"/>
      <c r="AV1671" s="18"/>
      <c r="AW1671" s="210"/>
      <c r="AY1671" s="18"/>
      <c r="AZ1671" s="18"/>
    </row>
    <row r="1672" spans="7:52" s="40" customFormat="1" ht="45.75" customHeight="1">
      <c r="G1672" s="18"/>
      <c r="H1672" s="18"/>
      <c r="I1672" s="18"/>
      <c r="J1672" s="18"/>
      <c r="K1672" s="18"/>
      <c r="L1672" s="210"/>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1"/>
      <c r="AM1672" s="212"/>
      <c r="AN1672" s="212"/>
      <c r="AO1672" s="18"/>
      <c r="AP1672" s="18"/>
      <c r="AQ1672" s="18"/>
      <c r="AR1672" s="18"/>
      <c r="AS1672" s="18"/>
      <c r="AT1672" s="18"/>
      <c r="AU1672" s="18"/>
      <c r="AV1672" s="18"/>
      <c r="AW1672" s="210"/>
      <c r="AY1672" s="18"/>
      <c r="AZ1672" s="18"/>
    </row>
    <row r="1673" spans="7:52" s="40" customFormat="1" ht="45.75" customHeight="1">
      <c r="G1673" s="18"/>
      <c r="H1673" s="18"/>
      <c r="I1673" s="18"/>
      <c r="J1673" s="18"/>
      <c r="K1673" s="18"/>
      <c r="L1673" s="210"/>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1"/>
      <c r="AM1673" s="212"/>
      <c r="AN1673" s="212"/>
      <c r="AO1673" s="18"/>
      <c r="AP1673" s="18"/>
      <c r="AQ1673" s="18"/>
      <c r="AR1673" s="18"/>
      <c r="AS1673" s="18"/>
      <c r="AT1673" s="18"/>
      <c r="AU1673" s="18"/>
      <c r="AV1673" s="18"/>
      <c r="AW1673" s="210"/>
      <c r="AY1673" s="18"/>
      <c r="AZ1673" s="18"/>
    </row>
    <row r="1674" spans="7:52" s="40" customFormat="1" ht="45.75" customHeight="1">
      <c r="G1674" s="18"/>
      <c r="H1674" s="18"/>
      <c r="I1674" s="18"/>
      <c r="J1674" s="18"/>
      <c r="K1674" s="18"/>
      <c r="L1674" s="210"/>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1"/>
      <c r="AM1674" s="212"/>
      <c r="AN1674" s="212"/>
      <c r="AO1674" s="18"/>
      <c r="AP1674" s="18"/>
      <c r="AQ1674" s="18"/>
      <c r="AR1674" s="18"/>
      <c r="AS1674" s="18"/>
      <c r="AT1674" s="18"/>
      <c r="AU1674" s="18"/>
      <c r="AV1674" s="18"/>
      <c r="AW1674" s="210"/>
      <c r="AY1674" s="18"/>
      <c r="AZ1674" s="18"/>
    </row>
    <row r="1675" spans="7:52" s="40" customFormat="1" ht="45.75" customHeight="1">
      <c r="G1675" s="18"/>
      <c r="H1675" s="18"/>
      <c r="I1675" s="18"/>
      <c r="J1675" s="18"/>
      <c r="K1675" s="18"/>
      <c r="L1675" s="210"/>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1"/>
      <c r="AM1675" s="212"/>
      <c r="AN1675" s="212"/>
      <c r="AO1675" s="18"/>
      <c r="AP1675" s="18"/>
      <c r="AQ1675" s="18"/>
      <c r="AR1675" s="18"/>
      <c r="AS1675" s="18"/>
      <c r="AT1675" s="18"/>
      <c r="AU1675" s="18"/>
      <c r="AV1675" s="18"/>
      <c r="AW1675" s="210"/>
      <c r="AY1675" s="18"/>
      <c r="AZ1675" s="18"/>
    </row>
    <row r="1676" spans="7:52" s="40" customFormat="1" ht="45.75" customHeight="1">
      <c r="G1676" s="18"/>
      <c r="H1676" s="18"/>
      <c r="I1676" s="18"/>
      <c r="J1676" s="18"/>
      <c r="K1676" s="18"/>
      <c r="L1676" s="210"/>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1"/>
      <c r="AM1676" s="212"/>
      <c r="AN1676" s="212"/>
      <c r="AO1676" s="18"/>
      <c r="AP1676" s="18"/>
      <c r="AQ1676" s="18"/>
      <c r="AR1676" s="18"/>
      <c r="AS1676" s="18"/>
      <c r="AT1676" s="18"/>
      <c r="AU1676" s="18"/>
      <c r="AV1676" s="18"/>
      <c r="AW1676" s="210"/>
      <c r="AY1676" s="18"/>
      <c r="AZ1676" s="18"/>
    </row>
    <row r="1677" spans="7:52" s="40" customFormat="1" ht="45.75" customHeight="1">
      <c r="G1677" s="18"/>
      <c r="H1677" s="18"/>
      <c r="I1677" s="18"/>
      <c r="J1677" s="18"/>
      <c r="K1677" s="18"/>
      <c r="L1677" s="210"/>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1"/>
      <c r="AM1677" s="212"/>
      <c r="AN1677" s="212"/>
      <c r="AO1677" s="18"/>
      <c r="AP1677" s="18"/>
      <c r="AQ1677" s="18"/>
      <c r="AR1677" s="18"/>
      <c r="AS1677" s="18"/>
      <c r="AT1677" s="18"/>
      <c r="AU1677" s="18"/>
      <c r="AV1677" s="18"/>
      <c r="AW1677" s="210"/>
      <c r="AY1677" s="18"/>
      <c r="AZ1677" s="18"/>
    </row>
    <row r="1678" spans="7:52" s="40" customFormat="1" ht="45.75" customHeight="1">
      <c r="G1678" s="18"/>
      <c r="H1678" s="18"/>
      <c r="I1678" s="18"/>
      <c r="J1678" s="18"/>
      <c r="K1678" s="18"/>
      <c r="L1678" s="210"/>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1"/>
      <c r="AM1678" s="212"/>
      <c r="AN1678" s="212"/>
      <c r="AO1678" s="18"/>
      <c r="AP1678" s="18"/>
      <c r="AQ1678" s="18"/>
      <c r="AR1678" s="18"/>
      <c r="AS1678" s="18"/>
      <c r="AT1678" s="18"/>
      <c r="AU1678" s="18"/>
      <c r="AV1678" s="18"/>
      <c r="AW1678" s="210"/>
      <c r="AY1678" s="18"/>
      <c r="AZ1678" s="18"/>
    </row>
    <row r="1679" spans="7:52" s="40" customFormat="1" ht="45.75" customHeight="1">
      <c r="G1679" s="18"/>
      <c r="H1679" s="18"/>
      <c r="I1679" s="18"/>
      <c r="J1679" s="18"/>
      <c r="K1679" s="18"/>
      <c r="L1679" s="210"/>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1"/>
      <c r="AM1679" s="212"/>
      <c r="AN1679" s="212"/>
      <c r="AO1679" s="18"/>
      <c r="AP1679" s="18"/>
      <c r="AQ1679" s="18"/>
      <c r="AR1679" s="18"/>
      <c r="AS1679" s="18"/>
      <c r="AT1679" s="18"/>
      <c r="AU1679" s="18"/>
      <c r="AV1679" s="18"/>
      <c r="AW1679" s="210"/>
      <c r="AY1679" s="18"/>
      <c r="AZ1679" s="18"/>
    </row>
    <row r="1680" spans="7:52" s="40" customFormat="1" ht="45.75" customHeight="1">
      <c r="G1680" s="18"/>
      <c r="H1680" s="18"/>
      <c r="I1680" s="18"/>
      <c r="J1680" s="18"/>
      <c r="K1680" s="18"/>
      <c r="L1680" s="210"/>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1"/>
      <c r="AM1680" s="212"/>
      <c r="AN1680" s="212"/>
      <c r="AO1680" s="18"/>
      <c r="AP1680" s="18"/>
      <c r="AQ1680" s="18"/>
      <c r="AR1680" s="18"/>
      <c r="AS1680" s="18"/>
      <c r="AT1680" s="18"/>
      <c r="AU1680" s="18"/>
      <c r="AV1680" s="18"/>
      <c r="AW1680" s="210"/>
      <c r="AY1680" s="18"/>
      <c r="AZ1680" s="18"/>
    </row>
    <row r="1681" spans="7:52" s="40" customFormat="1" ht="45.75" customHeight="1">
      <c r="G1681" s="18"/>
      <c r="H1681" s="18"/>
      <c r="I1681" s="18"/>
      <c r="J1681" s="18"/>
      <c r="K1681" s="18"/>
      <c r="L1681" s="210"/>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1"/>
      <c r="AM1681" s="212"/>
      <c r="AN1681" s="212"/>
      <c r="AO1681" s="18"/>
      <c r="AP1681" s="18"/>
      <c r="AQ1681" s="18"/>
      <c r="AR1681" s="18"/>
      <c r="AS1681" s="18"/>
      <c r="AT1681" s="18"/>
      <c r="AU1681" s="18"/>
      <c r="AV1681" s="18"/>
      <c r="AW1681" s="210"/>
      <c r="AY1681" s="18"/>
      <c r="AZ1681" s="18"/>
    </row>
    <row r="1682" spans="7:52" s="40" customFormat="1" ht="45.75" customHeight="1">
      <c r="G1682" s="18"/>
      <c r="H1682" s="18"/>
      <c r="I1682" s="18"/>
      <c r="J1682" s="18"/>
      <c r="K1682" s="18"/>
      <c r="L1682" s="210"/>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1"/>
      <c r="AM1682" s="212"/>
      <c r="AN1682" s="212"/>
      <c r="AO1682" s="18"/>
      <c r="AP1682" s="18"/>
      <c r="AQ1682" s="18"/>
      <c r="AR1682" s="18"/>
      <c r="AS1682" s="18"/>
      <c r="AT1682" s="18"/>
      <c r="AU1682" s="18"/>
      <c r="AV1682" s="18"/>
      <c r="AW1682" s="210"/>
      <c r="AY1682" s="18"/>
      <c r="AZ1682" s="18"/>
    </row>
    <row r="1683" spans="7:52" s="40" customFormat="1" ht="45.75" customHeight="1">
      <c r="G1683" s="18"/>
      <c r="H1683" s="18"/>
      <c r="I1683" s="18"/>
      <c r="J1683" s="18"/>
      <c r="K1683" s="18"/>
      <c r="L1683" s="210"/>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1"/>
      <c r="AM1683" s="212"/>
      <c r="AN1683" s="212"/>
      <c r="AO1683" s="18"/>
      <c r="AP1683" s="18"/>
      <c r="AQ1683" s="18"/>
      <c r="AR1683" s="18"/>
      <c r="AS1683" s="18"/>
      <c r="AT1683" s="18"/>
      <c r="AU1683" s="18"/>
      <c r="AV1683" s="18"/>
      <c r="AW1683" s="210"/>
      <c r="AY1683" s="18"/>
      <c r="AZ1683" s="18"/>
    </row>
    <row r="1684" spans="7:52" s="40" customFormat="1" ht="45.75" customHeight="1">
      <c r="G1684" s="18"/>
      <c r="H1684" s="18"/>
      <c r="I1684" s="18"/>
      <c r="J1684" s="18"/>
      <c r="K1684" s="18"/>
      <c r="L1684" s="210"/>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1"/>
      <c r="AM1684" s="212"/>
      <c r="AN1684" s="212"/>
      <c r="AO1684" s="18"/>
      <c r="AP1684" s="18"/>
      <c r="AQ1684" s="18"/>
      <c r="AR1684" s="18"/>
      <c r="AS1684" s="18"/>
      <c r="AT1684" s="18"/>
      <c r="AU1684" s="18"/>
      <c r="AV1684" s="18"/>
      <c r="AW1684" s="210"/>
      <c r="AY1684" s="18"/>
      <c r="AZ1684" s="18"/>
    </row>
    <row r="1685" spans="7:52" s="40" customFormat="1" ht="45.75" customHeight="1">
      <c r="G1685" s="18"/>
      <c r="H1685" s="18"/>
      <c r="I1685" s="18"/>
      <c r="J1685" s="18"/>
      <c r="K1685" s="18"/>
      <c r="L1685" s="210"/>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1"/>
      <c r="AM1685" s="212"/>
      <c r="AN1685" s="212"/>
      <c r="AO1685" s="18"/>
      <c r="AP1685" s="18"/>
      <c r="AQ1685" s="18"/>
      <c r="AR1685" s="18"/>
      <c r="AS1685" s="18"/>
      <c r="AT1685" s="18"/>
      <c r="AU1685" s="18"/>
      <c r="AV1685" s="18"/>
      <c r="AW1685" s="210"/>
      <c r="AY1685" s="18"/>
      <c r="AZ1685" s="18"/>
    </row>
    <row r="1686" spans="7:52" s="40" customFormat="1" ht="45.75" customHeight="1">
      <c r="G1686" s="18"/>
      <c r="H1686" s="18"/>
      <c r="I1686" s="18"/>
      <c r="J1686" s="18"/>
      <c r="K1686" s="18"/>
      <c r="L1686" s="210"/>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1"/>
      <c r="AM1686" s="212"/>
      <c r="AN1686" s="212"/>
      <c r="AO1686" s="18"/>
      <c r="AP1686" s="18"/>
      <c r="AQ1686" s="18"/>
      <c r="AR1686" s="18"/>
      <c r="AS1686" s="18"/>
      <c r="AT1686" s="18"/>
      <c r="AU1686" s="18"/>
      <c r="AV1686" s="18"/>
      <c r="AW1686" s="210"/>
      <c r="AY1686" s="18"/>
      <c r="AZ1686" s="18"/>
    </row>
    <row r="1687" spans="7:52" s="40" customFormat="1" ht="45.75" customHeight="1">
      <c r="G1687" s="18"/>
      <c r="H1687" s="18"/>
      <c r="I1687" s="18"/>
      <c r="J1687" s="18"/>
      <c r="K1687" s="18"/>
      <c r="L1687" s="210"/>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1"/>
      <c r="AM1687" s="212"/>
      <c r="AN1687" s="212"/>
      <c r="AO1687" s="18"/>
      <c r="AP1687" s="18"/>
      <c r="AQ1687" s="18"/>
      <c r="AR1687" s="18"/>
      <c r="AS1687" s="18"/>
      <c r="AT1687" s="18"/>
      <c r="AU1687" s="18"/>
      <c r="AV1687" s="18"/>
      <c r="AW1687" s="210"/>
      <c r="AY1687" s="18"/>
      <c r="AZ1687" s="18"/>
    </row>
    <row r="1688" spans="7:52" s="40" customFormat="1" ht="45.75" customHeight="1">
      <c r="G1688" s="18"/>
      <c r="H1688" s="18"/>
      <c r="I1688" s="18"/>
      <c r="J1688" s="18"/>
      <c r="K1688" s="18"/>
      <c r="L1688" s="210"/>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1"/>
      <c r="AM1688" s="212"/>
      <c r="AN1688" s="212"/>
      <c r="AO1688" s="18"/>
      <c r="AP1688" s="18"/>
      <c r="AQ1688" s="18"/>
      <c r="AR1688" s="18"/>
      <c r="AS1688" s="18"/>
      <c r="AT1688" s="18"/>
      <c r="AU1688" s="18"/>
      <c r="AV1688" s="18"/>
      <c r="AW1688" s="210"/>
      <c r="AY1688" s="18"/>
      <c r="AZ1688" s="18"/>
    </row>
    <row r="1689" spans="7:52" s="40" customFormat="1" ht="45.75" customHeight="1">
      <c r="G1689" s="18"/>
      <c r="H1689" s="18"/>
      <c r="I1689" s="18"/>
      <c r="J1689" s="18"/>
      <c r="K1689" s="18"/>
      <c r="L1689" s="210"/>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1"/>
      <c r="AM1689" s="212"/>
      <c r="AN1689" s="212"/>
      <c r="AO1689" s="18"/>
      <c r="AP1689" s="18"/>
      <c r="AQ1689" s="18"/>
      <c r="AR1689" s="18"/>
      <c r="AS1689" s="18"/>
      <c r="AT1689" s="18"/>
      <c r="AU1689" s="18"/>
      <c r="AV1689" s="18"/>
      <c r="AW1689" s="210"/>
      <c r="AY1689" s="18"/>
      <c r="AZ1689" s="18"/>
    </row>
    <row r="1690" spans="7:52" s="40" customFormat="1" ht="45.75" customHeight="1">
      <c r="G1690" s="18"/>
      <c r="H1690" s="18"/>
      <c r="I1690" s="18"/>
      <c r="J1690" s="18"/>
      <c r="K1690" s="18"/>
      <c r="L1690" s="210"/>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1"/>
      <c r="AM1690" s="212"/>
      <c r="AN1690" s="212"/>
      <c r="AO1690" s="18"/>
      <c r="AP1690" s="18"/>
      <c r="AQ1690" s="18"/>
      <c r="AR1690" s="18"/>
      <c r="AS1690" s="18"/>
      <c r="AT1690" s="18"/>
      <c r="AU1690" s="18"/>
      <c r="AV1690" s="18"/>
      <c r="AW1690" s="210"/>
      <c r="AY1690" s="18"/>
      <c r="AZ1690" s="18"/>
    </row>
    <row r="1691" spans="7:52" s="40" customFormat="1" ht="45.75" customHeight="1">
      <c r="G1691" s="18"/>
      <c r="H1691" s="18"/>
      <c r="I1691" s="18"/>
      <c r="J1691" s="18"/>
      <c r="K1691" s="18"/>
      <c r="L1691" s="210"/>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1"/>
      <c r="AM1691" s="212"/>
      <c r="AN1691" s="212"/>
      <c r="AO1691" s="18"/>
      <c r="AP1691" s="18"/>
      <c r="AQ1691" s="18"/>
      <c r="AR1691" s="18"/>
      <c r="AS1691" s="18"/>
      <c r="AT1691" s="18"/>
      <c r="AU1691" s="18"/>
      <c r="AV1691" s="18"/>
      <c r="AW1691" s="210"/>
      <c r="AY1691" s="18"/>
      <c r="AZ1691" s="18"/>
    </row>
    <row r="1692" spans="7:52" s="40" customFormat="1" ht="45.75" customHeight="1">
      <c r="G1692" s="18"/>
      <c r="H1692" s="18"/>
      <c r="I1692" s="18"/>
      <c r="J1692" s="18"/>
      <c r="K1692" s="18"/>
      <c r="L1692" s="210"/>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1"/>
      <c r="AM1692" s="212"/>
      <c r="AN1692" s="212"/>
      <c r="AO1692" s="18"/>
      <c r="AP1692" s="18"/>
      <c r="AQ1692" s="18"/>
      <c r="AR1692" s="18"/>
      <c r="AS1692" s="18"/>
      <c r="AT1692" s="18"/>
      <c r="AU1692" s="18"/>
      <c r="AV1692" s="18"/>
      <c r="AW1692" s="210"/>
      <c r="AY1692" s="18"/>
      <c r="AZ1692" s="18"/>
    </row>
    <row r="1693" spans="7:52" s="40" customFormat="1" ht="45.75" customHeight="1">
      <c r="G1693" s="18"/>
      <c r="H1693" s="18"/>
      <c r="I1693" s="18"/>
      <c r="J1693" s="18"/>
      <c r="K1693" s="18"/>
      <c r="L1693" s="210"/>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1"/>
      <c r="AM1693" s="212"/>
      <c r="AN1693" s="212"/>
      <c r="AO1693" s="18"/>
      <c r="AP1693" s="18"/>
      <c r="AQ1693" s="18"/>
      <c r="AR1693" s="18"/>
      <c r="AS1693" s="18"/>
      <c r="AT1693" s="18"/>
      <c r="AU1693" s="18"/>
      <c r="AV1693" s="18"/>
      <c r="AW1693" s="210"/>
      <c r="AY1693" s="18"/>
      <c r="AZ1693" s="18"/>
    </row>
    <row r="1694" spans="7:52" s="40" customFormat="1" ht="45.75" customHeight="1">
      <c r="G1694" s="18"/>
      <c r="H1694" s="18"/>
      <c r="I1694" s="18"/>
      <c r="J1694" s="18"/>
      <c r="K1694" s="18"/>
      <c r="L1694" s="210"/>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1"/>
      <c r="AM1694" s="212"/>
      <c r="AN1694" s="212"/>
      <c r="AO1694" s="18"/>
      <c r="AP1694" s="18"/>
      <c r="AQ1694" s="18"/>
      <c r="AR1694" s="18"/>
      <c r="AS1694" s="18"/>
      <c r="AT1694" s="18"/>
      <c r="AU1694" s="18"/>
      <c r="AV1694" s="18"/>
      <c r="AW1694" s="210"/>
      <c r="AY1694" s="18"/>
      <c r="AZ1694" s="18"/>
    </row>
    <row r="1695" spans="7:52" s="40" customFormat="1" ht="45.75" customHeight="1">
      <c r="G1695" s="18"/>
      <c r="H1695" s="18"/>
      <c r="I1695" s="18"/>
      <c r="J1695" s="18"/>
      <c r="K1695" s="18"/>
      <c r="L1695" s="210"/>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1"/>
      <c r="AM1695" s="212"/>
      <c r="AN1695" s="212"/>
      <c r="AO1695" s="18"/>
      <c r="AP1695" s="18"/>
      <c r="AQ1695" s="18"/>
      <c r="AR1695" s="18"/>
      <c r="AS1695" s="18"/>
      <c r="AT1695" s="18"/>
      <c r="AU1695" s="18"/>
      <c r="AV1695" s="18"/>
      <c r="AW1695" s="210"/>
      <c r="AY1695" s="18"/>
      <c r="AZ1695" s="18"/>
    </row>
    <row r="1696" spans="7:52" s="40" customFormat="1" ht="45.75" customHeight="1">
      <c r="G1696" s="18"/>
      <c r="H1696" s="18"/>
      <c r="I1696" s="18"/>
      <c r="J1696" s="18"/>
      <c r="K1696" s="18"/>
      <c r="L1696" s="210"/>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1"/>
      <c r="AM1696" s="212"/>
      <c r="AN1696" s="212"/>
      <c r="AO1696" s="18"/>
      <c r="AP1696" s="18"/>
      <c r="AQ1696" s="18"/>
      <c r="AR1696" s="18"/>
      <c r="AS1696" s="18"/>
      <c r="AT1696" s="18"/>
      <c r="AU1696" s="18"/>
      <c r="AV1696" s="18"/>
      <c r="AW1696" s="210"/>
      <c r="AY1696" s="18"/>
      <c r="AZ1696" s="18"/>
    </row>
    <row r="1697" spans="7:52" s="40" customFormat="1" ht="45.75" customHeight="1">
      <c r="G1697" s="18"/>
      <c r="H1697" s="18"/>
      <c r="I1697" s="18"/>
      <c r="J1697" s="18"/>
      <c r="K1697" s="18"/>
      <c r="L1697" s="210"/>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1"/>
      <c r="AM1697" s="212"/>
      <c r="AN1697" s="212"/>
      <c r="AO1697" s="18"/>
      <c r="AP1697" s="18"/>
      <c r="AQ1697" s="18"/>
      <c r="AR1697" s="18"/>
      <c r="AS1697" s="18"/>
      <c r="AT1697" s="18"/>
      <c r="AU1697" s="18"/>
      <c r="AV1697" s="18"/>
      <c r="AW1697" s="210"/>
      <c r="AY1697" s="18"/>
      <c r="AZ1697" s="18"/>
    </row>
    <row r="1698" spans="7:52" s="40" customFormat="1" ht="45.75" customHeight="1">
      <c r="G1698" s="18"/>
      <c r="H1698" s="18"/>
      <c r="I1698" s="18"/>
      <c r="J1698" s="18"/>
      <c r="K1698" s="18"/>
      <c r="L1698" s="210"/>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1"/>
      <c r="AM1698" s="212"/>
      <c r="AN1698" s="212"/>
      <c r="AO1698" s="18"/>
      <c r="AP1698" s="18"/>
      <c r="AQ1698" s="18"/>
      <c r="AR1698" s="18"/>
      <c r="AS1698" s="18"/>
      <c r="AT1698" s="18"/>
      <c r="AU1698" s="18"/>
      <c r="AV1698" s="18"/>
      <c r="AW1698" s="210"/>
      <c r="AY1698" s="18"/>
      <c r="AZ1698" s="18"/>
    </row>
    <row r="1699" spans="7:52" s="40" customFormat="1" ht="45.75" customHeight="1">
      <c r="G1699" s="18"/>
      <c r="H1699" s="18"/>
      <c r="I1699" s="18"/>
      <c r="J1699" s="18"/>
      <c r="K1699" s="18"/>
      <c r="L1699" s="210"/>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1"/>
      <c r="AM1699" s="212"/>
      <c r="AN1699" s="212"/>
      <c r="AO1699" s="18"/>
      <c r="AP1699" s="18"/>
      <c r="AQ1699" s="18"/>
      <c r="AR1699" s="18"/>
      <c r="AS1699" s="18"/>
      <c r="AT1699" s="18"/>
      <c r="AU1699" s="18"/>
      <c r="AV1699" s="18"/>
      <c r="AW1699" s="210"/>
      <c r="AY1699" s="18"/>
      <c r="AZ1699" s="18"/>
    </row>
    <row r="1700" spans="7:52" s="40" customFormat="1" ht="45.75" customHeight="1">
      <c r="G1700" s="18"/>
      <c r="H1700" s="18"/>
      <c r="I1700" s="18"/>
      <c r="J1700" s="18"/>
      <c r="K1700" s="18"/>
      <c r="L1700" s="210"/>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1"/>
      <c r="AM1700" s="212"/>
      <c r="AN1700" s="212"/>
      <c r="AO1700" s="18"/>
      <c r="AP1700" s="18"/>
      <c r="AQ1700" s="18"/>
      <c r="AR1700" s="18"/>
      <c r="AS1700" s="18"/>
      <c r="AT1700" s="18"/>
      <c r="AU1700" s="18"/>
      <c r="AV1700" s="18"/>
      <c r="AW1700" s="210"/>
      <c r="AY1700" s="18"/>
      <c r="AZ1700" s="18"/>
    </row>
    <row r="1701" spans="7:52" s="40" customFormat="1" ht="45.75" customHeight="1">
      <c r="G1701" s="18"/>
      <c r="H1701" s="18"/>
      <c r="I1701" s="18"/>
      <c r="J1701" s="18"/>
      <c r="K1701" s="18"/>
      <c r="L1701" s="210"/>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1"/>
      <c r="AM1701" s="212"/>
      <c r="AN1701" s="212"/>
      <c r="AO1701" s="18"/>
      <c r="AP1701" s="18"/>
      <c r="AQ1701" s="18"/>
      <c r="AR1701" s="18"/>
      <c r="AS1701" s="18"/>
      <c r="AT1701" s="18"/>
      <c r="AU1701" s="18"/>
      <c r="AV1701" s="18"/>
      <c r="AW1701" s="210"/>
      <c r="AY1701" s="18"/>
      <c r="AZ1701" s="18"/>
    </row>
    <row r="1702" spans="7:52" s="40" customFormat="1" ht="45.75" customHeight="1">
      <c r="G1702" s="18"/>
      <c r="H1702" s="18"/>
      <c r="I1702" s="18"/>
      <c r="J1702" s="18"/>
      <c r="K1702" s="18"/>
      <c r="L1702" s="210"/>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1"/>
      <c r="AM1702" s="212"/>
      <c r="AN1702" s="212"/>
      <c r="AO1702" s="18"/>
      <c r="AP1702" s="18"/>
      <c r="AQ1702" s="18"/>
      <c r="AR1702" s="18"/>
      <c r="AS1702" s="18"/>
      <c r="AT1702" s="18"/>
      <c r="AU1702" s="18"/>
      <c r="AV1702" s="18"/>
      <c r="AW1702" s="210"/>
      <c r="AY1702" s="18"/>
      <c r="AZ1702" s="18"/>
    </row>
    <row r="1703" spans="7:52" s="40" customFormat="1" ht="45.75" customHeight="1">
      <c r="G1703" s="18"/>
      <c r="H1703" s="18"/>
      <c r="I1703" s="18"/>
      <c r="J1703" s="18"/>
      <c r="K1703" s="18"/>
      <c r="L1703" s="210"/>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1"/>
      <c r="AM1703" s="212"/>
      <c r="AN1703" s="212"/>
      <c r="AO1703" s="18"/>
      <c r="AP1703" s="18"/>
      <c r="AQ1703" s="18"/>
      <c r="AR1703" s="18"/>
      <c r="AS1703" s="18"/>
      <c r="AT1703" s="18"/>
      <c r="AU1703" s="18"/>
      <c r="AV1703" s="18"/>
      <c r="AW1703" s="210"/>
      <c r="AY1703" s="18"/>
      <c r="AZ1703" s="18"/>
    </row>
    <row r="1704" spans="7:52" s="40" customFormat="1" ht="45.75" customHeight="1">
      <c r="G1704" s="18"/>
      <c r="H1704" s="18"/>
      <c r="I1704" s="18"/>
      <c r="J1704" s="18"/>
      <c r="K1704" s="18"/>
      <c r="L1704" s="210"/>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1"/>
      <c r="AM1704" s="212"/>
      <c r="AN1704" s="212"/>
      <c r="AO1704" s="18"/>
      <c r="AP1704" s="18"/>
      <c r="AQ1704" s="18"/>
      <c r="AR1704" s="18"/>
      <c r="AS1704" s="18"/>
      <c r="AT1704" s="18"/>
      <c r="AU1704" s="18"/>
      <c r="AV1704" s="18"/>
      <c r="AW1704" s="210"/>
      <c r="AY1704" s="18"/>
      <c r="AZ1704" s="18"/>
    </row>
    <row r="1705" spans="7:52" s="40" customFormat="1" ht="45.75" customHeight="1">
      <c r="G1705" s="18"/>
      <c r="H1705" s="18"/>
      <c r="I1705" s="18"/>
      <c r="J1705" s="18"/>
      <c r="K1705" s="18"/>
      <c r="L1705" s="210"/>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1"/>
      <c r="AM1705" s="212"/>
      <c r="AN1705" s="212"/>
      <c r="AO1705" s="18"/>
      <c r="AP1705" s="18"/>
      <c r="AQ1705" s="18"/>
      <c r="AR1705" s="18"/>
      <c r="AS1705" s="18"/>
      <c r="AT1705" s="18"/>
      <c r="AU1705" s="18"/>
      <c r="AV1705" s="18"/>
      <c r="AW1705" s="210"/>
      <c r="AY1705" s="18"/>
      <c r="AZ1705" s="18"/>
    </row>
    <row r="1706" spans="7:52" s="40" customFormat="1" ht="45.75" customHeight="1">
      <c r="G1706" s="18"/>
      <c r="H1706" s="18"/>
      <c r="I1706" s="18"/>
      <c r="J1706" s="18"/>
      <c r="K1706" s="18"/>
      <c r="L1706" s="210"/>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1"/>
      <c r="AM1706" s="212"/>
      <c r="AN1706" s="212"/>
      <c r="AO1706" s="18"/>
      <c r="AP1706" s="18"/>
      <c r="AQ1706" s="18"/>
      <c r="AR1706" s="18"/>
      <c r="AS1706" s="18"/>
      <c r="AT1706" s="18"/>
      <c r="AU1706" s="18"/>
      <c r="AV1706" s="18"/>
      <c r="AW1706" s="210"/>
      <c r="AY1706" s="18"/>
      <c r="AZ1706" s="18"/>
    </row>
    <row r="1707" spans="7:52" s="40" customFormat="1" ht="45.75" customHeight="1">
      <c r="G1707" s="18"/>
      <c r="H1707" s="18"/>
      <c r="I1707" s="18"/>
      <c r="J1707" s="18"/>
      <c r="K1707" s="18"/>
      <c r="L1707" s="210"/>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1"/>
      <c r="AM1707" s="212"/>
      <c r="AN1707" s="212"/>
      <c r="AO1707" s="18"/>
      <c r="AP1707" s="18"/>
      <c r="AQ1707" s="18"/>
      <c r="AR1707" s="18"/>
      <c r="AS1707" s="18"/>
      <c r="AT1707" s="18"/>
      <c r="AU1707" s="18"/>
      <c r="AV1707" s="18"/>
      <c r="AW1707" s="210"/>
      <c r="AY1707" s="18"/>
      <c r="AZ1707" s="18"/>
    </row>
    <row r="1708" spans="7:52" s="40" customFormat="1" ht="45.75" customHeight="1">
      <c r="G1708" s="18"/>
      <c r="H1708" s="18"/>
      <c r="I1708" s="18"/>
      <c r="J1708" s="18"/>
      <c r="K1708" s="18"/>
      <c r="L1708" s="210"/>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1"/>
      <c r="AM1708" s="212"/>
      <c r="AN1708" s="212"/>
      <c r="AO1708" s="18"/>
      <c r="AP1708" s="18"/>
      <c r="AQ1708" s="18"/>
      <c r="AR1708" s="18"/>
      <c r="AS1708" s="18"/>
      <c r="AT1708" s="18"/>
      <c r="AU1708" s="18"/>
      <c r="AV1708" s="18"/>
      <c r="AW1708" s="210"/>
      <c r="AY1708" s="18"/>
      <c r="AZ1708" s="18"/>
    </row>
    <row r="1709" spans="7:52" s="40" customFormat="1" ht="45.75" customHeight="1">
      <c r="G1709" s="18"/>
      <c r="H1709" s="18"/>
      <c r="I1709" s="18"/>
      <c r="J1709" s="18"/>
      <c r="K1709" s="18"/>
      <c r="L1709" s="210"/>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1"/>
      <c r="AM1709" s="212"/>
      <c r="AN1709" s="212"/>
      <c r="AO1709" s="18"/>
      <c r="AP1709" s="18"/>
      <c r="AQ1709" s="18"/>
      <c r="AR1709" s="18"/>
      <c r="AS1709" s="18"/>
      <c r="AT1709" s="18"/>
      <c r="AU1709" s="18"/>
      <c r="AV1709" s="18"/>
      <c r="AW1709" s="210"/>
      <c r="AY1709" s="18"/>
      <c r="AZ1709" s="18"/>
    </row>
    <row r="1710" spans="7:52" s="40" customFormat="1" ht="45.75" customHeight="1">
      <c r="G1710" s="18"/>
      <c r="H1710" s="18"/>
      <c r="I1710" s="18"/>
      <c r="J1710" s="18"/>
      <c r="K1710" s="18"/>
      <c r="L1710" s="210"/>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1"/>
      <c r="AM1710" s="212"/>
      <c r="AN1710" s="212"/>
      <c r="AO1710" s="18"/>
      <c r="AP1710" s="18"/>
      <c r="AQ1710" s="18"/>
      <c r="AR1710" s="18"/>
      <c r="AS1710" s="18"/>
      <c r="AT1710" s="18"/>
      <c r="AU1710" s="18"/>
      <c r="AV1710" s="18"/>
      <c r="AW1710" s="210"/>
      <c r="AY1710" s="18"/>
      <c r="AZ1710" s="18"/>
    </row>
    <row r="1711" spans="7:52" s="40" customFormat="1" ht="45.75" customHeight="1">
      <c r="G1711" s="18"/>
      <c r="H1711" s="18"/>
      <c r="I1711" s="18"/>
      <c r="J1711" s="18"/>
      <c r="K1711" s="18"/>
      <c r="L1711" s="210"/>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1"/>
      <c r="AM1711" s="212"/>
      <c r="AN1711" s="212"/>
      <c r="AO1711" s="18"/>
      <c r="AP1711" s="18"/>
      <c r="AQ1711" s="18"/>
      <c r="AR1711" s="18"/>
      <c r="AS1711" s="18"/>
      <c r="AT1711" s="18"/>
      <c r="AU1711" s="18"/>
      <c r="AV1711" s="18"/>
      <c r="AW1711" s="210"/>
      <c r="AY1711" s="18"/>
      <c r="AZ1711" s="18"/>
    </row>
    <row r="1712" spans="7:52" s="40" customFormat="1" ht="45.75" customHeight="1">
      <c r="G1712" s="18"/>
      <c r="H1712" s="18"/>
      <c r="I1712" s="18"/>
      <c r="J1712" s="18"/>
      <c r="K1712" s="18"/>
      <c r="L1712" s="210"/>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1"/>
      <c r="AM1712" s="212"/>
      <c r="AN1712" s="212"/>
      <c r="AO1712" s="18"/>
      <c r="AP1712" s="18"/>
      <c r="AQ1712" s="18"/>
      <c r="AR1712" s="18"/>
      <c r="AS1712" s="18"/>
      <c r="AT1712" s="18"/>
      <c r="AU1712" s="18"/>
      <c r="AV1712" s="18"/>
      <c r="AW1712" s="210"/>
      <c r="AY1712" s="18"/>
      <c r="AZ1712" s="18"/>
    </row>
    <row r="1713" spans="7:52" s="40" customFormat="1" ht="45.75" customHeight="1">
      <c r="G1713" s="18"/>
      <c r="H1713" s="18"/>
      <c r="I1713" s="18"/>
      <c r="J1713" s="18"/>
      <c r="K1713" s="18"/>
      <c r="L1713" s="210"/>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1"/>
      <c r="AM1713" s="212"/>
      <c r="AN1713" s="212"/>
      <c r="AO1713" s="18"/>
      <c r="AP1713" s="18"/>
      <c r="AQ1713" s="18"/>
      <c r="AR1713" s="18"/>
      <c r="AS1713" s="18"/>
      <c r="AT1713" s="18"/>
      <c r="AU1713" s="18"/>
      <c r="AV1713" s="18"/>
      <c r="AW1713" s="210"/>
      <c r="AY1713" s="18"/>
      <c r="AZ1713" s="18"/>
    </row>
    <row r="1714" spans="7:52" s="40" customFormat="1" ht="45.75" customHeight="1">
      <c r="G1714" s="18"/>
      <c r="H1714" s="18"/>
      <c r="I1714" s="18"/>
      <c r="J1714" s="18"/>
      <c r="K1714" s="18"/>
      <c r="L1714" s="210"/>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1"/>
      <c r="AM1714" s="212"/>
      <c r="AN1714" s="212"/>
      <c r="AO1714" s="18"/>
      <c r="AP1714" s="18"/>
      <c r="AQ1714" s="18"/>
      <c r="AR1714" s="18"/>
      <c r="AS1714" s="18"/>
      <c r="AT1714" s="18"/>
      <c r="AU1714" s="18"/>
      <c r="AV1714" s="18"/>
      <c r="AW1714" s="210"/>
      <c r="AY1714" s="18"/>
      <c r="AZ1714" s="18"/>
    </row>
    <row r="1715" spans="7:52" s="40" customFormat="1" ht="45.75" customHeight="1">
      <c r="G1715" s="18"/>
      <c r="H1715" s="18"/>
      <c r="I1715" s="18"/>
      <c r="J1715" s="18"/>
      <c r="K1715" s="18"/>
      <c r="L1715" s="210"/>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1"/>
      <c r="AM1715" s="212"/>
      <c r="AN1715" s="212"/>
      <c r="AO1715" s="18"/>
      <c r="AP1715" s="18"/>
      <c r="AQ1715" s="18"/>
      <c r="AR1715" s="18"/>
      <c r="AS1715" s="18"/>
      <c r="AT1715" s="18"/>
      <c r="AU1715" s="18"/>
      <c r="AV1715" s="18"/>
      <c r="AW1715" s="210"/>
      <c r="AY1715" s="18"/>
      <c r="AZ1715" s="18"/>
    </row>
    <row r="1716" spans="7:52" s="40" customFormat="1" ht="45.75" customHeight="1">
      <c r="G1716" s="18"/>
      <c r="H1716" s="18"/>
      <c r="I1716" s="18"/>
      <c r="J1716" s="18"/>
      <c r="K1716" s="18"/>
      <c r="L1716" s="210"/>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1"/>
      <c r="AM1716" s="212"/>
      <c r="AN1716" s="212"/>
      <c r="AO1716" s="18"/>
      <c r="AP1716" s="18"/>
      <c r="AQ1716" s="18"/>
      <c r="AR1716" s="18"/>
      <c r="AS1716" s="18"/>
      <c r="AT1716" s="18"/>
      <c r="AU1716" s="18"/>
      <c r="AV1716" s="18"/>
      <c r="AW1716" s="210"/>
      <c r="AY1716" s="18"/>
      <c r="AZ1716" s="18"/>
    </row>
    <row r="1717" spans="7:52" s="40" customFormat="1" ht="45.75" customHeight="1">
      <c r="G1717" s="18"/>
      <c r="H1717" s="18"/>
      <c r="I1717" s="18"/>
      <c r="J1717" s="18"/>
      <c r="K1717" s="18"/>
      <c r="L1717" s="210"/>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1"/>
      <c r="AM1717" s="212"/>
      <c r="AN1717" s="212"/>
      <c r="AO1717" s="18"/>
      <c r="AP1717" s="18"/>
      <c r="AQ1717" s="18"/>
      <c r="AR1717" s="18"/>
      <c r="AS1717" s="18"/>
      <c r="AT1717" s="18"/>
      <c r="AU1717" s="18"/>
      <c r="AV1717" s="18"/>
      <c r="AW1717" s="210"/>
      <c r="AY1717" s="18"/>
      <c r="AZ1717" s="18"/>
    </row>
    <row r="1718" spans="7:52" s="40" customFormat="1" ht="45.75" customHeight="1">
      <c r="G1718" s="18"/>
      <c r="H1718" s="18"/>
      <c r="I1718" s="18"/>
      <c r="J1718" s="18"/>
      <c r="K1718" s="18"/>
      <c r="L1718" s="210"/>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1"/>
      <c r="AM1718" s="212"/>
      <c r="AN1718" s="212"/>
      <c r="AO1718" s="18"/>
      <c r="AP1718" s="18"/>
      <c r="AQ1718" s="18"/>
      <c r="AR1718" s="18"/>
      <c r="AS1718" s="18"/>
      <c r="AT1718" s="18"/>
      <c r="AU1718" s="18"/>
      <c r="AV1718" s="18"/>
      <c r="AW1718" s="210"/>
      <c r="AY1718" s="18"/>
      <c r="AZ1718" s="18"/>
    </row>
    <row r="1719" spans="7:52" s="40" customFormat="1" ht="45.75" customHeight="1">
      <c r="G1719" s="18"/>
      <c r="H1719" s="18"/>
      <c r="I1719" s="18"/>
      <c r="J1719" s="18"/>
      <c r="K1719" s="18"/>
      <c r="L1719" s="210"/>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1"/>
      <c r="AM1719" s="212"/>
      <c r="AN1719" s="212"/>
      <c r="AO1719" s="18"/>
      <c r="AP1719" s="18"/>
      <c r="AQ1719" s="18"/>
      <c r="AR1719" s="18"/>
      <c r="AS1719" s="18"/>
      <c r="AT1719" s="18"/>
      <c r="AU1719" s="18"/>
      <c r="AV1719" s="18"/>
      <c r="AW1719" s="210"/>
      <c r="AY1719" s="18"/>
      <c r="AZ1719" s="18"/>
    </row>
    <row r="1720" spans="7:52" s="40" customFormat="1" ht="45.75" customHeight="1">
      <c r="G1720" s="18"/>
      <c r="H1720" s="18"/>
      <c r="I1720" s="18"/>
      <c r="J1720" s="18"/>
      <c r="K1720" s="18"/>
      <c r="L1720" s="210"/>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1"/>
      <c r="AM1720" s="212"/>
      <c r="AN1720" s="212"/>
      <c r="AO1720" s="18"/>
      <c r="AP1720" s="18"/>
      <c r="AQ1720" s="18"/>
      <c r="AR1720" s="18"/>
      <c r="AS1720" s="18"/>
      <c r="AT1720" s="18"/>
      <c r="AU1720" s="18"/>
      <c r="AV1720" s="18"/>
      <c r="AW1720" s="210"/>
      <c r="AY1720" s="18"/>
      <c r="AZ1720" s="18"/>
    </row>
    <row r="1721" spans="7:52" s="40" customFormat="1" ht="45.75" customHeight="1">
      <c r="G1721" s="18"/>
      <c r="H1721" s="18"/>
      <c r="I1721" s="18"/>
      <c r="J1721" s="18"/>
      <c r="K1721" s="18"/>
      <c r="L1721" s="210"/>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1"/>
      <c r="AM1721" s="212"/>
      <c r="AN1721" s="212"/>
      <c r="AO1721" s="18"/>
      <c r="AP1721" s="18"/>
      <c r="AQ1721" s="18"/>
      <c r="AR1721" s="18"/>
      <c r="AS1721" s="18"/>
      <c r="AT1721" s="18"/>
      <c r="AU1721" s="18"/>
      <c r="AV1721" s="18"/>
      <c r="AW1721" s="210"/>
      <c r="AY1721" s="18"/>
      <c r="AZ1721" s="18"/>
    </row>
    <row r="1722" spans="7:52" s="40" customFormat="1" ht="45.75" customHeight="1">
      <c r="G1722" s="18"/>
      <c r="H1722" s="18"/>
      <c r="I1722" s="18"/>
      <c r="J1722" s="18"/>
      <c r="K1722" s="18"/>
      <c r="L1722" s="210"/>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1"/>
      <c r="AM1722" s="212"/>
      <c r="AN1722" s="212"/>
      <c r="AO1722" s="18"/>
      <c r="AP1722" s="18"/>
      <c r="AQ1722" s="18"/>
      <c r="AR1722" s="18"/>
      <c r="AS1722" s="18"/>
      <c r="AT1722" s="18"/>
      <c r="AU1722" s="18"/>
      <c r="AV1722" s="18"/>
      <c r="AW1722" s="210"/>
      <c r="AY1722" s="18"/>
      <c r="AZ1722" s="18"/>
    </row>
    <row r="1723" spans="7:52" s="40" customFormat="1" ht="45.75" customHeight="1">
      <c r="G1723" s="18"/>
      <c r="H1723" s="18"/>
      <c r="I1723" s="18"/>
      <c r="J1723" s="18"/>
      <c r="K1723" s="18"/>
      <c r="L1723" s="210"/>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1"/>
      <c r="AM1723" s="212"/>
      <c r="AN1723" s="212"/>
      <c r="AO1723" s="18"/>
      <c r="AP1723" s="18"/>
      <c r="AQ1723" s="18"/>
      <c r="AR1723" s="18"/>
      <c r="AS1723" s="18"/>
      <c r="AT1723" s="18"/>
      <c r="AU1723" s="18"/>
      <c r="AV1723" s="18"/>
      <c r="AW1723" s="210"/>
      <c r="AY1723" s="18"/>
      <c r="AZ1723" s="18"/>
    </row>
    <row r="1724" spans="7:52" s="40" customFormat="1" ht="45.75" customHeight="1">
      <c r="G1724" s="18"/>
      <c r="H1724" s="18"/>
      <c r="I1724" s="18"/>
      <c r="J1724" s="18"/>
      <c r="K1724" s="18"/>
      <c r="L1724" s="210"/>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1"/>
      <c r="AM1724" s="212"/>
      <c r="AN1724" s="212"/>
      <c r="AO1724" s="18"/>
      <c r="AP1724" s="18"/>
      <c r="AQ1724" s="18"/>
      <c r="AR1724" s="18"/>
      <c r="AS1724" s="18"/>
      <c r="AT1724" s="18"/>
      <c r="AU1724" s="18"/>
      <c r="AV1724" s="18"/>
      <c r="AW1724" s="210"/>
      <c r="AY1724" s="18"/>
      <c r="AZ1724" s="18"/>
    </row>
    <row r="1725" spans="7:52" s="40" customFormat="1" ht="45.75" customHeight="1">
      <c r="G1725" s="18"/>
      <c r="H1725" s="18"/>
      <c r="I1725" s="18"/>
      <c r="J1725" s="18"/>
      <c r="K1725" s="18"/>
      <c r="L1725" s="210"/>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1"/>
      <c r="AM1725" s="212"/>
      <c r="AN1725" s="212"/>
      <c r="AO1725" s="18"/>
      <c r="AP1725" s="18"/>
      <c r="AQ1725" s="18"/>
      <c r="AR1725" s="18"/>
      <c r="AS1725" s="18"/>
      <c r="AT1725" s="18"/>
      <c r="AU1725" s="18"/>
      <c r="AV1725" s="18"/>
      <c r="AW1725" s="210"/>
      <c r="AY1725" s="18"/>
      <c r="AZ1725" s="18"/>
    </row>
    <row r="1726" spans="7:52" s="40" customFormat="1" ht="45.75" customHeight="1">
      <c r="G1726" s="18"/>
      <c r="H1726" s="18"/>
      <c r="I1726" s="18"/>
      <c r="J1726" s="18"/>
      <c r="K1726" s="18"/>
      <c r="L1726" s="210"/>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1"/>
      <c r="AM1726" s="212"/>
      <c r="AN1726" s="212"/>
      <c r="AO1726" s="18"/>
      <c r="AP1726" s="18"/>
      <c r="AQ1726" s="18"/>
      <c r="AR1726" s="18"/>
      <c r="AS1726" s="18"/>
      <c r="AT1726" s="18"/>
      <c r="AU1726" s="18"/>
      <c r="AV1726" s="18"/>
      <c r="AW1726" s="210"/>
      <c r="AY1726" s="18"/>
      <c r="AZ1726" s="18"/>
    </row>
    <row r="1727" spans="7:52" s="40" customFormat="1" ht="45.75" customHeight="1">
      <c r="G1727" s="18"/>
      <c r="H1727" s="18"/>
      <c r="I1727" s="18"/>
      <c r="J1727" s="18"/>
      <c r="K1727" s="18"/>
      <c r="L1727" s="210"/>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1"/>
      <c r="AM1727" s="212"/>
      <c r="AN1727" s="212"/>
      <c r="AO1727" s="18"/>
      <c r="AP1727" s="18"/>
      <c r="AQ1727" s="18"/>
      <c r="AR1727" s="18"/>
      <c r="AS1727" s="18"/>
      <c r="AT1727" s="18"/>
      <c r="AU1727" s="18"/>
      <c r="AV1727" s="18"/>
      <c r="AW1727" s="210"/>
      <c r="AY1727" s="18"/>
      <c r="AZ1727" s="18"/>
    </row>
    <row r="1728" spans="7:52" s="40" customFormat="1" ht="45.75" customHeight="1">
      <c r="G1728" s="18"/>
      <c r="H1728" s="18"/>
      <c r="I1728" s="18"/>
      <c r="J1728" s="18"/>
      <c r="K1728" s="18"/>
      <c r="L1728" s="210"/>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1"/>
      <c r="AM1728" s="212"/>
      <c r="AN1728" s="212"/>
      <c r="AO1728" s="18"/>
      <c r="AP1728" s="18"/>
      <c r="AQ1728" s="18"/>
      <c r="AR1728" s="18"/>
      <c r="AS1728" s="18"/>
      <c r="AT1728" s="18"/>
      <c r="AU1728" s="18"/>
      <c r="AV1728" s="18"/>
      <c r="AW1728" s="210"/>
      <c r="AY1728" s="18"/>
      <c r="AZ1728" s="18"/>
    </row>
    <row r="1729" spans="7:52" s="40" customFormat="1" ht="45.75" customHeight="1">
      <c r="G1729" s="18"/>
      <c r="H1729" s="18"/>
      <c r="I1729" s="18"/>
      <c r="J1729" s="18"/>
      <c r="K1729" s="18"/>
      <c r="L1729" s="210"/>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1"/>
      <c r="AM1729" s="212"/>
      <c r="AN1729" s="212"/>
      <c r="AO1729" s="18"/>
      <c r="AP1729" s="18"/>
      <c r="AQ1729" s="18"/>
      <c r="AR1729" s="18"/>
      <c r="AS1729" s="18"/>
      <c r="AT1729" s="18"/>
      <c r="AU1729" s="18"/>
      <c r="AV1729" s="18"/>
      <c r="AW1729" s="210"/>
      <c r="AY1729" s="18"/>
      <c r="AZ1729" s="18"/>
    </row>
    <row r="1730" spans="7:52" s="40" customFormat="1" ht="45.75" customHeight="1">
      <c r="G1730" s="18"/>
      <c r="H1730" s="18"/>
      <c r="I1730" s="18"/>
      <c r="J1730" s="18"/>
      <c r="K1730" s="18"/>
      <c r="L1730" s="210"/>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1"/>
      <c r="AM1730" s="212"/>
      <c r="AN1730" s="212"/>
      <c r="AO1730" s="18"/>
      <c r="AP1730" s="18"/>
      <c r="AQ1730" s="18"/>
      <c r="AR1730" s="18"/>
      <c r="AS1730" s="18"/>
      <c r="AT1730" s="18"/>
      <c r="AU1730" s="18"/>
      <c r="AV1730" s="18"/>
      <c r="AW1730" s="210"/>
      <c r="AY1730" s="18"/>
      <c r="AZ1730" s="18"/>
    </row>
    <row r="1731" spans="7:52" s="40" customFormat="1" ht="45.75" customHeight="1">
      <c r="G1731" s="18"/>
      <c r="H1731" s="18"/>
      <c r="I1731" s="18"/>
      <c r="J1731" s="18"/>
      <c r="K1731" s="18"/>
      <c r="L1731" s="210"/>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1"/>
      <c r="AM1731" s="212"/>
      <c r="AN1731" s="212"/>
      <c r="AO1731" s="18"/>
      <c r="AP1731" s="18"/>
      <c r="AQ1731" s="18"/>
      <c r="AR1731" s="18"/>
      <c r="AS1731" s="18"/>
      <c r="AT1731" s="18"/>
      <c r="AU1731" s="18"/>
      <c r="AV1731" s="18"/>
      <c r="AW1731" s="210"/>
      <c r="AY1731" s="18"/>
      <c r="AZ1731" s="18"/>
    </row>
    <row r="1732" spans="7:52" s="40" customFormat="1" ht="45.75" customHeight="1">
      <c r="G1732" s="18"/>
      <c r="H1732" s="18"/>
      <c r="I1732" s="18"/>
      <c r="J1732" s="18"/>
      <c r="K1732" s="18"/>
      <c r="L1732" s="210"/>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1"/>
      <c r="AM1732" s="212"/>
      <c r="AN1732" s="212"/>
      <c r="AO1732" s="18"/>
      <c r="AP1732" s="18"/>
      <c r="AQ1732" s="18"/>
      <c r="AR1732" s="18"/>
      <c r="AS1732" s="18"/>
      <c r="AT1732" s="18"/>
      <c r="AU1732" s="18"/>
      <c r="AV1732" s="18"/>
      <c r="AW1732" s="210"/>
      <c r="AY1732" s="18"/>
      <c r="AZ1732" s="18"/>
    </row>
    <row r="1733" spans="7:52" s="40" customFormat="1" ht="45.75" customHeight="1">
      <c r="G1733" s="18"/>
      <c r="H1733" s="18"/>
      <c r="I1733" s="18"/>
      <c r="J1733" s="18"/>
      <c r="K1733" s="18"/>
      <c r="L1733" s="210"/>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1"/>
      <c r="AM1733" s="212"/>
      <c r="AN1733" s="212"/>
      <c r="AO1733" s="18"/>
      <c r="AP1733" s="18"/>
      <c r="AQ1733" s="18"/>
      <c r="AR1733" s="18"/>
      <c r="AS1733" s="18"/>
      <c r="AT1733" s="18"/>
      <c r="AU1733" s="18"/>
      <c r="AV1733" s="18"/>
      <c r="AW1733" s="210"/>
      <c r="AY1733" s="18"/>
      <c r="AZ1733" s="18"/>
    </row>
    <row r="1734" spans="7:52" s="40" customFormat="1" ht="45.75" customHeight="1">
      <c r="G1734" s="18"/>
      <c r="H1734" s="18"/>
      <c r="I1734" s="18"/>
      <c r="J1734" s="18"/>
      <c r="K1734" s="18"/>
      <c r="L1734" s="210"/>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1"/>
      <c r="AM1734" s="212"/>
      <c r="AN1734" s="212"/>
      <c r="AO1734" s="18"/>
      <c r="AP1734" s="18"/>
      <c r="AQ1734" s="18"/>
      <c r="AR1734" s="18"/>
      <c r="AS1734" s="18"/>
      <c r="AT1734" s="18"/>
      <c r="AU1734" s="18"/>
      <c r="AV1734" s="18"/>
      <c r="AW1734" s="210"/>
      <c r="AY1734" s="18"/>
      <c r="AZ1734" s="18"/>
    </row>
    <row r="1735" spans="7:52" s="40" customFormat="1" ht="45.75" customHeight="1">
      <c r="G1735" s="18"/>
      <c r="H1735" s="18"/>
      <c r="I1735" s="18"/>
      <c r="J1735" s="18"/>
      <c r="K1735" s="18"/>
      <c r="L1735" s="210"/>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1"/>
      <c r="AM1735" s="212"/>
      <c r="AN1735" s="212"/>
      <c r="AO1735" s="18"/>
      <c r="AP1735" s="18"/>
      <c r="AQ1735" s="18"/>
      <c r="AR1735" s="18"/>
      <c r="AS1735" s="18"/>
      <c r="AT1735" s="18"/>
      <c r="AU1735" s="18"/>
      <c r="AV1735" s="18"/>
      <c r="AW1735" s="210"/>
      <c r="AY1735" s="18"/>
      <c r="AZ1735" s="18"/>
    </row>
    <row r="1736" spans="7:52" s="40" customFormat="1" ht="45.75" customHeight="1">
      <c r="G1736" s="18"/>
      <c r="H1736" s="18"/>
      <c r="I1736" s="18"/>
      <c r="J1736" s="18"/>
      <c r="K1736" s="18"/>
      <c r="L1736" s="210"/>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1"/>
      <c r="AM1736" s="212"/>
      <c r="AN1736" s="212"/>
      <c r="AO1736" s="18"/>
      <c r="AP1736" s="18"/>
      <c r="AQ1736" s="18"/>
      <c r="AR1736" s="18"/>
      <c r="AS1736" s="18"/>
      <c r="AT1736" s="18"/>
      <c r="AU1736" s="18"/>
      <c r="AV1736" s="18"/>
      <c r="AW1736" s="210"/>
      <c r="AY1736" s="18"/>
      <c r="AZ1736" s="18"/>
    </row>
    <row r="1737" spans="7:52" s="40" customFormat="1" ht="45.75" customHeight="1">
      <c r="G1737" s="18"/>
      <c r="H1737" s="18"/>
      <c r="I1737" s="18"/>
      <c r="J1737" s="18"/>
      <c r="K1737" s="18"/>
      <c r="L1737" s="210"/>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1"/>
      <c r="AM1737" s="212"/>
      <c r="AN1737" s="212"/>
      <c r="AO1737" s="18"/>
      <c r="AP1737" s="18"/>
      <c r="AQ1737" s="18"/>
      <c r="AR1737" s="18"/>
      <c r="AS1737" s="18"/>
      <c r="AT1737" s="18"/>
      <c r="AU1737" s="18"/>
      <c r="AV1737" s="18"/>
      <c r="AW1737" s="210"/>
      <c r="AY1737" s="18"/>
      <c r="AZ1737" s="18"/>
    </row>
    <row r="1738" spans="7:52" s="40" customFormat="1" ht="45.75" customHeight="1">
      <c r="G1738" s="18"/>
      <c r="H1738" s="18"/>
      <c r="I1738" s="18"/>
      <c r="J1738" s="18"/>
      <c r="K1738" s="18"/>
      <c r="L1738" s="210"/>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1"/>
      <c r="AM1738" s="212"/>
      <c r="AN1738" s="212"/>
      <c r="AO1738" s="18"/>
      <c r="AP1738" s="18"/>
      <c r="AQ1738" s="18"/>
      <c r="AR1738" s="18"/>
      <c r="AS1738" s="18"/>
      <c r="AT1738" s="18"/>
      <c r="AU1738" s="18"/>
      <c r="AV1738" s="18"/>
      <c r="AW1738" s="210"/>
      <c r="AY1738" s="18"/>
      <c r="AZ1738" s="18"/>
    </row>
    <row r="1739" spans="7:52" s="40" customFormat="1" ht="45.75" customHeight="1">
      <c r="G1739" s="18"/>
      <c r="H1739" s="18"/>
      <c r="I1739" s="18"/>
      <c r="J1739" s="18"/>
      <c r="K1739" s="18"/>
      <c r="L1739" s="210"/>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1"/>
      <c r="AM1739" s="212"/>
      <c r="AN1739" s="212"/>
      <c r="AO1739" s="18"/>
      <c r="AP1739" s="18"/>
      <c r="AQ1739" s="18"/>
      <c r="AR1739" s="18"/>
      <c r="AS1739" s="18"/>
      <c r="AT1739" s="18"/>
      <c r="AU1739" s="18"/>
      <c r="AV1739" s="18"/>
      <c r="AW1739" s="210"/>
      <c r="AY1739" s="18"/>
      <c r="AZ1739" s="18"/>
    </row>
    <row r="1740" spans="7:52" s="40" customFormat="1" ht="45.75" customHeight="1">
      <c r="G1740" s="18"/>
      <c r="H1740" s="18"/>
      <c r="I1740" s="18"/>
      <c r="J1740" s="18"/>
      <c r="K1740" s="18"/>
      <c r="L1740" s="210"/>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1"/>
      <c r="AM1740" s="212"/>
      <c r="AN1740" s="212"/>
      <c r="AO1740" s="18"/>
      <c r="AP1740" s="18"/>
      <c r="AQ1740" s="18"/>
      <c r="AR1740" s="18"/>
      <c r="AS1740" s="18"/>
      <c r="AT1740" s="18"/>
      <c r="AU1740" s="18"/>
      <c r="AV1740" s="18"/>
      <c r="AW1740" s="210"/>
      <c r="AY1740" s="18"/>
      <c r="AZ1740" s="18"/>
    </row>
    <row r="1741" spans="7:52" s="40" customFormat="1" ht="45.75" customHeight="1">
      <c r="G1741" s="18"/>
      <c r="H1741" s="18"/>
      <c r="I1741" s="18"/>
      <c r="J1741" s="18"/>
      <c r="K1741" s="18"/>
      <c r="L1741" s="210"/>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1"/>
      <c r="AM1741" s="212"/>
      <c r="AN1741" s="212"/>
      <c r="AO1741" s="18"/>
      <c r="AP1741" s="18"/>
      <c r="AQ1741" s="18"/>
      <c r="AR1741" s="18"/>
      <c r="AS1741" s="18"/>
      <c r="AT1741" s="18"/>
      <c r="AU1741" s="18"/>
      <c r="AV1741" s="18"/>
      <c r="AW1741" s="210"/>
      <c r="AY1741" s="18"/>
      <c r="AZ1741" s="18"/>
    </row>
    <row r="1742" spans="7:52" s="40" customFormat="1" ht="45.75" customHeight="1">
      <c r="G1742" s="18"/>
      <c r="H1742" s="18"/>
      <c r="I1742" s="18"/>
      <c r="J1742" s="18"/>
      <c r="K1742" s="18"/>
      <c r="L1742" s="210"/>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1"/>
      <c r="AM1742" s="212"/>
      <c r="AN1742" s="212"/>
      <c r="AO1742" s="18"/>
      <c r="AP1742" s="18"/>
      <c r="AQ1742" s="18"/>
      <c r="AR1742" s="18"/>
      <c r="AS1742" s="18"/>
      <c r="AT1742" s="18"/>
      <c r="AU1742" s="18"/>
      <c r="AV1742" s="18"/>
      <c r="AW1742" s="210"/>
      <c r="AY1742" s="18"/>
      <c r="AZ1742" s="18"/>
    </row>
    <row r="1743" spans="7:52" s="40" customFormat="1" ht="45.75" customHeight="1">
      <c r="G1743" s="18"/>
      <c r="H1743" s="18"/>
      <c r="I1743" s="18"/>
      <c r="J1743" s="18"/>
      <c r="K1743" s="18"/>
      <c r="L1743" s="210"/>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1"/>
      <c r="AM1743" s="212"/>
      <c r="AN1743" s="212"/>
      <c r="AO1743" s="18"/>
      <c r="AP1743" s="18"/>
      <c r="AQ1743" s="18"/>
      <c r="AR1743" s="18"/>
      <c r="AS1743" s="18"/>
      <c r="AT1743" s="18"/>
      <c r="AU1743" s="18"/>
      <c r="AV1743" s="18"/>
      <c r="AW1743" s="210"/>
      <c r="AY1743" s="18"/>
      <c r="AZ1743" s="18"/>
    </row>
    <row r="1744" spans="7:52" s="40" customFormat="1" ht="45.75" customHeight="1">
      <c r="G1744" s="18"/>
      <c r="H1744" s="18"/>
      <c r="I1744" s="18"/>
      <c r="J1744" s="18"/>
      <c r="K1744" s="18"/>
      <c r="L1744" s="210"/>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1"/>
      <c r="AM1744" s="212"/>
      <c r="AN1744" s="212"/>
      <c r="AO1744" s="18"/>
      <c r="AP1744" s="18"/>
      <c r="AQ1744" s="18"/>
      <c r="AR1744" s="18"/>
      <c r="AS1744" s="18"/>
      <c r="AT1744" s="18"/>
      <c r="AU1744" s="18"/>
      <c r="AV1744" s="18"/>
      <c r="AW1744" s="210"/>
      <c r="AY1744" s="18"/>
      <c r="AZ1744" s="18"/>
    </row>
    <row r="1745" spans="7:52" s="40" customFormat="1" ht="45.75" customHeight="1">
      <c r="G1745" s="18"/>
      <c r="H1745" s="18"/>
      <c r="I1745" s="18"/>
      <c r="J1745" s="18"/>
      <c r="K1745" s="18"/>
      <c r="L1745" s="210"/>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1"/>
      <c r="AM1745" s="212"/>
      <c r="AN1745" s="212"/>
      <c r="AO1745" s="18"/>
      <c r="AP1745" s="18"/>
      <c r="AQ1745" s="18"/>
      <c r="AR1745" s="18"/>
      <c r="AS1745" s="18"/>
      <c r="AT1745" s="18"/>
      <c r="AU1745" s="18"/>
      <c r="AV1745" s="18"/>
      <c r="AW1745" s="210"/>
      <c r="AY1745" s="18"/>
      <c r="AZ1745" s="18"/>
    </row>
    <row r="1746" spans="7:52" s="40" customFormat="1" ht="45.75" customHeight="1">
      <c r="G1746" s="18"/>
      <c r="H1746" s="18"/>
      <c r="I1746" s="18"/>
      <c r="J1746" s="18"/>
      <c r="K1746" s="18"/>
      <c r="L1746" s="210"/>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1"/>
      <c r="AM1746" s="212"/>
      <c r="AN1746" s="212"/>
      <c r="AO1746" s="18"/>
      <c r="AP1746" s="18"/>
      <c r="AQ1746" s="18"/>
      <c r="AR1746" s="18"/>
      <c r="AS1746" s="18"/>
      <c r="AT1746" s="18"/>
      <c r="AU1746" s="18"/>
      <c r="AV1746" s="18"/>
      <c r="AW1746" s="210"/>
      <c r="AY1746" s="18"/>
      <c r="AZ1746" s="18"/>
    </row>
    <row r="1747" spans="7:52" s="40" customFormat="1" ht="45.75" customHeight="1">
      <c r="G1747" s="18"/>
      <c r="H1747" s="18"/>
      <c r="I1747" s="18"/>
      <c r="J1747" s="18"/>
      <c r="K1747" s="18"/>
      <c r="L1747" s="210"/>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1"/>
      <c r="AM1747" s="212"/>
      <c r="AN1747" s="212"/>
      <c r="AO1747" s="18"/>
      <c r="AP1747" s="18"/>
      <c r="AQ1747" s="18"/>
      <c r="AR1747" s="18"/>
      <c r="AS1747" s="18"/>
      <c r="AT1747" s="18"/>
      <c r="AU1747" s="18"/>
      <c r="AV1747" s="18"/>
      <c r="AW1747" s="210"/>
      <c r="AY1747" s="18"/>
      <c r="AZ1747" s="18"/>
    </row>
    <row r="1748" spans="7:52" s="40" customFormat="1" ht="45.75" customHeight="1">
      <c r="G1748" s="18"/>
      <c r="H1748" s="18"/>
      <c r="I1748" s="18"/>
      <c r="J1748" s="18"/>
      <c r="K1748" s="18"/>
      <c r="L1748" s="210"/>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1"/>
      <c r="AM1748" s="212"/>
      <c r="AN1748" s="212"/>
      <c r="AO1748" s="18"/>
      <c r="AP1748" s="18"/>
      <c r="AQ1748" s="18"/>
      <c r="AR1748" s="18"/>
      <c r="AS1748" s="18"/>
      <c r="AT1748" s="18"/>
      <c r="AU1748" s="18"/>
      <c r="AV1748" s="18"/>
      <c r="AW1748" s="210"/>
      <c r="AY1748" s="18"/>
      <c r="AZ1748" s="18"/>
    </row>
    <row r="1749" spans="7:52" s="40" customFormat="1" ht="45.75" customHeight="1">
      <c r="G1749" s="18"/>
      <c r="H1749" s="18"/>
      <c r="I1749" s="18"/>
      <c r="J1749" s="18"/>
      <c r="K1749" s="18"/>
      <c r="L1749" s="210"/>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1"/>
      <c r="AM1749" s="212"/>
      <c r="AN1749" s="212"/>
      <c r="AO1749" s="18"/>
      <c r="AP1749" s="18"/>
      <c r="AQ1749" s="18"/>
      <c r="AR1749" s="18"/>
      <c r="AS1749" s="18"/>
      <c r="AT1749" s="18"/>
      <c r="AU1749" s="18"/>
      <c r="AV1749" s="18"/>
      <c r="AW1749" s="210"/>
      <c r="AY1749" s="18"/>
      <c r="AZ1749" s="18"/>
    </row>
    <row r="1750" spans="7:52" s="40" customFormat="1" ht="45.75" customHeight="1">
      <c r="G1750" s="18"/>
      <c r="H1750" s="18"/>
      <c r="I1750" s="18"/>
      <c r="J1750" s="18"/>
      <c r="K1750" s="18"/>
      <c r="L1750" s="210"/>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1"/>
      <c r="AM1750" s="212"/>
      <c r="AN1750" s="212"/>
      <c r="AO1750" s="18"/>
      <c r="AP1750" s="18"/>
      <c r="AQ1750" s="18"/>
      <c r="AR1750" s="18"/>
      <c r="AS1750" s="18"/>
      <c r="AT1750" s="18"/>
      <c r="AU1750" s="18"/>
      <c r="AV1750" s="18"/>
      <c r="AW1750" s="210"/>
      <c r="AY1750" s="18"/>
      <c r="AZ1750" s="18"/>
    </row>
    <row r="1751" spans="7:52" s="40" customFormat="1" ht="45.75" customHeight="1">
      <c r="G1751" s="18"/>
      <c r="H1751" s="18"/>
      <c r="I1751" s="18"/>
      <c r="J1751" s="18"/>
      <c r="K1751" s="18"/>
      <c r="L1751" s="210"/>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1"/>
      <c r="AM1751" s="212"/>
      <c r="AN1751" s="212"/>
      <c r="AO1751" s="18"/>
      <c r="AP1751" s="18"/>
      <c r="AQ1751" s="18"/>
      <c r="AR1751" s="18"/>
      <c r="AS1751" s="18"/>
      <c r="AT1751" s="18"/>
      <c r="AU1751" s="18"/>
      <c r="AV1751" s="18"/>
      <c r="AW1751" s="210"/>
      <c r="AY1751" s="18"/>
      <c r="AZ1751" s="18"/>
    </row>
    <row r="1752" spans="7:52" s="40" customFormat="1" ht="45.75" customHeight="1">
      <c r="G1752" s="18"/>
      <c r="H1752" s="18"/>
      <c r="I1752" s="18"/>
      <c r="J1752" s="18"/>
      <c r="K1752" s="18"/>
      <c r="L1752" s="210"/>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1"/>
      <c r="AM1752" s="212"/>
      <c r="AN1752" s="212"/>
      <c r="AO1752" s="18"/>
      <c r="AP1752" s="18"/>
      <c r="AQ1752" s="18"/>
      <c r="AR1752" s="18"/>
      <c r="AS1752" s="18"/>
      <c r="AT1752" s="18"/>
      <c r="AU1752" s="18"/>
      <c r="AV1752" s="18"/>
      <c r="AW1752" s="210"/>
      <c r="AY1752" s="18"/>
      <c r="AZ1752" s="18"/>
    </row>
    <row r="1753" spans="7:52" s="40" customFormat="1" ht="45.75" customHeight="1">
      <c r="G1753" s="18"/>
      <c r="H1753" s="18"/>
      <c r="I1753" s="18"/>
      <c r="J1753" s="18"/>
      <c r="K1753" s="18"/>
      <c r="L1753" s="210"/>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1"/>
      <c r="AM1753" s="212"/>
      <c r="AN1753" s="212"/>
      <c r="AO1753" s="18"/>
      <c r="AP1753" s="18"/>
      <c r="AQ1753" s="18"/>
      <c r="AR1753" s="18"/>
      <c r="AS1753" s="18"/>
      <c r="AT1753" s="18"/>
      <c r="AU1753" s="18"/>
      <c r="AV1753" s="18"/>
      <c r="AW1753" s="210"/>
      <c r="AY1753" s="18"/>
      <c r="AZ1753" s="18"/>
    </row>
    <row r="1754" spans="7:52" s="40" customFormat="1" ht="45.75" customHeight="1">
      <c r="G1754" s="18"/>
      <c r="H1754" s="18"/>
      <c r="I1754" s="18"/>
      <c r="J1754" s="18"/>
      <c r="K1754" s="18"/>
      <c r="L1754" s="210"/>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1"/>
      <c r="AM1754" s="212"/>
      <c r="AN1754" s="212"/>
      <c r="AO1754" s="18"/>
      <c r="AP1754" s="18"/>
      <c r="AQ1754" s="18"/>
      <c r="AR1754" s="18"/>
      <c r="AS1754" s="18"/>
      <c r="AT1754" s="18"/>
      <c r="AU1754" s="18"/>
      <c r="AV1754" s="18"/>
      <c r="AW1754" s="210"/>
      <c r="AY1754" s="18"/>
      <c r="AZ1754" s="18"/>
    </row>
    <row r="1755" spans="7:52" s="40" customFormat="1" ht="45.75" customHeight="1">
      <c r="G1755" s="18"/>
      <c r="H1755" s="18"/>
      <c r="I1755" s="18"/>
      <c r="J1755" s="18"/>
      <c r="K1755" s="18"/>
      <c r="L1755" s="210"/>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1"/>
      <c r="AM1755" s="212"/>
      <c r="AN1755" s="212"/>
      <c r="AO1755" s="18"/>
      <c r="AP1755" s="18"/>
      <c r="AQ1755" s="18"/>
      <c r="AR1755" s="18"/>
      <c r="AS1755" s="18"/>
      <c r="AT1755" s="18"/>
      <c r="AU1755" s="18"/>
      <c r="AV1755" s="18"/>
      <c r="AW1755" s="210"/>
      <c r="AY1755" s="18"/>
      <c r="AZ1755" s="18"/>
    </row>
    <row r="1756" spans="7:52" s="40" customFormat="1" ht="45.75" customHeight="1">
      <c r="G1756" s="18"/>
      <c r="H1756" s="18"/>
      <c r="I1756" s="18"/>
      <c r="J1756" s="18"/>
      <c r="K1756" s="18"/>
      <c r="L1756" s="210"/>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1"/>
      <c r="AM1756" s="212"/>
      <c r="AN1756" s="212"/>
      <c r="AO1756" s="18"/>
      <c r="AP1756" s="18"/>
      <c r="AQ1756" s="18"/>
      <c r="AR1756" s="18"/>
      <c r="AS1756" s="18"/>
      <c r="AT1756" s="18"/>
      <c r="AU1756" s="18"/>
      <c r="AV1756" s="18"/>
      <c r="AW1756" s="210"/>
      <c r="AY1756" s="18"/>
      <c r="AZ1756" s="18"/>
    </row>
    <row r="1757" spans="7:52" s="40" customFormat="1" ht="45.75" customHeight="1">
      <c r="G1757" s="18"/>
      <c r="H1757" s="18"/>
      <c r="I1757" s="18"/>
      <c r="J1757" s="18"/>
      <c r="K1757" s="18"/>
      <c r="L1757" s="210"/>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1"/>
      <c r="AM1757" s="212"/>
      <c r="AN1757" s="212"/>
      <c r="AO1757" s="18"/>
      <c r="AP1757" s="18"/>
      <c r="AQ1757" s="18"/>
      <c r="AR1757" s="18"/>
      <c r="AS1757" s="18"/>
      <c r="AT1757" s="18"/>
      <c r="AU1757" s="18"/>
      <c r="AV1757" s="18"/>
      <c r="AW1757" s="210"/>
      <c r="AY1757" s="18"/>
      <c r="AZ1757" s="18"/>
    </row>
    <row r="1758" spans="7:52" s="40" customFormat="1" ht="45.75" customHeight="1">
      <c r="G1758" s="18"/>
      <c r="H1758" s="18"/>
      <c r="I1758" s="18"/>
      <c r="J1758" s="18"/>
      <c r="K1758" s="18"/>
      <c r="L1758" s="210"/>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1"/>
      <c r="AM1758" s="212"/>
      <c r="AN1758" s="212"/>
      <c r="AO1758" s="18"/>
      <c r="AP1758" s="18"/>
      <c r="AQ1758" s="18"/>
      <c r="AR1758" s="18"/>
      <c r="AS1758" s="18"/>
      <c r="AT1758" s="18"/>
      <c r="AU1758" s="18"/>
      <c r="AV1758" s="18"/>
      <c r="AW1758" s="210"/>
      <c r="AY1758" s="18"/>
      <c r="AZ1758" s="18"/>
    </row>
    <row r="1759" spans="7:52" s="40" customFormat="1" ht="45.75" customHeight="1">
      <c r="G1759" s="18"/>
      <c r="H1759" s="18"/>
      <c r="I1759" s="18"/>
      <c r="J1759" s="18"/>
      <c r="K1759" s="18"/>
      <c r="L1759" s="210"/>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1"/>
      <c r="AM1759" s="212"/>
      <c r="AN1759" s="212"/>
      <c r="AO1759" s="18"/>
      <c r="AP1759" s="18"/>
      <c r="AQ1759" s="18"/>
      <c r="AR1759" s="18"/>
      <c r="AS1759" s="18"/>
      <c r="AT1759" s="18"/>
      <c r="AU1759" s="18"/>
      <c r="AV1759" s="18"/>
      <c r="AW1759" s="210"/>
      <c r="AY1759" s="18"/>
      <c r="AZ1759" s="18"/>
    </row>
    <row r="1760" spans="7:52" s="40" customFormat="1" ht="45.75" customHeight="1">
      <c r="G1760" s="18"/>
      <c r="H1760" s="18"/>
      <c r="I1760" s="18"/>
      <c r="J1760" s="18"/>
      <c r="K1760" s="18"/>
      <c r="L1760" s="210"/>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1"/>
      <c r="AM1760" s="212"/>
      <c r="AN1760" s="212"/>
      <c r="AO1760" s="18"/>
      <c r="AP1760" s="18"/>
      <c r="AQ1760" s="18"/>
      <c r="AR1760" s="18"/>
      <c r="AS1760" s="18"/>
      <c r="AT1760" s="18"/>
      <c r="AU1760" s="18"/>
      <c r="AV1760" s="18"/>
      <c r="AW1760" s="210"/>
      <c r="AY1760" s="18"/>
      <c r="AZ1760" s="18"/>
    </row>
    <row r="1761" spans="7:52" s="40" customFormat="1" ht="45.75" customHeight="1">
      <c r="G1761" s="18"/>
      <c r="H1761" s="18"/>
      <c r="I1761" s="18"/>
      <c r="J1761" s="18"/>
      <c r="K1761" s="18"/>
      <c r="L1761" s="210"/>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1"/>
      <c r="AM1761" s="212"/>
      <c r="AN1761" s="212"/>
      <c r="AO1761" s="18"/>
      <c r="AP1761" s="18"/>
      <c r="AQ1761" s="18"/>
      <c r="AR1761" s="18"/>
      <c r="AS1761" s="18"/>
      <c r="AT1761" s="18"/>
      <c r="AU1761" s="18"/>
      <c r="AV1761" s="18"/>
      <c r="AW1761" s="210"/>
      <c r="AY1761" s="18"/>
      <c r="AZ1761" s="18"/>
    </row>
    <row r="1762" spans="7:52" s="40" customFormat="1" ht="45.75" customHeight="1">
      <c r="G1762" s="18"/>
      <c r="H1762" s="18"/>
      <c r="I1762" s="18"/>
      <c r="J1762" s="18"/>
      <c r="K1762" s="18"/>
      <c r="L1762" s="210"/>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1"/>
      <c r="AM1762" s="212"/>
      <c r="AN1762" s="212"/>
      <c r="AO1762" s="18"/>
      <c r="AP1762" s="18"/>
      <c r="AQ1762" s="18"/>
      <c r="AR1762" s="18"/>
      <c r="AS1762" s="18"/>
      <c r="AT1762" s="18"/>
      <c r="AU1762" s="18"/>
      <c r="AV1762" s="18"/>
      <c r="AW1762" s="210"/>
      <c r="AY1762" s="18"/>
      <c r="AZ1762" s="18"/>
    </row>
    <row r="1763" spans="7:52" s="40" customFormat="1" ht="45.75" customHeight="1">
      <c r="G1763" s="18"/>
      <c r="H1763" s="18"/>
      <c r="I1763" s="18"/>
      <c r="J1763" s="18"/>
      <c r="K1763" s="18"/>
      <c r="L1763" s="210"/>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1"/>
      <c r="AM1763" s="212"/>
      <c r="AN1763" s="212"/>
      <c r="AO1763" s="18"/>
      <c r="AP1763" s="18"/>
      <c r="AQ1763" s="18"/>
      <c r="AR1763" s="18"/>
      <c r="AS1763" s="18"/>
      <c r="AT1763" s="18"/>
      <c r="AU1763" s="18"/>
      <c r="AV1763" s="18"/>
      <c r="AW1763" s="210"/>
      <c r="AY1763" s="18"/>
      <c r="AZ1763" s="18"/>
    </row>
    <row r="1764" spans="7:52" s="40" customFormat="1" ht="45.75" customHeight="1">
      <c r="G1764" s="18"/>
      <c r="H1764" s="18"/>
      <c r="I1764" s="18"/>
      <c r="J1764" s="18"/>
      <c r="K1764" s="18"/>
      <c r="L1764" s="210"/>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1"/>
      <c r="AM1764" s="212"/>
      <c r="AN1764" s="212"/>
      <c r="AO1764" s="18"/>
      <c r="AP1764" s="18"/>
      <c r="AQ1764" s="18"/>
      <c r="AR1764" s="18"/>
      <c r="AS1764" s="18"/>
      <c r="AT1764" s="18"/>
      <c r="AU1764" s="18"/>
      <c r="AV1764" s="18"/>
      <c r="AW1764" s="210"/>
      <c r="AY1764" s="18"/>
      <c r="AZ1764" s="18"/>
    </row>
    <row r="1765" spans="7:52" s="40" customFormat="1" ht="45.75" customHeight="1">
      <c r="G1765" s="18"/>
      <c r="H1765" s="18"/>
      <c r="I1765" s="18"/>
      <c r="J1765" s="18"/>
      <c r="K1765" s="18"/>
      <c r="L1765" s="210"/>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1"/>
      <c r="AM1765" s="212"/>
      <c r="AN1765" s="212"/>
      <c r="AO1765" s="18"/>
      <c r="AP1765" s="18"/>
      <c r="AQ1765" s="18"/>
      <c r="AR1765" s="18"/>
      <c r="AS1765" s="18"/>
      <c r="AT1765" s="18"/>
      <c r="AU1765" s="18"/>
      <c r="AV1765" s="18"/>
      <c r="AW1765" s="210"/>
      <c r="AY1765" s="18"/>
      <c r="AZ1765" s="18"/>
    </row>
    <row r="1766" spans="7:52" s="40" customFormat="1" ht="45.75" customHeight="1">
      <c r="G1766" s="18"/>
      <c r="H1766" s="18"/>
      <c r="I1766" s="18"/>
      <c r="J1766" s="18"/>
      <c r="K1766" s="18"/>
      <c r="L1766" s="210"/>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1"/>
      <c r="AM1766" s="212"/>
      <c r="AN1766" s="212"/>
      <c r="AO1766" s="18"/>
      <c r="AP1766" s="18"/>
      <c r="AQ1766" s="18"/>
      <c r="AR1766" s="18"/>
      <c r="AS1766" s="18"/>
      <c r="AT1766" s="18"/>
      <c r="AU1766" s="18"/>
      <c r="AV1766" s="18"/>
      <c r="AW1766" s="210"/>
      <c r="AY1766" s="18"/>
      <c r="AZ1766" s="18"/>
    </row>
    <row r="1767" spans="7:52" s="40" customFormat="1" ht="45.75" customHeight="1">
      <c r="G1767" s="18"/>
      <c r="H1767" s="18"/>
      <c r="I1767" s="18"/>
      <c r="J1767" s="18"/>
      <c r="K1767" s="18"/>
      <c r="L1767" s="210"/>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1"/>
      <c r="AM1767" s="212"/>
      <c r="AN1767" s="212"/>
      <c r="AO1767" s="18"/>
      <c r="AP1767" s="18"/>
      <c r="AQ1767" s="18"/>
      <c r="AR1767" s="18"/>
      <c r="AS1767" s="18"/>
      <c r="AT1767" s="18"/>
      <c r="AU1767" s="18"/>
      <c r="AV1767" s="18"/>
      <c r="AW1767" s="210"/>
      <c r="AY1767" s="18"/>
      <c r="AZ1767" s="18"/>
    </row>
    <row r="1768" spans="7:52" s="40" customFormat="1" ht="45.75" customHeight="1">
      <c r="G1768" s="18"/>
      <c r="H1768" s="18"/>
      <c r="I1768" s="18"/>
      <c r="J1768" s="18"/>
      <c r="K1768" s="18"/>
      <c r="L1768" s="210"/>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1"/>
      <c r="AM1768" s="212"/>
      <c r="AN1768" s="212"/>
      <c r="AO1768" s="18"/>
      <c r="AP1768" s="18"/>
      <c r="AQ1768" s="18"/>
      <c r="AR1768" s="18"/>
      <c r="AS1768" s="18"/>
      <c r="AT1768" s="18"/>
      <c r="AU1768" s="18"/>
      <c r="AV1768" s="18"/>
      <c r="AW1768" s="210"/>
      <c r="AY1768" s="18"/>
      <c r="AZ1768" s="18"/>
    </row>
    <row r="1769" spans="7:52" s="40" customFormat="1" ht="45.75" customHeight="1">
      <c r="G1769" s="18"/>
      <c r="H1769" s="18"/>
      <c r="I1769" s="18"/>
      <c r="J1769" s="18"/>
      <c r="K1769" s="18"/>
      <c r="L1769" s="210"/>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1"/>
      <c r="AM1769" s="212"/>
      <c r="AN1769" s="212"/>
      <c r="AO1769" s="18"/>
      <c r="AP1769" s="18"/>
      <c r="AQ1769" s="18"/>
      <c r="AR1769" s="18"/>
      <c r="AS1769" s="18"/>
      <c r="AT1769" s="18"/>
      <c r="AU1769" s="18"/>
      <c r="AV1769" s="18"/>
      <c r="AW1769" s="210"/>
      <c r="AY1769" s="18"/>
      <c r="AZ1769" s="18"/>
    </row>
    <row r="1770" spans="7:52" s="40" customFormat="1" ht="45.75" customHeight="1">
      <c r="G1770" s="18"/>
      <c r="H1770" s="18"/>
      <c r="I1770" s="18"/>
      <c r="J1770" s="18"/>
      <c r="K1770" s="18"/>
      <c r="L1770" s="210"/>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1"/>
      <c r="AM1770" s="212"/>
      <c r="AN1770" s="212"/>
      <c r="AO1770" s="18"/>
      <c r="AP1770" s="18"/>
      <c r="AQ1770" s="18"/>
      <c r="AR1770" s="18"/>
      <c r="AS1770" s="18"/>
      <c r="AT1770" s="18"/>
      <c r="AU1770" s="18"/>
      <c r="AV1770" s="18"/>
      <c r="AW1770" s="210"/>
      <c r="AY1770" s="18"/>
      <c r="AZ1770" s="18"/>
    </row>
    <row r="1771" spans="7:52" s="40" customFormat="1" ht="45.75" customHeight="1">
      <c r="G1771" s="18"/>
      <c r="H1771" s="18"/>
      <c r="I1771" s="18"/>
      <c r="J1771" s="18"/>
      <c r="K1771" s="18"/>
      <c r="L1771" s="210"/>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1"/>
      <c r="AM1771" s="212"/>
      <c r="AN1771" s="212"/>
      <c r="AO1771" s="18"/>
      <c r="AP1771" s="18"/>
      <c r="AQ1771" s="18"/>
      <c r="AR1771" s="18"/>
      <c r="AS1771" s="18"/>
      <c r="AT1771" s="18"/>
      <c r="AU1771" s="18"/>
      <c r="AV1771" s="18"/>
      <c r="AW1771" s="210"/>
      <c r="AY1771" s="18"/>
      <c r="AZ1771" s="18"/>
    </row>
    <row r="1772" spans="7:52" s="40" customFormat="1" ht="45.75" customHeight="1">
      <c r="G1772" s="18"/>
      <c r="H1772" s="18"/>
      <c r="I1772" s="18"/>
      <c r="J1772" s="18"/>
      <c r="K1772" s="18"/>
      <c r="L1772" s="210"/>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1"/>
      <c r="AM1772" s="212"/>
      <c r="AN1772" s="212"/>
      <c r="AO1772" s="18"/>
      <c r="AP1772" s="18"/>
      <c r="AQ1772" s="18"/>
      <c r="AR1772" s="18"/>
      <c r="AS1772" s="18"/>
      <c r="AT1772" s="18"/>
      <c r="AU1772" s="18"/>
      <c r="AV1772" s="18"/>
      <c r="AW1772" s="210"/>
      <c r="AY1772" s="18"/>
      <c r="AZ1772" s="18"/>
    </row>
    <row r="1773" spans="7:52" s="40" customFormat="1" ht="45.75" customHeight="1">
      <c r="G1773" s="18"/>
      <c r="H1773" s="18"/>
      <c r="I1773" s="18"/>
      <c r="J1773" s="18"/>
      <c r="K1773" s="18"/>
      <c r="L1773" s="210"/>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1"/>
      <c r="AM1773" s="212"/>
      <c r="AN1773" s="212"/>
      <c r="AO1773" s="18"/>
      <c r="AP1773" s="18"/>
      <c r="AQ1773" s="18"/>
      <c r="AR1773" s="18"/>
      <c r="AS1773" s="18"/>
      <c r="AT1773" s="18"/>
      <c r="AU1773" s="18"/>
      <c r="AV1773" s="18"/>
      <c r="AW1773" s="210"/>
      <c r="AY1773" s="18"/>
      <c r="AZ1773" s="18"/>
    </row>
    <row r="1774" spans="7:52" s="40" customFormat="1" ht="45.75" customHeight="1">
      <c r="G1774" s="18"/>
      <c r="H1774" s="18"/>
      <c r="I1774" s="18"/>
      <c r="J1774" s="18"/>
      <c r="K1774" s="18"/>
      <c r="L1774" s="210"/>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1"/>
      <c r="AM1774" s="212"/>
      <c r="AN1774" s="212"/>
      <c r="AO1774" s="18"/>
      <c r="AP1774" s="18"/>
      <c r="AQ1774" s="18"/>
      <c r="AR1774" s="18"/>
      <c r="AS1774" s="18"/>
      <c r="AT1774" s="18"/>
      <c r="AU1774" s="18"/>
      <c r="AV1774" s="18"/>
      <c r="AW1774" s="210"/>
      <c r="AY1774" s="18"/>
      <c r="AZ1774" s="18"/>
    </row>
    <row r="1775" spans="7:52" s="40" customFormat="1" ht="45.75" customHeight="1">
      <c r="G1775" s="18"/>
      <c r="H1775" s="18"/>
      <c r="I1775" s="18"/>
      <c r="J1775" s="18"/>
      <c r="K1775" s="18"/>
      <c r="L1775" s="210"/>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1"/>
      <c r="AM1775" s="212"/>
      <c r="AN1775" s="212"/>
      <c r="AO1775" s="18"/>
      <c r="AP1775" s="18"/>
      <c r="AQ1775" s="18"/>
      <c r="AR1775" s="18"/>
      <c r="AS1775" s="18"/>
      <c r="AT1775" s="18"/>
      <c r="AU1775" s="18"/>
      <c r="AV1775" s="18"/>
      <c r="AW1775" s="210"/>
      <c r="AY1775" s="18"/>
      <c r="AZ1775" s="18"/>
    </row>
    <row r="1776" spans="7:52" s="40" customFormat="1" ht="45.75" customHeight="1">
      <c r="G1776" s="18"/>
      <c r="H1776" s="18"/>
      <c r="I1776" s="18"/>
      <c r="J1776" s="18"/>
      <c r="K1776" s="18"/>
      <c r="L1776" s="210"/>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1"/>
      <c r="AM1776" s="212"/>
      <c r="AN1776" s="212"/>
      <c r="AO1776" s="18"/>
      <c r="AP1776" s="18"/>
      <c r="AQ1776" s="18"/>
      <c r="AR1776" s="18"/>
      <c r="AS1776" s="18"/>
      <c r="AT1776" s="18"/>
      <c r="AU1776" s="18"/>
      <c r="AV1776" s="18"/>
      <c r="AW1776" s="210"/>
      <c r="AY1776" s="18"/>
      <c r="AZ1776" s="18"/>
    </row>
    <row r="1777" spans="7:52" s="40" customFormat="1" ht="45.75" customHeight="1">
      <c r="G1777" s="18"/>
      <c r="H1777" s="18"/>
      <c r="I1777" s="18"/>
      <c r="J1777" s="18"/>
      <c r="K1777" s="18"/>
      <c r="L1777" s="210"/>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1"/>
      <c r="AM1777" s="212"/>
      <c r="AN1777" s="212"/>
      <c r="AO1777" s="18"/>
      <c r="AP1777" s="18"/>
      <c r="AQ1777" s="18"/>
      <c r="AR1777" s="18"/>
      <c r="AS1777" s="18"/>
      <c r="AT1777" s="18"/>
      <c r="AU1777" s="18"/>
      <c r="AV1777" s="18"/>
      <c r="AW1777" s="210"/>
      <c r="AY1777" s="18"/>
      <c r="AZ1777" s="18"/>
    </row>
    <row r="1778" spans="7:52" s="40" customFormat="1" ht="45.75" customHeight="1">
      <c r="G1778" s="18"/>
      <c r="H1778" s="18"/>
      <c r="I1778" s="18"/>
      <c r="J1778" s="18"/>
      <c r="K1778" s="18"/>
      <c r="L1778" s="210"/>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1"/>
      <c r="AM1778" s="212"/>
      <c r="AN1778" s="212"/>
      <c r="AO1778" s="18"/>
      <c r="AP1778" s="18"/>
      <c r="AQ1778" s="18"/>
      <c r="AR1778" s="18"/>
      <c r="AS1778" s="18"/>
      <c r="AT1778" s="18"/>
      <c r="AU1778" s="18"/>
      <c r="AV1778" s="18"/>
      <c r="AW1778" s="210"/>
      <c r="AY1778" s="18"/>
      <c r="AZ1778" s="18"/>
    </row>
    <row r="1779" spans="7:52" s="40" customFormat="1" ht="45.75" customHeight="1">
      <c r="G1779" s="18"/>
      <c r="H1779" s="18"/>
      <c r="I1779" s="18"/>
      <c r="J1779" s="18"/>
      <c r="K1779" s="18"/>
      <c r="L1779" s="210"/>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1"/>
      <c r="AM1779" s="212"/>
      <c r="AN1779" s="212"/>
      <c r="AO1779" s="18"/>
      <c r="AP1779" s="18"/>
      <c r="AQ1779" s="18"/>
      <c r="AR1779" s="18"/>
      <c r="AS1779" s="18"/>
      <c r="AT1779" s="18"/>
      <c r="AU1779" s="18"/>
      <c r="AV1779" s="18"/>
      <c r="AW1779" s="210"/>
      <c r="AY1779" s="18"/>
      <c r="AZ1779" s="18"/>
    </row>
    <row r="1780" spans="7:52" s="40" customFormat="1" ht="45.75" customHeight="1">
      <c r="G1780" s="18"/>
      <c r="H1780" s="18"/>
      <c r="I1780" s="18"/>
      <c r="J1780" s="18"/>
      <c r="K1780" s="18"/>
      <c r="L1780" s="210"/>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1"/>
      <c r="AM1780" s="212"/>
      <c r="AN1780" s="212"/>
      <c r="AO1780" s="18"/>
      <c r="AP1780" s="18"/>
      <c r="AQ1780" s="18"/>
      <c r="AR1780" s="18"/>
      <c r="AS1780" s="18"/>
      <c r="AT1780" s="18"/>
      <c r="AU1780" s="18"/>
      <c r="AV1780" s="18"/>
      <c r="AW1780" s="210"/>
      <c r="AY1780" s="18"/>
      <c r="AZ1780" s="18"/>
    </row>
    <row r="1781" spans="7:52" s="40" customFormat="1" ht="45.75" customHeight="1">
      <c r="G1781" s="18"/>
      <c r="H1781" s="18"/>
      <c r="I1781" s="18"/>
      <c r="J1781" s="18"/>
      <c r="K1781" s="18"/>
      <c r="L1781" s="210"/>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1"/>
      <c r="AM1781" s="212"/>
      <c r="AN1781" s="212"/>
      <c r="AO1781" s="18"/>
      <c r="AP1781" s="18"/>
      <c r="AQ1781" s="18"/>
      <c r="AR1781" s="18"/>
      <c r="AS1781" s="18"/>
      <c r="AT1781" s="18"/>
      <c r="AU1781" s="18"/>
      <c r="AV1781" s="18"/>
      <c r="AW1781" s="210"/>
      <c r="AY1781" s="18"/>
      <c r="AZ1781" s="18"/>
    </row>
    <row r="1782" spans="7:52" s="40" customFormat="1" ht="45.75" customHeight="1">
      <c r="G1782" s="18"/>
      <c r="H1782" s="18"/>
      <c r="I1782" s="18"/>
      <c r="J1782" s="18"/>
      <c r="K1782" s="18"/>
      <c r="L1782" s="210"/>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1"/>
      <c r="AM1782" s="212"/>
      <c r="AN1782" s="212"/>
      <c r="AO1782" s="18"/>
      <c r="AP1782" s="18"/>
      <c r="AQ1782" s="18"/>
      <c r="AR1782" s="18"/>
      <c r="AS1782" s="18"/>
      <c r="AT1782" s="18"/>
      <c r="AU1782" s="18"/>
      <c r="AV1782" s="18"/>
      <c r="AW1782" s="210"/>
      <c r="AY1782" s="18"/>
      <c r="AZ1782" s="18"/>
    </row>
    <row r="1783" spans="7:52" s="40" customFormat="1" ht="45.75" customHeight="1">
      <c r="G1783" s="18"/>
      <c r="H1783" s="18"/>
      <c r="I1783" s="18"/>
      <c r="J1783" s="18"/>
      <c r="K1783" s="18"/>
      <c r="L1783" s="210"/>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1"/>
      <c r="AM1783" s="212"/>
      <c r="AN1783" s="212"/>
      <c r="AO1783" s="18"/>
      <c r="AP1783" s="18"/>
      <c r="AQ1783" s="18"/>
      <c r="AR1783" s="18"/>
      <c r="AS1783" s="18"/>
      <c r="AT1783" s="18"/>
      <c r="AU1783" s="18"/>
      <c r="AV1783" s="18"/>
      <c r="AW1783" s="210"/>
      <c r="AY1783" s="18"/>
      <c r="AZ1783" s="18"/>
    </row>
    <row r="1784" spans="7:52" s="40" customFormat="1" ht="45.75" customHeight="1">
      <c r="G1784" s="18"/>
      <c r="H1784" s="18"/>
      <c r="I1784" s="18"/>
      <c r="J1784" s="18"/>
      <c r="K1784" s="18"/>
      <c r="L1784" s="210"/>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1"/>
      <c r="AM1784" s="212"/>
      <c r="AN1784" s="212"/>
      <c r="AO1784" s="18"/>
      <c r="AP1784" s="18"/>
      <c r="AQ1784" s="18"/>
      <c r="AR1784" s="18"/>
      <c r="AS1784" s="18"/>
      <c r="AT1784" s="18"/>
      <c r="AU1784" s="18"/>
      <c r="AV1784" s="18"/>
      <c r="AW1784" s="210"/>
      <c r="AY1784" s="18"/>
      <c r="AZ1784" s="18"/>
    </row>
    <row r="1785" spans="7:52" s="40" customFormat="1" ht="45.75" customHeight="1">
      <c r="G1785" s="18"/>
      <c r="H1785" s="18"/>
      <c r="I1785" s="18"/>
      <c r="J1785" s="18"/>
      <c r="K1785" s="18"/>
      <c r="L1785" s="210"/>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1"/>
      <c r="AM1785" s="212"/>
      <c r="AN1785" s="212"/>
      <c r="AO1785" s="18"/>
      <c r="AP1785" s="18"/>
      <c r="AQ1785" s="18"/>
      <c r="AR1785" s="18"/>
      <c r="AS1785" s="18"/>
      <c r="AT1785" s="18"/>
      <c r="AU1785" s="18"/>
      <c r="AV1785" s="18"/>
      <c r="AW1785" s="210"/>
      <c r="AY1785" s="18"/>
      <c r="AZ1785" s="18"/>
    </row>
    <row r="1786" spans="7:52" s="40" customFormat="1" ht="45.75" customHeight="1">
      <c r="G1786" s="18"/>
      <c r="H1786" s="18"/>
      <c r="I1786" s="18"/>
      <c r="J1786" s="18"/>
      <c r="K1786" s="18"/>
      <c r="L1786" s="210"/>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1"/>
      <c r="AM1786" s="212"/>
      <c r="AN1786" s="212"/>
      <c r="AO1786" s="18"/>
      <c r="AP1786" s="18"/>
      <c r="AQ1786" s="18"/>
      <c r="AR1786" s="18"/>
      <c r="AS1786" s="18"/>
      <c r="AT1786" s="18"/>
      <c r="AU1786" s="18"/>
      <c r="AV1786" s="18"/>
      <c r="AW1786" s="210"/>
      <c r="AY1786" s="18"/>
      <c r="AZ1786" s="18"/>
    </row>
    <row r="1787" spans="7:52" s="40" customFormat="1" ht="45.75" customHeight="1">
      <c r="G1787" s="18"/>
      <c r="H1787" s="18"/>
      <c r="I1787" s="18"/>
      <c r="J1787" s="18"/>
      <c r="K1787" s="18"/>
      <c r="L1787" s="210"/>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1"/>
      <c r="AM1787" s="212"/>
      <c r="AN1787" s="212"/>
      <c r="AO1787" s="18"/>
      <c r="AP1787" s="18"/>
      <c r="AQ1787" s="18"/>
      <c r="AR1787" s="18"/>
      <c r="AS1787" s="18"/>
      <c r="AT1787" s="18"/>
      <c r="AU1787" s="18"/>
      <c r="AV1787" s="18"/>
      <c r="AW1787" s="210"/>
      <c r="AY1787" s="18"/>
      <c r="AZ1787" s="18"/>
    </row>
    <row r="1788" spans="7:52" s="40" customFormat="1" ht="45.75" customHeight="1">
      <c r="G1788" s="18"/>
      <c r="H1788" s="18"/>
      <c r="I1788" s="18"/>
      <c r="J1788" s="18"/>
      <c r="K1788" s="18"/>
      <c r="L1788" s="210"/>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1"/>
      <c r="AM1788" s="212"/>
      <c r="AN1788" s="212"/>
      <c r="AO1788" s="18"/>
      <c r="AP1788" s="18"/>
      <c r="AQ1788" s="18"/>
      <c r="AR1788" s="18"/>
      <c r="AS1788" s="18"/>
      <c r="AT1788" s="18"/>
      <c r="AU1788" s="18"/>
      <c r="AV1788" s="18"/>
      <c r="AW1788" s="210"/>
      <c r="AY1788" s="18"/>
      <c r="AZ1788" s="18"/>
    </row>
    <row r="1789" spans="7:52" s="40" customFormat="1" ht="45.75" customHeight="1">
      <c r="G1789" s="18"/>
      <c r="H1789" s="18"/>
      <c r="I1789" s="18"/>
      <c r="J1789" s="18"/>
      <c r="K1789" s="18"/>
      <c r="L1789" s="210"/>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1"/>
      <c r="AM1789" s="212"/>
      <c r="AN1789" s="212"/>
      <c r="AO1789" s="18"/>
      <c r="AP1789" s="18"/>
      <c r="AQ1789" s="18"/>
      <c r="AR1789" s="18"/>
      <c r="AS1789" s="18"/>
      <c r="AT1789" s="18"/>
      <c r="AU1789" s="18"/>
      <c r="AV1789" s="18"/>
      <c r="AW1789" s="210"/>
      <c r="AY1789" s="18"/>
      <c r="AZ1789" s="18"/>
    </row>
    <row r="1790" spans="7:52" s="40" customFormat="1" ht="45.75" customHeight="1">
      <c r="G1790" s="18"/>
      <c r="H1790" s="18"/>
      <c r="I1790" s="18"/>
      <c r="J1790" s="18"/>
      <c r="K1790" s="18"/>
      <c r="L1790" s="210"/>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1"/>
      <c r="AM1790" s="212"/>
      <c r="AN1790" s="212"/>
      <c r="AO1790" s="18"/>
      <c r="AP1790" s="18"/>
      <c r="AQ1790" s="18"/>
      <c r="AR1790" s="18"/>
      <c r="AS1790" s="18"/>
      <c r="AT1790" s="18"/>
      <c r="AU1790" s="18"/>
      <c r="AV1790" s="18"/>
      <c r="AW1790" s="210"/>
      <c r="AY1790" s="18"/>
      <c r="AZ1790" s="18"/>
    </row>
    <row r="1791" spans="7:52" s="40" customFormat="1" ht="45.75" customHeight="1">
      <c r="G1791" s="18"/>
      <c r="H1791" s="18"/>
      <c r="I1791" s="18"/>
      <c r="J1791" s="18"/>
      <c r="K1791" s="18"/>
      <c r="L1791" s="210"/>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1"/>
      <c r="AM1791" s="212"/>
      <c r="AN1791" s="212"/>
      <c r="AO1791" s="18"/>
      <c r="AP1791" s="18"/>
      <c r="AQ1791" s="18"/>
      <c r="AR1791" s="18"/>
      <c r="AS1791" s="18"/>
      <c r="AT1791" s="18"/>
      <c r="AU1791" s="18"/>
      <c r="AV1791" s="18"/>
      <c r="AW1791" s="210"/>
      <c r="AY1791" s="18"/>
      <c r="AZ1791" s="18"/>
    </row>
    <row r="1792" spans="7:52" s="40" customFormat="1" ht="45.75" customHeight="1">
      <c r="G1792" s="18"/>
      <c r="H1792" s="18"/>
      <c r="I1792" s="18"/>
      <c r="J1792" s="18"/>
      <c r="K1792" s="18"/>
      <c r="L1792" s="210"/>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1"/>
      <c r="AM1792" s="212"/>
      <c r="AN1792" s="212"/>
      <c r="AO1792" s="18"/>
      <c r="AP1792" s="18"/>
      <c r="AQ1792" s="18"/>
      <c r="AR1792" s="18"/>
      <c r="AS1792" s="18"/>
      <c r="AT1792" s="18"/>
      <c r="AU1792" s="18"/>
      <c r="AV1792" s="18"/>
      <c r="AW1792" s="210"/>
      <c r="AY1792" s="18"/>
      <c r="AZ1792" s="18"/>
    </row>
    <row r="1793" spans="7:52" s="40" customFormat="1" ht="45.75" customHeight="1">
      <c r="G1793" s="18"/>
      <c r="H1793" s="18"/>
      <c r="I1793" s="18"/>
      <c r="J1793" s="18"/>
      <c r="K1793" s="18"/>
      <c r="L1793" s="210"/>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1"/>
      <c r="AM1793" s="212"/>
      <c r="AN1793" s="212"/>
      <c r="AO1793" s="18"/>
      <c r="AP1793" s="18"/>
      <c r="AQ1793" s="18"/>
      <c r="AR1793" s="18"/>
      <c r="AS1793" s="18"/>
      <c r="AT1793" s="18"/>
      <c r="AU1793" s="18"/>
      <c r="AV1793" s="18"/>
      <c r="AW1793" s="210"/>
      <c r="AY1793" s="18"/>
      <c r="AZ1793" s="18"/>
    </row>
    <row r="1794" spans="7:52" s="40" customFormat="1" ht="45.75" customHeight="1">
      <c r="G1794" s="18"/>
      <c r="H1794" s="18"/>
      <c r="I1794" s="18"/>
      <c r="J1794" s="18"/>
      <c r="K1794" s="18"/>
      <c r="L1794" s="210"/>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1"/>
      <c r="AM1794" s="212"/>
      <c r="AN1794" s="212"/>
      <c r="AO1794" s="18"/>
      <c r="AP1794" s="18"/>
      <c r="AQ1794" s="18"/>
      <c r="AR1794" s="18"/>
      <c r="AS1794" s="18"/>
      <c r="AT1794" s="18"/>
      <c r="AU1794" s="18"/>
      <c r="AV1794" s="18"/>
      <c r="AW1794" s="210"/>
      <c r="AY1794" s="18"/>
      <c r="AZ1794" s="18"/>
    </row>
    <row r="1795" spans="7:52" s="40" customFormat="1" ht="45.75" customHeight="1">
      <c r="G1795" s="18"/>
      <c r="H1795" s="18"/>
      <c r="I1795" s="18"/>
      <c r="J1795" s="18"/>
      <c r="K1795" s="18"/>
      <c r="L1795" s="210"/>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1"/>
      <c r="AM1795" s="212"/>
      <c r="AN1795" s="212"/>
      <c r="AO1795" s="18"/>
      <c r="AP1795" s="18"/>
      <c r="AQ1795" s="18"/>
      <c r="AR1795" s="18"/>
      <c r="AS1795" s="18"/>
      <c r="AT1795" s="18"/>
      <c r="AU1795" s="18"/>
      <c r="AV1795" s="18"/>
      <c r="AW1795" s="210"/>
      <c r="AY1795" s="18"/>
      <c r="AZ1795" s="18"/>
    </row>
    <row r="1796" spans="7:52" s="40" customFormat="1" ht="45.75" customHeight="1">
      <c r="G1796" s="18"/>
      <c r="H1796" s="18"/>
      <c r="I1796" s="18"/>
      <c r="J1796" s="18"/>
      <c r="K1796" s="18"/>
      <c r="L1796" s="210"/>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1"/>
      <c r="AM1796" s="212"/>
      <c r="AN1796" s="212"/>
      <c r="AO1796" s="18"/>
      <c r="AP1796" s="18"/>
      <c r="AQ1796" s="18"/>
      <c r="AR1796" s="18"/>
      <c r="AS1796" s="18"/>
      <c r="AT1796" s="18"/>
      <c r="AU1796" s="18"/>
      <c r="AV1796" s="18"/>
      <c r="AW1796" s="210"/>
      <c r="AY1796" s="18"/>
      <c r="AZ1796" s="18"/>
    </row>
    <row r="1797" spans="7:52" s="40" customFormat="1" ht="45.75" customHeight="1">
      <c r="G1797" s="18"/>
      <c r="H1797" s="18"/>
      <c r="I1797" s="18"/>
      <c r="J1797" s="18"/>
      <c r="K1797" s="18"/>
      <c r="L1797" s="210"/>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1"/>
      <c r="AM1797" s="212"/>
      <c r="AN1797" s="212"/>
      <c r="AO1797" s="18"/>
      <c r="AP1797" s="18"/>
      <c r="AQ1797" s="18"/>
      <c r="AR1797" s="18"/>
      <c r="AS1797" s="18"/>
      <c r="AT1797" s="18"/>
      <c r="AU1797" s="18"/>
      <c r="AV1797" s="18"/>
      <c r="AW1797" s="210"/>
      <c r="AY1797" s="18"/>
      <c r="AZ1797" s="18"/>
    </row>
    <row r="1798" spans="7:52" s="40" customFormat="1" ht="45.75" customHeight="1">
      <c r="G1798" s="18"/>
      <c r="H1798" s="18"/>
      <c r="I1798" s="18"/>
      <c r="J1798" s="18"/>
      <c r="K1798" s="18"/>
      <c r="L1798" s="210"/>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1"/>
      <c r="AM1798" s="212"/>
      <c r="AN1798" s="212"/>
      <c r="AO1798" s="18"/>
      <c r="AP1798" s="18"/>
      <c r="AQ1798" s="18"/>
      <c r="AR1798" s="18"/>
      <c r="AS1798" s="18"/>
      <c r="AT1798" s="18"/>
      <c r="AU1798" s="18"/>
      <c r="AV1798" s="18"/>
      <c r="AW1798" s="210"/>
      <c r="AY1798" s="18"/>
      <c r="AZ1798" s="18"/>
    </row>
    <row r="1799" spans="7:52" s="40" customFormat="1" ht="45.75" customHeight="1">
      <c r="G1799" s="18"/>
      <c r="H1799" s="18"/>
      <c r="I1799" s="18"/>
      <c r="J1799" s="18"/>
      <c r="K1799" s="18"/>
      <c r="L1799" s="210"/>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1"/>
      <c r="AM1799" s="212"/>
      <c r="AN1799" s="212"/>
      <c r="AO1799" s="18"/>
      <c r="AP1799" s="18"/>
      <c r="AQ1799" s="18"/>
      <c r="AR1799" s="18"/>
      <c r="AS1799" s="18"/>
      <c r="AT1799" s="18"/>
      <c r="AU1799" s="18"/>
      <c r="AV1799" s="18"/>
      <c r="AW1799" s="210"/>
      <c r="AY1799" s="18"/>
      <c r="AZ1799" s="18"/>
    </row>
    <row r="1800" spans="7:52" s="40" customFormat="1" ht="45.75" customHeight="1">
      <c r="G1800" s="18"/>
      <c r="H1800" s="18"/>
      <c r="I1800" s="18"/>
      <c r="J1800" s="18"/>
      <c r="K1800" s="18"/>
      <c r="L1800" s="210"/>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1"/>
      <c r="AM1800" s="212"/>
      <c r="AN1800" s="212"/>
      <c r="AO1800" s="18"/>
      <c r="AP1800" s="18"/>
      <c r="AQ1800" s="18"/>
      <c r="AR1800" s="18"/>
      <c r="AS1800" s="18"/>
      <c r="AT1800" s="18"/>
      <c r="AU1800" s="18"/>
      <c r="AV1800" s="18"/>
      <c r="AW1800" s="210"/>
      <c r="AY1800" s="18"/>
      <c r="AZ1800" s="18"/>
    </row>
    <row r="1801" spans="7:52" s="40" customFormat="1" ht="45.75" customHeight="1">
      <c r="G1801" s="18"/>
      <c r="H1801" s="18"/>
      <c r="I1801" s="18"/>
      <c r="J1801" s="18"/>
      <c r="K1801" s="18"/>
      <c r="L1801" s="210"/>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1"/>
      <c r="AM1801" s="212"/>
      <c r="AN1801" s="212"/>
      <c r="AO1801" s="18"/>
      <c r="AP1801" s="18"/>
      <c r="AQ1801" s="18"/>
      <c r="AR1801" s="18"/>
      <c r="AS1801" s="18"/>
      <c r="AT1801" s="18"/>
      <c r="AU1801" s="18"/>
      <c r="AV1801" s="18"/>
      <c r="AW1801" s="210"/>
      <c r="AY1801" s="18"/>
      <c r="AZ1801" s="18"/>
    </row>
    <row r="1802" spans="7:52" s="40" customFormat="1" ht="45.75" customHeight="1">
      <c r="G1802" s="18"/>
      <c r="H1802" s="18"/>
      <c r="I1802" s="18"/>
      <c r="J1802" s="18"/>
      <c r="K1802" s="18"/>
      <c r="L1802" s="210"/>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1"/>
      <c r="AM1802" s="212"/>
      <c r="AN1802" s="212"/>
      <c r="AO1802" s="18"/>
      <c r="AP1802" s="18"/>
      <c r="AQ1802" s="18"/>
      <c r="AR1802" s="18"/>
      <c r="AS1802" s="18"/>
      <c r="AT1802" s="18"/>
      <c r="AU1802" s="18"/>
      <c r="AV1802" s="18"/>
      <c r="AW1802" s="210"/>
      <c r="AY1802" s="18"/>
      <c r="AZ1802" s="18"/>
    </row>
    <row r="1803" spans="7:52" s="40" customFormat="1" ht="45.75" customHeight="1">
      <c r="G1803" s="18"/>
      <c r="H1803" s="18"/>
      <c r="I1803" s="18"/>
      <c r="J1803" s="18"/>
      <c r="K1803" s="18"/>
      <c r="L1803" s="210"/>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1"/>
      <c r="AM1803" s="212"/>
      <c r="AN1803" s="212"/>
      <c r="AO1803" s="18"/>
      <c r="AP1803" s="18"/>
      <c r="AQ1803" s="18"/>
      <c r="AR1803" s="18"/>
      <c r="AS1803" s="18"/>
      <c r="AT1803" s="18"/>
      <c r="AU1803" s="18"/>
      <c r="AV1803" s="18"/>
      <c r="AW1803" s="210"/>
      <c r="AY1803" s="18"/>
      <c r="AZ1803" s="18"/>
    </row>
    <row r="1804" spans="7:52" s="40" customFormat="1" ht="45.75" customHeight="1">
      <c r="G1804" s="18"/>
      <c r="H1804" s="18"/>
      <c r="I1804" s="18"/>
      <c r="J1804" s="18"/>
      <c r="K1804" s="18"/>
      <c r="L1804" s="210"/>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1"/>
      <c r="AM1804" s="212"/>
      <c r="AN1804" s="212"/>
      <c r="AO1804" s="18"/>
      <c r="AP1804" s="18"/>
      <c r="AQ1804" s="18"/>
      <c r="AR1804" s="18"/>
      <c r="AS1804" s="18"/>
      <c r="AT1804" s="18"/>
      <c r="AU1804" s="18"/>
      <c r="AV1804" s="18"/>
      <c r="AW1804" s="210"/>
      <c r="AY1804" s="18"/>
      <c r="AZ1804" s="18"/>
    </row>
    <row r="1805" spans="7:52" s="40" customFormat="1" ht="45.75" customHeight="1">
      <c r="G1805" s="18"/>
      <c r="H1805" s="18"/>
      <c r="I1805" s="18"/>
      <c r="J1805" s="18"/>
      <c r="K1805" s="18"/>
      <c r="L1805" s="210"/>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1"/>
      <c r="AM1805" s="212"/>
      <c r="AN1805" s="212"/>
      <c r="AO1805" s="18"/>
      <c r="AP1805" s="18"/>
      <c r="AQ1805" s="18"/>
      <c r="AR1805" s="18"/>
      <c r="AS1805" s="18"/>
      <c r="AT1805" s="18"/>
      <c r="AU1805" s="18"/>
      <c r="AV1805" s="18"/>
      <c r="AW1805" s="210"/>
      <c r="AY1805" s="18"/>
      <c r="AZ1805" s="18"/>
    </row>
    <row r="1806" spans="7:52" s="40" customFormat="1" ht="45.75" customHeight="1">
      <c r="G1806" s="18"/>
      <c r="H1806" s="18"/>
      <c r="I1806" s="18"/>
      <c r="J1806" s="18"/>
      <c r="K1806" s="18"/>
      <c r="L1806" s="210"/>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1"/>
      <c r="AM1806" s="212"/>
      <c r="AN1806" s="212"/>
      <c r="AO1806" s="18"/>
      <c r="AP1806" s="18"/>
      <c r="AQ1806" s="18"/>
      <c r="AR1806" s="18"/>
      <c r="AS1806" s="18"/>
      <c r="AT1806" s="18"/>
      <c r="AU1806" s="18"/>
      <c r="AV1806" s="18"/>
      <c r="AW1806" s="210"/>
      <c r="AY1806" s="18"/>
      <c r="AZ1806" s="18"/>
    </row>
    <row r="1807" spans="7:52" s="40" customFormat="1" ht="45.75" customHeight="1">
      <c r="G1807" s="18"/>
      <c r="H1807" s="18"/>
      <c r="I1807" s="18"/>
      <c r="J1807" s="18"/>
      <c r="K1807" s="18"/>
      <c r="L1807" s="210"/>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1"/>
      <c r="AM1807" s="212"/>
      <c r="AN1807" s="212"/>
      <c r="AO1807" s="18"/>
      <c r="AP1807" s="18"/>
      <c r="AQ1807" s="18"/>
      <c r="AR1807" s="18"/>
      <c r="AS1807" s="18"/>
      <c r="AT1807" s="18"/>
      <c r="AU1807" s="18"/>
      <c r="AV1807" s="18"/>
      <c r="AW1807" s="210"/>
      <c r="AY1807" s="18"/>
      <c r="AZ1807" s="18"/>
    </row>
    <row r="1808" spans="7:52" s="40" customFormat="1" ht="45.75" customHeight="1">
      <c r="G1808" s="18"/>
      <c r="H1808" s="18"/>
      <c r="I1808" s="18"/>
      <c r="J1808" s="18"/>
      <c r="K1808" s="18"/>
      <c r="L1808" s="210"/>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1"/>
      <c r="AM1808" s="212"/>
      <c r="AN1808" s="212"/>
      <c r="AO1808" s="18"/>
      <c r="AP1808" s="18"/>
      <c r="AQ1808" s="18"/>
      <c r="AR1808" s="18"/>
      <c r="AS1808" s="18"/>
      <c r="AT1808" s="18"/>
      <c r="AU1808" s="18"/>
      <c r="AV1808" s="18"/>
      <c r="AW1808" s="210"/>
      <c r="AY1808" s="18"/>
      <c r="AZ1808" s="18"/>
    </row>
    <row r="1809" spans="7:52" s="40" customFormat="1" ht="45.75" customHeight="1">
      <c r="G1809" s="18"/>
      <c r="H1809" s="18"/>
      <c r="I1809" s="18"/>
      <c r="J1809" s="18"/>
      <c r="K1809" s="18"/>
      <c r="L1809" s="210"/>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1"/>
      <c r="AM1809" s="212"/>
      <c r="AN1809" s="212"/>
      <c r="AO1809" s="18"/>
      <c r="AP1809" s="18"/>
      <c r="AQ1809" s="18"/>
      <c r="AR1809" s="18"/>
      <c r="AS1809" s="18"/>
      <c r="AT1809" s="18"/>
      <c r="AU1809" s="18"/>
      <c r="AV1809" s="18"/>
      <c r="AW1809" s="210"/>
      <c r="AY1809" s="18"/>
      <c r="AZ1809" s="18"/>
    </row>
    <row r="1810" spans="7:52" s="40" customFormat="1" ht="45.75" customHeight="1">
      <c r="G1810" s="18"/>
      <c r="H1810" s="18"/>
      <c r="I1810" s="18"/>
      <c r="J1810" s="18"/>
      <c r="K1810" s="18"/>
      <c r="L1810" s="210"/>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1"/>
      <c r="AM1810" s="212"/>
      <c r="AN1810" s="212"/>
      <c r="AO1810" s="18"/>
      <c r="AP1810" s="18"/>
      <c r="AQ1810" s="18"/>
      <c r="AR1810" s="18"/>
      <c r="AS1810" s="18"/>
      <c r="AT1810" s="18"/>
      <c r="AU1810" s="18"/>
      <c r="AV1810" s="18"/>
      <c r="AW1810" s="210"/>
      <c r="AY1810" s="18"/>
      <c r="AZ1810" s="18"/>
    </row>
    <row r="1811" spans="7:52" s="40" customFormat="1" ht="45.75" customHeight="1">
      <c r="G1811" s="18"/>
      <c r="H1811" s="18"/>
      <c r="I1811" s="18"/>
      <c r="J1811" s="18"/>
      <c r="K1811" s="18"/>
      <c r="L1811" s="210"/>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1"/>
      <c r="AM1811" s="212"/>
      <c r="AN1811" s="212"/>
      <c r="AO1811" s="18"/>
      <c r="AP1811" s="18"/>
      <c r="AQ1811" s="18"/>
      <c r="AR1811" s="18"/>
      <c r="AS1811" s="18"/>
      <c r="AT1811" s="18"/>
      <c r="AU1811" s="18"/>
      <c r="AV1811" s="18"/>
      <c r="AW1811" s="210"/>
      <c r="AY1811" s="18"/>
      <c r="AZ1811" s="18"/>
    </row>
    <row r="1812" spans="7:52" s="40" customFormat="1" ht="45.75" customHeight="1">
      <c r="G1812" s="18"/>
      <c r="H1812" s="18"/>
      <c r="I1812" s="18"/>
      <c r="J1812" s="18"/>
      <c r="K1812" s="18"/>
      <c r="L1812" s="210"/>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1"/>
      <c r="AM1812" s="212"/>
      <c r="AN1812" s="212"/>
      <c r="AO1812" s="18"/>
      <c r="AP1812" s="18"/>
      <c r="AQ1812" s="18"/>
      <c r="AR1812" s="18"/>
      <c r="AS1812" s="18"/>
      <c r="AT1812" s="18"/>
      <c r="AU1812" s="18"/>
      <c r="AV1812" s="18"/>
      <c r="AW1812" s="210"/>
      <c r="AY1812" s="18"/>
      <c r="AZ1812" s="18"/>
    </row>
    <row r="1813" spans="7:52" s="40" customFormat="1" ht="45.75" customHeight="1">
      <c r="G1813" s="18"/>
      <c r="H1813" s="18"/>
      <c r="I1813" s="18"/>
      <c r="J1813" s="18"/>
      <c r="K1813" s="18"/>
      <c r="L1813" s="210"/>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1"/>
      <c r="AM1813" s="212"/>
      <c r="AN1813" s="212"/>
      <c r="AO1813" s="18"/>
      <c r="AP1813" s="18"/>
      <c r="AQ1813" s="18"/>
      <c r="AR1813" s="18"/>
      <c r="AS1813" s="18"/>
      <c r="AT1813" s="18"/>
      <c r="AU1813" s="18"/>
      <c r="AV1813" s="18"/>
      <c r="AW1813" s="210"/>
      <c r="AY1813" s="18"/>
      <c r="AZ1813" s="18"/>
    </row>
    <row r="1814" spans="7:52" s="40" customFormat="1" ht="45.75" customHeight="1">
      <c r="G1814" s="18"/>
      <c r="H1814" s="18"/>
      <c r="I1814" s="18"/>
      <c r="J1814" s="18"/>
      <c r="K1814" s="18"/>
      <c r="L1814" s="210"/>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1"/>
      <c r="AM1814" s="212"/>
      <c r="AN1814" s="212"/>
      <c r="AO1814" s="18"/>
      <c r="AP1814" s="18"/>
      <c r="AQ1814" s="18"/>
      <c r="AR1814" s="18"/>
      <c r="AS1814" s="18"/>
      <c r="AT1814" s="18"/>
      <c r="AU1814" s="18"/>
      <c r="AV1814" s="18"/>
      <c r="AW1814" s="210"/>
      <c r="AY1814" s="18"/>
      <c r="AZ1814" s="18"/>
    </row>
    <row r="1815" spans="7:52" s="40" customFormat="1" ht="45.75" customHeight="1">
      <c r="G1815" s="18"/>
      <c r="H1815" s="18"/>
      <c r="I1815" s="18"/>
      <c r="J1815" s="18"/>
      <c r="K1815" s="18"/>
      <c r="L1815" s="210"/>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1"/>
      <c r="AM1815" s="212"/>
      <c r="AN1815" s="212"/>
      <c r="AO1815" s="18"/>
      <c r="AP1815" s="18"/>
      <c r="AQ1815" s="18"/>
      <c r="AR1815" s="18"/>
      <c r="AS1815" s="18"/>
      <c r="AT1815" s="18"/>
      <c r="AU1815" s="18"/>
      <c r="AV1815" s="18"/>
      <c r="AW1815" s="210"/>
      <c r="AY1815" s="18"/>
      <c r="AZ1815" s="18"/>
    </row>
    <row r="1816" spans="7:52" s="40" customFormat="1" ht="45.75" customHeight="1">
      <c r="G1816" s="18"/>
      <c r="H1816" s="18"/>
      <c r="I1816" s="18"/>
      <c r="J1816" s="18"/>
      <c r="K1816" s="18"/>
      <c r="L1816" s="210"/>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1"/>
      <c r="AM1816" s="212"/>
      <c r="AN1816" s="212"/>
      <c r="AO1816" s="18"/>
      <c r="AP1816" s="18"/>
      <c r="AQ1816" s="18"/>
      <c r="AR1816" s="18"/>
      <c r="AS1816" s="18"/>
      <c r="AT1816" s="18"/>
      <c r="AU1816" s="18"/>
      <c r="AV1816" s="18"/>
      <c r="AW1816" s="210"/>
      <c r="AY1816" s="18"/>
      <c r="AZ1816" s="18"/>
    </row>
    <row r="1817" spans="7:52" s="40" customFormat="1" ht="45.75" customHeight="1">
      <c r="G1817" s="18"/>
      <c r="H1817" s="18"/>
      <c r="I1817" s="18"/>
      <c r="J1817" s="18"/>
      <c r="K1817" s="18"/>
      <c r="L1817" s="210"/>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1"/>
      <c r="AM1817" s="212"/>
      <c r="AN1817" s="212"/>
      <c r="AO1817" s="18"/>
      <c r="AP1817" s="18"/>
      <c r="AQ1817" s="18"/>
      <c r="AR1817" s="18"/>
      <c r="AS1817" s="18"/>
      <c r="AT1817" s="18"/>
      <c r="AU1817" s="18"/>
      <c r="AV1817" s="18"/>
      <c r="AW1817" s="210"/>
      <c r="AY1817" s="18"/>
      <c r="AZ1817" s="18"/>
    </row>
    <row r="1818" spans="7:52" s="40" customFormat="1" ht="45.75" customHeight="1">
      <c r="G1818" s="18"/>
      <c r="H1818" s="18"/>
      <c r="I1818" s="18"/>
      <c r="J1818" s="18"/>
      <c r="K1818" s="18"/>
      <c r="L1818" s="210"/>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1"/>
      <c r="AM1818" s="212"/>
      <c r="AN1818" s="212"/>
      <c r="AO1818" s="18"/>
      <c r="AP1818" s="18"/>
      <c r="AQ1818" s="18"/>
      <c r="AR1818" s="18"/>
      <c r="AS1818" s="18"/>
      <c r="AT1818" s="18"/>
      <c r="AU1818" s="18"/>
      <c r="AV1818" s="18"/>
      <c r="AW1818" s="210"/>
      <c r="AY1818" s="18"/>
      <c r="AZ1818" s="18"/>
    </row>
    <row r="1819" spans="7:52" s="40" customFormat="1" ht="45.75" customHeight="1">
      <c r="G1819" s="18"/>
      <c r="H1819" s="18"/>
      <c r="I1819" s="18"/>
      <c r="J1819" s="18"/>
      <c r="K1819" s="18"/>
      <c r="L1819" s="210"/>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1"/>
      <c r="AM1819" s="212"/>
      <c r="AN1819" s="212"/>
      <c r="AO1819" s="18"/>
      <c r="AP1819" s="18"/>
      <c r="AQ1819" s="18"/>
      <c r="AR1819" s="18"/>
      <c r="AS1819" s="18"/>
      <c r="AT1819" s="18"/>
      <c r="AU1819" s="18"/>
      <c r="AV1819" s="18"/>
      <c r="AW1819" s="210"/>
      <c r="AY1819" s="18"/>
      <c r="AZ1819" s="18"/>
    </row>
    <row r="1820" spans="7:52" s="40" customFormat="1" ht="45.75" customHeight="1">
      <c r="G1820" s="18"/>
      <c r="H1820" s="18"/>
      <c r="I1820" s="18"/>
      <c r="J1820" s="18"/>
      <c r="K1820" s="18"/>
      <c r="L1820" s="210"/>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1"/>
      <c r="AM1820" s="212"/>
      <c r="AN1820" s="212"/>
      <c r="AO1820" s="18"/>
      <c r="AP1820" s="18"/>
      <c r="AQ1820" s="18"/>
      <c r="AR1820" s="18"/>
      <c r="AS1820" s="18"/>
      <c r="AT1820" s="18"/>
      <c r="AU1820" s="18"/>
      <c r="AV1820" s="18"/>
      <c r="AW1820" s="210"/>
      <c r="AY1820" s="18"/>
      <c r="AZ1820" s="18"/>
    </row>
    <row r="1821" spans="7:52" s="40" customFormat="1" ht="45.75" customHeight="1">
      <c r="G1821" s="18"/>
      <c r="H1821" s="18"/>
      <c r="I1821" s="18"/>
      <c r="J1821" s="18"/>
      <c r="K1821" s="18"/>
      <c r="L1821" s="210"/>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1"/>
      <c r="AM1821" s="212"/>
      <c r="AN1821" s="212"/>
      <c r="AO1821" s="18"/>
      <c r="AP1821" s="18"/>
      <c r="AQ1821" s="18"/>
      <c r="AR1821" s="18"/>
      <c r="AS1821" s="18"/>
      <c r="AT1821" s="18"/>
      <c r="AU1821" s="18"/>
      <c r="AV1821" s="18"/>
      <c r="AW1821" s="210"/>
      <c r="AY1821" s="18"/>
      <c r="AZ1821" s="18"/>
    </row>
    <row r="1822" spans="7:52" s="40" customFormat="1" ht="45.75" customHeight="1">
      <c r="G1822" s="18"/>
      <c r="H1822" s="18"/>
      <c r="I1822" s="18"/>
      <c r="J1822" s="18"/>
      <c r="K1822" s="18"/>
      <c r="L1822" s="210"/>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1"/>
      <c r="AM1822" s="212"/>
      <c r="AN1822" s="212"/>
      <c r="AO1822" s="18"/>
      <c r="AP1822" s="18"/>
      <c r="AQ1822" s="18"/>
      <c r="AR1822" s="18"/>
      <c r="AS1822" s="18"/>
      <c r="AT1822" s="18"/>
      <c r="AU1822" s="18"/>
      <c r="AV1822" s="18"/>
      <c r="AW1822" s="210"/>
      <c r="AY1822" s="18"/>
      <c r="AZ1822" s="18"/>
    </row>
    <row r="1823" spans="7:52" s="40" customFormat="1" ht="45.75" customHeight="1">
      <c r="G1823" s="18"/>
      <c r="H1823" s="18"/>
      <c r="I1823" s="18"/>
      <c r="J1823" s="18"/>
      <c r="K1823" s="18"/>
      <c r="L1823" s="210"/>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1"/>
      <c r="AM1823" s="212"/>
      <c r="AN1823" s="212"/>
      <c r="AO1823" s="18"/>
      <c r="AP1823" s="18"/>
      <c r="AQ1823" s="18"/>
      <c r="AR1823" s="18"/>
      <c r="AS1823" s="18"/>
      <c r="AT1823" s="18"/>
      <c r="AU1823" s="18"/>
      <c r="AV1823" s="18"/>
      <c r="AW1823" s="210"/>
      <c r="AY1823" s="18"/>
      <c r="AZ1823" s="18"/>
    </row>
    <row r="1824" spans="7:52" s="40" customFormat="1" ht="45.75" customHeight="1">
      <c r="G1824" s="18"/>
      <c r="H1824" s="18"/>
      <c r="I1824" s="18"/>
      <c r="J1824" s="18"/>
      <c r="K1824" s="18"/>
      <c r="L1824" s="210"/>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1"/>
      <c r="AM1824" s="212"/>
      <c r="AN1824" s="212"/>
      <c r="AO1824" s="18"/>
      <c r="AP1824" s="18"/>
      <c r="AQ1824" s="18"/>
      <c r="AR1824" s="18"/>
      <c r="AS1824" s="18"/>
      <c r="AT1824" s="18"/>
      <c r="AU1824" s="18"/>
      <c r="AV1824" s="18"/>
      <c r="AW1824" s="210"/>
      <c r="AY1824" s="18"/>
      <c r="AZ1824" s="18"/>
    </row>
    <row r="1825" spans="7:52" s="40" customFormat="1" ht="45.75" customHeight="1">
      <c r="G1825" s="18"/>
      <c r="H1825" s="18"/>
      <c r="I1825" s="18"/>
      <c r="J1825" s="18"/>
      <c r="K1825" s="18"/>
      <c r="L1825" s="210"/>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1"/>
      <c r="AM1825" s="212"/>
      <c r="AN1825" s="212"/>
      <c r="AO1825" s="18"/>
      <c r="AP1825" s="18"/>
      <c r="AQ1825" s="18"/>
      <c r="AR1825" s="18"/>
      <c r="AS1825" s="18"/>
      <c r="AT1825" s="18"/>
      <c r="AU1825" s="18"/>
      <c r="AV1825" s="18"/>
      <c r="AW1825" s="210"/>
      <c r="AY1825" s="18"/>
      <c r="AZ1825" s="18"/>
    </row>
    <row r="1826" spans="7:52" s="40" customFormat="1" ht="45.75" customHeight="1">
      <c r="G1826" s="18"/>
      <c r="H1826" s="18"/>
      <c r="I1826" s="18"/>
      <c r="J1826" s="18"/>
      <c r="K1826" s="18"/>
      <c r="L1826" s="210"/>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1"/>
      <c r="AM1826" s="212"/>
      <c r="AN1826" s="212"/>
      <c r="AO1826" s="18"/>
      <c r="AP1826" s="18"/>
      <c r="AQ1826" s="18"/>
      <c r="AR1826" s="18"/>
      <c r="AS1826" s="18"/>
      <c r="AT1826" s="18"/>
      <c r="AU1826" s="18"/>
      <c r="AV1826" s="18"/>
      <c r="AW1826" s="210"/>
      <c r="AY1826" s="18"/>
      <c r="AZ1826" s="18"/>
    </row>
    <row r="1827" spans="7:52" s="40" customFormat="1" ht="45.75" customHeight="1">
      <c r="G1827" s="18"/>
      <c r="H1827" s="18"/>
      <c r="I1827" s="18"/>
      <c r="J1827" s="18"/>
      <c r="K1827" s="18"/>
      <c r="L1827" s="210"/>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1"/>
      <c r="AM1827" s="212"/>
      <c r="AN1827" s="212"/>
      <c r="AO1827" s="18"/>
      <c r="AP1827" s="18"/>
      <c r="AQ1827" s="18"/>
      <c r="AR1827" s="18"/>
      <c r="AS1827" s="18"/>
      <c r="AT1827" s="18"/>
      <c r="AU1827" s="18"/>
      <c r="AV1827" s="18"/>
      <c r="AW1827" s="210"/>
      <c r="AY1827" s="18"/>
      <c r="AZ1827" s="18"/>
    </row>
    <row r="1828" spans="7:52" s="40" customFormat="1" ht="45.75" customHeight="1">
      <c r="G1828" s="18"/>
      <c r="H1828" s="18"/>
      <c r="I1828" s="18"/>
      <c r="J1828" s="18"/>
      <c r="K1828" s="18"/>
      <c r="L1828" s="210"/>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1"/>
      <c r="AM1828" s="212"/>
      <c r="AN1828" s="212"/>
      <c r="AO1828" s="18"/>
      <c r="AP1828" s="18"/>
      <c r="AQ1828" s="18"/>
      <c r="AR1828" s="18"/>
      <c r="AS1828" s="18"/>
      <c r="AT1828" s="18"/>
      <c r="AU1828" s="18"/>
      <c r="AV1828" s="18"/>
      <c r="AW1828" s="210"/>
      <c r="AY1828" s="18"/>
      <c r="AZ1828" s="18"/>
    </row>
    <row r="1829" spans="7:52" s="40" customFormat="1" ht="45.75" customHeight="1">
      <c r="G1829" s="18"/>
      <c r="H1829" s="18"/>
      <c r="I1829" s="18"/>
      <c r="J1829" s="18"/>
      <c r="K1829" s="18"/>
      <c r="L1829" s="210"/>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1"/>
      <c r="AM1829" s="212"/>
      <c r="AN1829" s="212"/>
      <c r="AO1829" s="18"/>
      <c r="AP1829" s="18"/>
      <c r="AQ1829" s="18"/>
      <c r="AR1829" s="18"/>
      <c r="AS1829" s="18"/>
      <c r="AT1829" s="18"/>
      <c r="AU1829" s="18"/>
      <c r="AV1829" s="18"/>
      <c r="AW1829" s="210"/>
      <c r="AY1829" s="18"/>
      <c r="AZ1829" s="18"/>
    </row>
    <row r="1830" spans="7:52" s="40" customFormat="1" ht="45.75" customHeight="1">
      <c r="G1830" s="18"/>
      <c r="H1830" s="18"/>
      <c r="I1830" s="18"/>
      <c r="J1830" s="18"/>
      <c r="K1830" s="18"/>
      <c r="L1830" s="210"/>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1"/>
      <c r="AM1830" s="212"/>
      <c r="AN1830" s="212"/>
      <c r="AO1830" s="18"/>
      <c r="AP1830" s="18"/>
      <c r="AQ1830" s="18"/>
      <c r="AR1830" s="18"/>
      <c r="AS1830" s="18"/>
      <c r="AT1830" s="18"/>
      <c r="AU1830" s="18"/>
      <c r="AV1830" s="18"/>
      <c r="AW1830" s="210"/>
      <c r="AY1830" s="18"/>
      <c r="AZ1830" s="18"/>
    </row>
    <row r="1831" spans="7:52" s="40" customFormat="1" ht="45.75" customHeight="1">
      <c r="G1831" s="18"/>
      <c r="H1831" s="18"/>
      <c r="I1831" s="18"/>
      <c r="J1831" s="18"/>
      <c r="K1831" s="18"/>
      <c r="L1831" s="210"/>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1"/>
      <c r="AM1831" s="212"/>
      <c r="AN1831" s="212"/>
      <c r="AO1831" s="18"/>
      <c r="AP1831" s="18"/>
      <c r="AQ1831" s="18"/>
      <c r="AR1831" s="18"/>
      <c r="AS1831" s="18"/>
      <c r="AT1831" s="18"/>
      <c r="AU1831" s="18"/>
      <c r="AV1831" s="18"/>
      <c r="AW1831" s="210"/>
      <c r="AY1831" s="18"/>
      <c r="AZ1831" s="18"/>
    </row>
    <row r="1832" spans="7:52" s="40" customFormat="1" ht="45.75" customHeight="1">
      <c r="G1832" s="18"/>
      <c r="H1832" s="18"/>
      <c r="I1832" s="18"/>
      <c r="J1832" s="18"/>
      <c r="K1832" s="18"/>
      <c r="L1832" s="210"/>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1"/>
      <c r="AM1832" s="212"/>
      <c r="AN1832" s="212"/>
      <c r="AO1832" s="18"/>
      <c r="AP1832" s="18"/>
      <c r="AQ1832" s="18"/>
      <c r="AR1832" s="18"/>
      <c r="AS1832" s="18"/>
      <c r="AT1832" s="18"/>
      <c r="AU1832" s="18"/>
      <c r="AV1832" s="18"/>
      <c r="AW1832" s="210"/>
      <c r="AY1832" s="18"/>
      <c r="AZ1832" s="18"/>
    </row>
    <row r="1833" spans="7:52" s="40" customFormat="1" ht="45.75" customHeight="1">
      <c r="G1833" s="18"/>
      <c r="H1833" s="18"/>
      <c r="I1833" s="18"/>
      <c r="J1833" s="18"/>
      <c r="K1833" s="18"/>
      <c r="L1833" s="210"/>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1"/>
      <c r="AM1833" s="212"/>
      <c r="AN1833" s="212"/>
      <c r="AO1833" s="18"/>
      <c r="AP1833" s="18"/>
      <c r="AQ1833" s="18"/>
      <c r="AR1833" s="18"/>
      <c r="AS1833" s="18"/>
      <c r="AT1833" s="18"/>
      <c r="AU1833" s="18"/>
      <c r="AV1833" s="18"/>
      <c r="AW1833" s="210"/>
      <c r="AY1833" s="18"/>
      <c r="AZ1833" s="18"/>
    </row>
    <row r="1834" spans="7:52" s="40" customFormat="1" ht="45.75" customHeight="1">
      <c r="G1834" s="18"/>
      <c r="H1834" s="18"/>
      <c r="I1834" s="18"/>
      <c r="J1834" s="18"/>
      <c r="K1834" s="18"/>
      <c r="L1834" s="210"/>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1"/>
      <c r="AM1834" s="212"/>
      <c r="AN1834" s="212"/>
      <c r="AO1834" s="18"/>
      <c r="AP1834" s="18"/>
      <c r="AQ1834" s="18"/>
      <c r="AR1834" s="18"/>
      <c r="AS1834" s="18"/>
      <c r="AT1834" s="18"/>
      <c r="AU1834" s="18"/>
      <c r="AV1834" s="18"/>
      <c r="AW1834" s="210"/>
      <c r="AY1834" s="18"/>
      <c r="AZ1834" s="18"/>
    </row>
    <row r="1835" spans="7:52" s="40" customFormat="1" ht="45.75" customHeight="1">
      <c r="G1835" s="18"/>
      <c r="H1835" s="18"/>
      <c r="I1835" s="18"/>
      <c r="J1835" s="18"/>
      <c r="K1835" s="18"/>
      <c r="L1835" s="210"/>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1"/>
      <c r="AM1835" s="212"/>
      <c r="AN1835" s="212"/>
      <c r="AO1835" s="18"/>
      <c r="AP1835" s="18"/>
      <c r="AQ1835" s="18"/>
      <c r="AR1835" s="18"/>
      <c r="AS1835" s="18"/>
      <c r="AT1835" s="18"/>
      <c r="AU1835" s="18"/>
      <c r="AV1835" s="18"/>
      <c r="AW1835" s="210"/>
      <c r="AY1835" s="18"/>
      <c r="AZ1835" s="18"/>
    </row>
    <row r="1836" spans="7:52" s="40" customFormat="1" ht="45.75" customHeight="1">
      <c r="G1836" s="18"/>
      <c r="H1836" s="18"/>
      <c r="I1836" s="18"/>
      <c r="J1836" s="18"/>
      <c r="K1836" s="18"/>
      <c r="L1836" s="210"/>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1"/>
      <c r="AM1836" s="212"/>
      <c r="AN1836" s="212"/>
      <c r="AO1836" s="18"/>
      <c r="AP1836" s="18"/>
      <c r="AQ1836" s="18"/>
      <c r="AR1836" s="18"/>
      <c r="AS1836" s="18"/>
      <c r="AT1836" s="18"/>
      <c r="AU1836" s="18"/>
      <c r="AV1836" s="18"/>
      <c r="AW1836" s="210"/>
      <c r="AY1836" s="18"/>
      <c r="AZ1836" s="18"/>
    </row>
    <row r="1837" spans="7:52" s="40" customFormat="1" ht="45.75" customHeight="1">
      <c r="G1837" s="18"/>
      <c r="H1837" s="18"/>
      <c r="I1837" s="18"/>
      <c r="J1837" s="18"/>
      <c r="K1837" s="18"/>
      <c r="L1837" s="210"/>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1"/>
      <c r="AM1837" s="212"/>
      <c r="AN1837" s="212"/>
      <c r="AO1837" s="18"/>
      <c r="AP1837" s="18"/>
      <c r="AQ1837" s="18"/>
      <c r="AR1837" s="18"/>
      <c r="AS1837" s="18"/>
      <c r="AT1837" s="18"/>
      <c r="AU1837" s="18"/>
      <c r="AV1837" s="18"/>
      <c r="AW1837" s="210"/>
      <c r="AY1837" s="18"/>
      <c r="AZ1837" s="18"/>
    </row>
    <row r="1838" spans="7:52" s="40" customFormat="1" ht="45.75" customHeight="1">
      <c r="G1838" s="18"/>
      <c r="H1838" s="18"/>
      <c r="I1838" s="18"/>
      <c r="J1838" s="18"/>
      <c r="K1838" s="18"/>
      <c r="L1838" s="210"/>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1"/>
      <c r="AM1838" s="212"/>
      <c r="AN1838" s="212"/>
      <c r="AO1838" s="18"/>
      <c r="AP1838" s="18"/>
      <c r="AQ1838" s="18"/>
      <c r="AR1838" s="18"/>
      <c r="AS1838" s="18"/>
      <c r="AT1838" s="18"/>
      <c r="AU1838" s="18"/>
      <c r="AV1838" s="18"/>
      <c r="AW1838" s="210"/>
      <c r="AY1838" s="18"/>
      <c r="AZ1838" s="18"/>
    </row>
    <row r="1839" spans="7:52" s="40" customFormat="1" ht="45.75" customHeight="1">
      <c r="G1839" s="18"/>
      <c r="H1839" s="18"/>
      <c r="I1839" s="18"/>
      <c r="J1839" s="18"/>
      <c r="K1839" s="18"/>
      <c r="L1839" s="210"/>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1"/>
      <c r="AM1839" s="212"/>
      <c r="AN1839" s="212"/>
      <c r="AO1839" s="18"/>
      <c r="AP1839" s="18"/>
      <c r="AQ1839" s="18"/>
      <c r="AR1839" s="18"/>
      <c r="AS1839" s="18"/>
      <c r="AT1839" s="18"/>
      <c r="AU1839" s="18"/>
      <c r="AV1839" s="18"/>
      <c r="AW1839" s="210"/>
      <c r="AY1839" s="18"/>
      <c r="AZ1839" s="18"/>
    </row>
    <row r="1840" spans="7:52" s="40" customFormat="1" ht="45.75" customHeight="1">
      <c r="G1840" s="18"/>
      <c r="H1840" s="18"/>
      <c r="I1840" s="18"/>
      <c r="J1840" s="18"/>
      <c r="K1840" s="18"/>
      <c r="L1840" s="210"/>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1"/>
      <c r="AM1840" s="212"/>
      <c r="AN1840" s="212"/>
      <c r="AO1840" s="18"/>
      <c r="AP1840" s="18"/>
      <c r="AQ1840" s="18"/>
      <c r="AR1840" s="18"/>
      <c r="AS1840" s="18"/>
      <c r="AT1840" s="18"/>
      <c r="AU1840" s="18"/>
      <c r="AV1840" s="18"/>
      <c r="AW1840" s="210"/>
      <c r="AY1840" s="18"/>
      <c r="AZ1840" s="18"/>
    </row>
    <row r="1841" spans="7:52" s="40" customFormat="1" ht="45.75" customHeight="1">
      <c r="G1841" s="18"/>
      <c r="H1841" s="18"/>
      <c r="I1841" s="18"/>
      <c r="J1841" s="18"/>
      <c r="K1841" s="18"/>
      <c r="L1841" s="210"/>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1"/>
      <c r="AM1841" s="212"/>
      <c r="AN1841" s="212"/>
      <c r="AO1841" s="18"/>
      <c r="AP1841" s="18"/>
      <c r="AQ1841" s="18"/>
      <c r="AR1841" s="18"/>
      <c r="AS1841" s="18"/>
      <c r="AT1841" s="18"/>
      <c r="AU1841" s="18"/>
      <c r="AV1841" s="18"/>
      <c r="AW1841" s="210"/>
      <c r="AY1841" s="18"/>
      <c r="AZ1841" s="18"/>
    </row>
    <row r="1842" spans="7:52" s="40" customFormat="1" ht="45.75" customHeight="1">
      <c r="G1842" s="18"/>
      <c r="H1842" s="18"/>
      <c r="I1842" s="18"/>
      <c r="J1842" s="18"/>
      <c r="K1842" s="18"/>
      <c r="L1842" s="210"/>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1"/>
      <c r="AM1842" s="212"/>
      <c r="AN1842" s="212"/>
      <c r="AO1842" s="18"/>
      <c r="AP1842" s="18"/>
      <c r="AQ1842" s="18"/>
      <c r="AR1842" s="18"/>
      <c r="AS1842" s="18"/>
      <c r="AT1842" s="18"/>
      <c r="AU1842" s="18"/>
      <c r="AV1842" s="18"/>
      <c r="AW1842" s="210"/>
      <c r="AY1842" s="18"/>
      <c r="AZ1842" s="18"/>
    </row>
    <row r="1843" spans="7:52" s="40" customFormat="1" ht="45.75" customHeight="1">
      <c r="G1843" s="18"/>
      <c r="H1843" s="18"/>
      <c r="I1843" s="18"/>
      <c r="J1843" s="18"/>
      <c r="K1843" s="18"/>
      <c r="L1843" s="210"/>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1"/>
      <c r="AM1843" s="212"/>
      <c r="AN1843" s="212"/>
      <c r="AO1843" s="18"/>
      <c r="AP1843" s="18"/>
      <c r="AQ1843" s="18"/>
      <c r="AR1843" s="18"/>
      <c r="AS1843" s="18"/>
      <c r="AT1843" s="18"/>
      <c r="AU1843" s="18"/>
      <c r="AV1843" s="18"/>
      <c r="AW1843" s="210"/>
      <c r="AY1843" s="18"/>
      <c r="AZ1843" s="18"/>
    </row>
    <row r="1844" spans="7:52" s="40" customFormat="1" ht="45.75" customHeight="1">
      <c r="G1844" s="18"/>
      <c r="H1844" s="18"/>
      <c r="I1844" s="18"/>
      <c r="J1844" s="18"/>
      <c r="K1844" s="18"/>
      <c r="L1844" s="210"/>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1"/>
      <c r="AM1844" s="212"/>
      <c r="AN1844" s="212"/>
      <c r="AO1844" s="18"/>
      <c r="AP1844" s="18"/>
      <c r="AQ1844" s="18"/>
      <c r="AR1844" s="18"/>
      <c r="AS1844" s="18"/>
      <c r="AT1844" s="18"/>
      <c r="AU1844" s="18"/>
      <c r="AV1844" s="18"/>
      <c r="AW1844" s="210"/>
      <c r="AY1844" s="18"/>
      <c r="AZ1844" s="18"/>
    </row>
    <row r="1845" spans="7:52" s="40" customFormat="1" ht="45.75" customHeight="1">
      <c r="G1845" s="18"/>
      <c r="H1845" s="18"/>
      <c r="I1845" s="18"/>
      <c r="J1845" s="18"/>
      <c r="K1845" s="18"/>
      <c r="L1845" s="210"/>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1"/>
      <c r="AM1845" s="212"/>
      <c r="AN1845" s="212"/>
      <c r="AO1845" s="18"/>
      <c r="AP1845" s="18"/>
      <c r="AQ1845" s="18"/>
      <c r="AR1845" s="18"/>
      <c r="AS1845" s="18"/>
      <c r="AT1845" s="18"/>
      <c r="AU1845" s="18"/>
      <c r="AV1845" s="18"/>
      <c r="AW1845" s="210"/>
      <c r="AY1845" s="18"/>
      <c r="AZ1845" s="18"/>
    </row>
    <row r="1846" spans="7:52" s="40" customFormat="1" ht="45.75" customHeight="1">
      <c r="G1846" s="18"/>
      <c r="H1846" s="18"/>
      <c r="I1846" s="18"/>
      <c r="J1846" s="18"/>
      <c r="K1846" s="18"/>
      <c r="L1846" s="210"/>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1"/>
      <c r="AM1846" s="212"/>
      <c r="AN1846" s="212"/>
      <c r="AO1846" s="18"/>
      <c r="AP1846" s="18"/>
      <c r="AQ1846" s="18"/>
      <c r="AR1846" s="18"/>
      <c r="AS1846" s="18"/>
      <c r="AT1846" s="18"/>
      <c r="AU1846" s="18"/>
      <c r="AV1846" s="18"/>
      <c r="AW1846" s="210"/>
      <c r="AY1846" s="18"/>
      <c r="AZ1846" s="18"/>
    </row>
    <row r="1847" spans="7:52" s="40" customFormat="1" ht="45.75" customHeight="1">
      <c r="G1847" s="18"/>
      <c r="H1847" s="18"/>
      <c r="I1847" s="18"/>
      <c r="J1847" s="18"/>
      <c r="K1847" s="18"/>
      <c r="L1847" s="210"/>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1"/>
      <c r="AM1847" s="212"/>
      <c r="AN1847" s="212"/>
      <c r="AO1847" s="18"/>
      <c r="AP1847" s="18"/>
      <c r="AQ1847" s="18"/>
      <c r="AR1847" s="18"/>
      <c r="AS1847" s="18"/>
      <c r="AT1847" s="18"/>
      <c r="AU1847" s="18"/>
      <c r="AV1847" s="18"/>
      <c r="AW1847" s="210"/>
      <c r="AY1847" s="18"/>
      <c r="AZ1847" s="18"/>
    </row>
    <row r="1848" spans="7:52" s="40" customFormat="1" ht="45.75" customHeight="1">
      <c r="G1848" s="18"/>
      <c r="H1848" s="18"/>
      <c r="I1848" s="18"/>
      <c r="J1848" s="18"/>
      <c r="K1848" s="18"/>
      <c r="L1848" s="210"/>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1"/>
      <c r="AM1848" s="212"/>
      <c r="AN1848" s="212"/>
      <c r="AO1848" s="18"/>
      <c r="AP1848" s="18"/>
      <c r="AQ1848" s="18"/>
      <c r="AR1848" s="18"/>
      <c r="AS1848" s="18"/>
      <c r="AT1848" s="18"/>
      <c r="AU1848" s="18"/>
      <c r="AV1848" s="18"/>
      <c r="AW1848" s="210"/>
      <c r="AY1848" s="18"/>
      <c r="AZ1848" s="18"/>
    </row>
    <row r="1849" spans="7:52" s="40" customFormat="1" ht="45.75" customHeight="1">
      <c r="G1849" s="18"/>
      <c r="H1849" s="18"/>
      <c r="I1849" s="18"/>
      <c r="J1849" s="18"/>
      <c r="K1849" s="18"/>
      <c r="L1849" s="210"/>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1"/>
      <c r="AM1849" s="212"/>
      <c r="AN1849" s="212"/>
      <c r="AO1849" s="18"/>
      <c r="AP1849" s="18"/>
      <c r="AQ1849" s="18"/>
      <c r="AR1849" s="18"/>
      <c r="AS1849" s="18"/>
      <c r="AT1849" s="18"/>
      <c r="AU1849" s="18"/>
      <c r="AV1849" s="18"/>
      <c r="AW1849" s="210"/>
      <c r="AY1849" s="18"/>
      <c r="AZ1849" s="18"/>
    </row>
    <row r="1850" spans="7:52" s="40" customFormat="1" ht="45.75" customHeight="1">
      <c r="G1850" s="18"/>
      <c r="H1850" s="18"/>
      <c r="I1850" s="18"/>
      <c r="J1850" s="18"/>
      <c r="K1850" s="18"/>
      <c r="L1850" s="210"/>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1"/>
      <c r="AM1850" s="212"/>
      <c r="AN1850" s="212"/>
      <c r="AO1850" s="18"/>
      <c r="AP1850" s="18"/>
      <c r="AQ1850" s="18"/>
      <c r="AR1850" s="18"/>
      <c r="AS1850" s="18"/>
      <c r="AT1850" s="18"/>
      <c r="AU1850" s="18"/>
      <c r="AV1850" s="18"/>
      <c r="AW1850" s="210"/>
      <c r="AY1850" s="18"/>
      <c r="AZ1850" s="18"/>
    </row>
    <row r="1851" spans="7:52" s="40" customFormat="1" ht="45.75" customHeight="1">
      <c r="G1851" s="18"/>
      <c r="H1851" s="18"/>
      <c r="I1851" s="18"/>
      <c r="J1851" s="18"/>
      <c r="K1851" s="18"/>
      <c r="L1851" s="210"/>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1"/>
      <c r="AM1851" s="212"/>
      <c r="AN1851" s="212"/>
      <c r="AO1851" s="18"/>
      <c r="AP1851" s="18"/>
      <c r="AQ1851" s="18"/>
      <c r="AR1851" s="18"/>
      <c r="AS1851" s="18"/>
      <c r="AT1851" s="18"/>
      <c r="AU1851" s="18"/>
      <c r="AV1851" s="18"/>
      <c r="AW1851" s="210"/>
      <c r="AY1851" s="18"/>
      <c r="AZ1851" s="18"/>
    </row>
    <row r="1852" spans="7:52" s="40" customFormat="1" ht="45.75" customHeight="1">
      <c r="G1852" s="18"/>
      <c r="H1852" s="18"/>
      <c r="I1852" s="18"/>
      <c r="J1852" s="18"/>
      <c r="K1852" s="18"/>
      <c r="L1852" s="210"/>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1"/>
      <c r="AM1852" s="212"/>
      <c r="AN1852" s="212"/>
      <c r="AO1852" s="18"/>
      <c r="AP1852" s="18"/>
      <c r="AQ1852" s="18"/>
      <c r="AR1852" s="18"/>
      <c r="AS1852" s="18"/>
      <c r="AT1852" s="18"/>
      <c r="AU1852" s="18"/>
      <c r="AV1852" s="18"/>
      <c r="AW1852" s="210"/>
      <c r="AY1852" s="18"/>
      <c r="AZ1852" s="18"/>
    </row>
    <row r="1853" spans="7:52" s="40" customFormat="1" ht="45.75" customHeight="1">
      <c r="G1853" s="18"/>
      <c r="H1853" s="18"/>
      <c r="I1853" s="18"/>
      <c r="J1853" s="18"/>
      <c r="K1853" s="18"/>
      <c r="L1853" s="210"/>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1"/>
      <c r="AM1853" s="212"/>
      <c r="AN1853" s="212"/>
      <c r="AO1853" s="18"/>
      <c r="AP1853" s="18"/>
      <c r="AQ1853" s="18"/>
      <c r="AR1853" s="18"/>
      <c r="AS1853" s="18"/>
      <c r="AT1853" s="18"/>
      <c r="AU1853" s="18"/>
      <c r="AV1853" s="18"/>
      <c r="AW1853" s="210"/>
      <c r="AY1853" s="18"/>
      <c r="AZ1853" s="18"/>
    </row>
    <row r="1854" spans="7:52" s="40" customFormat="1" ht="45.75" customHeight="1">
      <c r="G1854" s="18"/>
      <c r="H1854" s="18"/>
      <c r="I1854" s="18"/>
      <c r="J1854" s="18"/>
      <c r="K1854" s="18"/>
      <c r="L1854" s="210"/>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1"/>
      <c r="AM1854" s="212"/>
      <c r="AN1854" s="212"/>
      <c r="AO1854" s="18"/>
      <c r="AP1854" s="18"/>
      <c r="AQ1854" s="18"/>
      <c r="AR1854" s="18"/>
      <c r="AS1854" s="18"/>
      <c r="AT1854" s="18"/>
      <c r="AU1854" s="18"/>
      <c r="AV1854" s="18"/>
      <c r="AW1854" s="210"/>
      <c r="AY1854" s="18"/>
      <c r="AZ1854" s="18"/>
    </row>
    <row r="1855" spans="7:52" s="40" customFormat="1" ht="45.75" customHeight="1">
      <c r="G1855" s="18"/>
      <c r="H1855" s="18"/>
      <c r="I1855" s="18"/>
      <c r="J1855" s="18"/>
      <c r="K1855" s="18"/>
      <c r="L1855" s="210"/>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1"/>
      <c r="AM1855" s="212"/>
      <c r="AN1855" s="212"/>
      <c r="AO1855" s="18"/>
      <c r="AP1855" s="18"/>
      <c r="AQ1855" s="18"/>
      <c r="AR1855" s="18"/>
      <c r="AS1855" s="18"/>
      <c r="AT1855" s="18"/>
      <c r="AU1855" s="18"/>
      <c r="AV1855" s="18"/>
      <c r="AW1855" s="210"/>
      <c r="AY1855" s="18"/>
      <c r="AZ1855" s="18"/>
    </row>
    <row r="1856" spans="7:52" s="40" customFormat="1" ht="45.75" customHeight="1">
      <c r="G1856" s="18"/>
      <c r="H1856" s="18"/>
      <c r="I1856" s="18"/>
      <c r="J1856" s="18"/>
      <c r="K1856" s="18"/>
      <c r="L1856" s="210"/>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1"/>
      <c r="AM1856" s="212"/>
      <c r="AN1856" s="212"/>
      <c r="AO1856" s="18"/>
      <c r="AP1856" s="18"/>
      <c r="AQ1856" s="18"/>
      <c r="AR1856" s="18"/>
      <c r="AS1856" s="18"/>
      <c r="AT1856" s="18"/>
      <c r="AU1856" s="18"/>
      <c r="AV1856" s="18"/>
      <c r="AW1856" s="210"/>
      <c r="AY1856" s="18"/>
      <c r="AZ1856" s="18"/>
    </row>
    <row r="1857" spans="7:52" s="40" customFormat="1" ht="45.75" customHeight="1">
      <c r="G1857" s="18"/>
      <c r="H1857" s="18"/>
      <c r="I1857" s="18"/>
      <c r="J1857" s="18"/>
      <c r="K1857" s="18"/>
      <c r="L1857" s="210"/>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1"/>
      <c r="AM1857" s="212"/>
      <c r="AN1857" s="212"/>
      <c r="AO1857" s="18"/>
      <c r="AP1857" s="18"/>
      <c r="AQ1857" s="18"/>
      <c r="AR1857" s="18"/>
      <c r="AS1857" s="18"/>
      <c r="AT1857" s="18"/>
      <c r="AU1857" s="18"/>
      <c r="AV1857" s="18"/>
      <c r="AW1857" s="210"/>
      <c r="AY1857" s="18"/>
      <c r="AZ1857" s="18"/>
    </row>
    <row r="1858" spans="7:52" s="40" customFormat="1" ht="45.75" customHeight="1">
      <c r="G1858" s="18"/>
      <c r="H1858" s="18"/>
      <c r="I1858" s="18"/>
      <c r="J1858" s="18"/>
      <c r="K1858" s="18"/>
      <c r="L1858" s="210"/>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1"/>
      <c r="AM1858" s="212"/>
      <c r="AN1858" s="212"/>
      <c r="AO1858" s="18"/>
      <c r="AP1858" s="18"/>
      <c r="AQ1858" s="18"/>
      <c r="AR1858" s="18"/>
      <c r="AS1858" s="18"/>
      <c r="AT1858" s="18"/>
      <c r="AU1858" s="18"/>
      <c r="AV1858" s="18"/>
      <c r="AW1858" s="210"/>
      <c r="AY1858" s="18"/>
      <c r="AZ1858" s="18"/>
    </row>
    <row r="1859" spans="7:52" s="40" customFormat="1" ht="45.75" customHeight="1">
      <c r="G1859" s="18"/>
      <c r="H1859" s="18"/>
      <c r="I1859" s="18"/>
      <c r="J1859" s="18"/>
      <c r="K1859" s="18"/>
      <c r="L1859" s="210"/>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1"/>
      <c r="AM1859" s="212"/>
      <c r="AN1859" s="212"/>
      <c r="AO1859" s="18"/>
      <c r="AP1859" s="18"/>
      <c r="AQ1859" s="18"/>
      <c r="AR1859" s="18"/>
      <c r="AS1859" s="18"/>
      <c r="AT1859" s="18"/>
      <c r="AU1859" s="18"/>
      <c r="AV1859" s="18"/>
      <c r="AW1859" s="210"/>
      <c r="AY1859" s="18"/>
      <c r="AZ1859" s="18"/>
    </row>
    <row r="1860" spans="7:52" s="40" customFormat="1" ht="45.75" customHeight="1">
      <c r="G1860" s="18"/>
      <c r="H1860" s="18"/>
      <c r="I1860" s="18"/>
      <c r="J1860" s="18"/>
      <c r="K1860" s="18"/>
      <c r="L1860" s="210"/>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1"/>
      <c r="AM1860" s="212"/>
      <c r="AN1860" s="212"/>
      <c r="AO1860" s="18"/>
      <c r="AP1860" s="18"/>
      <c r="AQ1860" s="18"/>
      <c r="AR1860" s="18"/>
      <c r="AS1860" s="18"/>
      <c r="AT1860" s="18"/>
      <c r="AU1860" s="18"/>
      <c r="AV1860" s="18"/>
      <c r="AW1860" s="210"/>
      <c r="AY1860" s="18"/>
      <c r="AZ1860" s="18"/>
    </row>
    <row r="1861" spans="7:52" s="40" customFormat="1" ht="45.75" customHeight="1">
      <c r="G1861" s="18"/>
      <c r="H1861" s="18"/>
      <c r="I1861" s="18"/>
      <c r="J1861" s="18"/>
      <c r="K1861" s="18"/>
      <c r="L1861" s="210"/>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1"/>
      <c r="AM1861" s="212"/>
      <c r="AN1861" s="212"/>
      <c r="AO1861" s="18"/>
      <c r="AP1861" s="18"/>
      <c r="AQ1861" s="18"/>
      <c r="AR1861" s="18"/>
      <c r="AS1861" s="18"/>
      <c r="AT1861" s="18"/>
      <c r="AU1861" s="18"/>
      <c r="AV1861" s="18"/>
      <c r="AW1861" s="210"/>
      <c r="AY1861" s="18"/>
      <c r="AZ1861" s="18"/>
    </row>
    <row r="1862" spans="7:52" s="40" customFormat="1" ht="45.75" customHeight="1">
      <c r="G1862" s="18"/>
      <c r="H1862" s="18"/>
      <c r="I1862" s="18"/>
      <c r="J1862" s="18"/>
      <c r="K1862" s="18"/>
      <c r="L1862" s="210"/>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1"/>
      <c r="AM1862" s="212"/>
      <c r="AN1862" s="212"/>
      <c r="AO1862" s="18"/>
      <c r="AP1862" s="18"/>
      <c r="AQ1862" s="18"/>
      <c r="AR1862" s="18"/>
      <c r="AS1862" s="18"/>
      <c r="AT1862" s="18"/>
      <c r="AU1862" s="18"/>
      <c r="AV1862" s="18"/>
      <c r="AW1862" s="210"/>
      <c r="AY1862" s="18"/>
      <c r="AZ1862" s="18"/>
    </row>
    <row r="1863" spans="7:52" s="40" customFormat="1" ht="45.75" customHeight="1">
      <c r="G1863" s="18"/>
      <c r="H1863" s="18"/>
      <c r="I1863" s="18"/>
      <c r="J1863" s="18"/>
      <c r="K1863" s="18"/>
      <c r="L1863" s="210"/>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1"/>
      <c r="AM1863" s="212"/>
      <c r="AN1863" s="212"/>
      <c r="AO1863" s="18"/>
      <c r="AP1863" s="18"/>
      <c r="AQ1863" s="18"/>
      <c r="AR1863" s="18"/>
      <c r="AS1863" s="18"/>
      <c r="AT1863" s="18"/>
      <c r="AU1863" s="18"/>
      <c r="AV1863" s="18"/>
      <c r="AW1863" s="210"/>
      <c r="AY1863" s="18"/>
      <c r="AZ1863" s="18"/>
    </row>
    <row r="1864" spans="7:52" s="40" customFormat="1" ht="45.75" customHeight="1">
      <c r="G1864" s="18"/>
      <c r="H1864" s="18"/>
      <c r="I1864" s="18"/>
      <c r="J1864" s="18"/>
      <c r="K1864" s="18"/>
      <c r="L1864" s="210"/>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1"/>
      <c r="AM1864" s="212"/>
      <c r="AN1864" s="212"/>
      <c r="AO1864" s="18"/>
      <c r="AP1864" s="18"/>
      <c r="AQ1864" s="18"/>
      <c r="AR1864" s="18"/>
      <c r="AS1864" s="18"/>
      <c r="AT1864" s="18"/>
      <c r="AU1864" s="18"/>
      <c r="AV1864" s="18"/>
      <c r="AW1864" s="210"/>
      <c r="AY1864" s="18"/>
      <c r="AZ1864" s="18"/>
    </row>
    <row r="1865" spans="7:52" s="40" customFormat="1" ht="45.75" customHeight="1">
      <c r="G1865" s="18"/>
      <c r="H1865" s="18"/>
      <c r="I1865" s="18"/>
      <c r="J1865" s="18"/>
      <c r="K1865" s="18"/>
      <c r="L1865" s="210"/>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1"/>
      <c r="AM1865" s="212"/>
      <c r="AN1865" s="212"/>
      <c r="AO1865" s="18"/>
      <c r="AP1865" s="18"/>
      <c r="AQ1865" s="18"/>
      <c r="AR1865" s="18"/>
      <c r="AS1865" s="18"/>
      <c r="AT1865" s="18"/>
      <c r="AU1865" s="18"/>
      <c r="AV1865" s="18"/>
      <c r="AW1865" s="210"/>
      <c r="AY1865" s="18"/>
      <c r="AZ1865" s="18"/>
    </row>
    <row r="1866" spans="7:52" s="40" customFormat="1" ht="45.75" customHeight="1">
      <c r="G1866" s="18"/>
      <c r="H1866" s="18"/>
      <c r="I1866" s="18"/>
      <c r="J1866" s="18"/>
      <c r="K1866" s="18"/>
      <c r="L1866" s="210"/>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1"/>
      <c r="AM1866" s="212"/>
      <c r="AN1866" s="212"/>
      <c r="AO1866" s="18"/>
      <c r="AP1866" s="18"/>
      <c r="AQ1866" s="18"/>
      <c r="AR1866" s="18"/>
      <c r="AS1866" s="18"/>
      <c r="AT1866" s="18"/>
      <c r="AU1866" s="18"/>
      <c r="AV1866" s="18"/>
      <c r="AW1866" s="210"/>
      <c r="AY1866" s="18"/>
      <c r="AZ1866" s="18"/>
    </row>
    <row r="1867" spans="7:52" s="40" customFormat="1" ht="45.75" customHeight="1">
      <c r="G1867" s="18"/>
      <c r="H1867" s="18"/>
      <c r="I1867" s="18"/>
      <c r="J1867" s="18"/>
      <c r="K1867" s="18"/>
      <c r="L1867" s="210"/>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1"/>
      <c r="AM1867" s="212"/>
      <c r="AN1867" s="212"/>
      <c r="AO1867" s="18"/>
      <c r="AP1867" s="18"/>
      <c r="AQ1867" s="18"/>
      <c r="AR1867" s="18"/>
      <c r="AS1867" s="18"/>
      <c r="AT1867" s="18"/>
      <c r="AU1867" s="18"/>
      <c r="AV1867" s="18"/>
      <c r="AW1867" s="210"/>
      <c r="AY1867" s="18"/>
      <c r="AZ1867" s="18"/>
    </row>
    <row r="1868" spans="7:52" s="40" customFormat="1" ht="45.75" customHeight="1">
      <c r="G1868" s="18"/>
      <c r="H1868" s="18"/>
      <c r="I1868" s="18"/>
      <c r="J1868" s="18"/>
      <c r="K1868" s="18"/>
      <c r="L1868" s="210"/>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1"/>
      <c r="AM1868" s="212"/>
      <c r="AN1868" s="212"/>
      <c r="AO1868" s="18"/>
      <c r="AP1868" s="18"/>
      <c r="AQ1868" s="18"/>
      <c r="AR1868" s="18"/>
      <c r="AS1868" s="18"/>
      <c r="AT1868" s="18"/>
      <c r="AU1868" s="18"/>
      <c r="AV1868" s="18"/>
      <c r="AW1868" s="210"/>
      <c r="AY1868" s="18"/>
      <c r="AZ1868" s="18"/>
    </row>
    <row r="1869" spans="7:52" s="40" customFormat="1" ht="45.75" customHeight="1">
      <c r="G1869" s="18"/>
      <c r="H1869" s="18"/>
      <c r="I1869" s="18"/>
      <c r="J1869" s="18"/>
      <c r="K1869" s="18"/>
      <c r="L1869" s="210"/>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1"/>
      <c r="AM1869" s="212"/>
      <c r="AN1869" s="212"/>
      <c r="AO1869" s="18"/>
      <c r="AP1869" s="18"/>
      <c r="AQ1869" s="18"/>
      <c r="AR1869" s="18"/>
      <c r="AS1869" s="18"/>
      <c r="AT1869" s="18"/>
      <c r="AU1869" s="18"/>
      <c r="AV1869" s="18"/>
      <c r="AW1869" s="210"/>
      <c r="AY1869" s="18"/>
      <c r="AZ1869" s="18"/>
    </row>
    <row r="1870" spans="7:52" s="40" customFormat="1" ht="45.75" customHeight="1">
      <c r="G1870" s="18"/>
      <c r="H1870" s="18"/>
      <c r="I1870" s="18"/>
      <c r="J1870" s="18"/>
      <c r="K1870" s="18"/>
      <c r="L1870" s="210"/>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1"/>
      <c r="AM1870" s="212"/>
      <c r="AN1870" s="212"/>
      <c r="AO1870" s="18"/>
      <c r="AP1870" s="18"/>
      <c r="AQ1870" s="18"/>
      <c r="AR1870" s="18"/>
      <c r="AS1870" s="18"/>
      <c r="AT1870" s="18"/>
      <c r="AU1870" s="18"/>
      <c r="AV1870" s="18"/>
      <c r="AW1870" s="210"/>
      <c r="AY1870" s="18"/>
      <c r="AZ1870" s="18"/>
    </row>
    <row r="1871" spans="7:52" s="40" customFormat="1" ht="45.75" customHeight="1">
      <c r="G1871" s="18"/>
      <c r="H1871" s="18"/>
      <c r="I1871" s="18"/>
      <c r="J1871" s="18"/>
      <c r="K1871" s="18"/>
      <c r="L1871" s="210"/>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1"/>
      <c r="AM1871" s="212"/>
      <c r="AN1871" s="212"/>
      <c r="AO1871" s="18"/>
      <c r="AP1871" s="18"/>
      <c r="AQ1871" s="18"/>
      <c r="AR1871" s="18"/>
      <c r="AS1871" s="18"/>
      <c r="AT1871" s="18"/>
      <c r="AU1871" s="18"/>
      <c r="AV1871" s="18"/>
      <c r="AW1871" s="210"/>
      <c r="AY1871" s="18"/>
      <c r="AZ1871" s="18"/>
    </row>
    <row r="1872" spans="7:52" s="40" customFormat="1" ht="45.75" customHeight="1">
      <c r="G1872" s="18"/>
      <c r="H1872" s="18"/>
      <c r="I1872" s="18"/>
      <c r="J1872" s="18"/>
      <c r="K1872" s="18"/>
      <c r="L1872" s="210"/>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1"/>
      <c r="AM1872" s="212"/>
      <c r="AN1872" s="212"/>
      <c r="AO1872" s="18"/>
      <c r="AP1872" s="18"/>
      <c r="AQ1872" s="18"/>
      <c r="AR1872" s="18"/>
      <c r="AS1872" s="18"/>
      <c r="AT1872" s="18"/>
      <c r="AU1872" s="18"/>
      <c r="AV1872" s="18"/>
      <c r="AW1872" s="210"/>
      <c r="AY1872" s="18"/>
      <c r="AZ1872" s="18"/>
    </row>
    <row r="1873" spans="7:52" s="40" customFormat="1" ht="45.75" customHeight="1">
      <c r="G1873" s="18"/>
      <c r="H1873" s="18"/>
      <c r="I1873" s="18"/>
      <c r="J1873" s="18"/>
      <c r="K1873" s="18"/>
      <c r="L1873" s="210"/>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1"/>
      <c r="AM1873" s="212"/>
      <c r="AN1873" s="212"/>
      <c r="AO1873" s="18"/>
      <c r="AP1873" s="18"/>
      <c r="AQ1873" s="18"/>
      <c r="AR1873" s="18"/>
      <c r="AS1873" s="18"/>
      <c r="AT1873" s="18"/>
      <c r="AU1873" s="18"/>
      <c r="AV1873" s="18"/>
      <c r="AW1873" s="210"/>
      <c r="AY1873" s="18"/>
      <c r="AZ1873" s="18"/>
    </row>
    <row r="1874" spans="7:52" s="40" customFormat="1" ht="45.75" customHeight="1">
      <c r="G1874" s="18"/>
      <c r="H1874" s="18"/>
      <c r="I1874" s="18"/>
      <c r="J1874" s="18"/>
      <c r="K1874" s="18"/>
      <c r="L1874" s="210"/>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1"/>
      <c r="AM1874" s="212"/>
      <c r="AN1874" s="212"/>
      <c r="AO1874" s="18"/>
      <c r="AP1874" s="18"/>
      <c r="AQ1874" s="18"/>
      <c r="AR1874" s="18"/>
      <c r="AS1874" s="18"/>
      <c r="AT1874" s="18"/>
      <c r="AU1874" s="18"/>
      <c r="AV1874" s="18"/>
      <c r="AW1874" s="210"/>
      <c r="AY1874" s="18"/>
      <c r="AZ1874" s="18"/>
    </row>
    <row r="1875" spans="7:52" s="40" customFormat="1" ht="45.75" customHeight="1">
      <c r="G1875" s="18"/>
      <c r="H1875" s="18"/>
      <c r="I1875" s="18"/>
      <c r="J1875" s="18"/>
      <c r="K1875" s="18"/>
      <c r="L1875" s="210"/>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1"/>
      <c r="AM1875" s="212"/>
      <c r="AN1875" s="212"/>
      <c r="AO1875" s="18"/>
      <c r="AP1875" s="18"/>
      <c r="AQ1875" s="18"/>
      <c r="AR1875" s="18"/>
      <c r="AS1875" s="18"/>
      <c r="AT1875" s="18"/>
      <c r="AU1875" s="18"/>
      <c r="AV1875" s="18"/>
      <c r="AW1875" s="210"/>
      <c r="AY1875" s="18"/>
      <c r="AZ1875" s="18"/>
    </row>
    <row r="1876" spans="7:52" s="40" customFormat="1" ht="45.75" customHeight="1">
      <c r="G1876" s="18"/>
      <c r="H1876" s="18"/>
      <c r="I1876" s="18"/>
      <c r="J1876" s="18"/>
      <c r="K1876" s="18"/>
      <c r="L1876" s="210"/>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1"/>
      <c r="AM1876" s="212"/>
      <c r="AN1876" s="212"/>
      <c r="AO1876" s="18"/>
      <c r="AP1876" s="18"/>
      <c r="AQ1876" s="18"/>
      <c r="AR1876" s="18"/>
      <c r="AS1876" s="18"/>
      <c r="AT1876" s="18"/>
      <c r="AU1876" s="18"/>
      <c r="AV1876" s="18"/>
      <c r="AW1876" s="210"/>
      <c r="AY1876" s="18"/>
      <c r="AZ1876" s="18"/>
    </row>
    <row r="1877" spans="7:52" s="40" customFormat="1" ht="45.75" customHeight="1">
      <c r="G1877" s="18"/>
      <c r="H1877" s="18"/>
      <c r="I1877" s="18"/>
      <c r="J1877" s="18"/>
      <c r="K1877" s="18"/>
      <c r="L1877" s="210"/>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1"/>
      <c r="AM1877" s="212"/>
      <c r="AN1877" s="212"/>
      <c r="AO1877" s="18"/>
      <c r="AP1877" s="18"/>
      <c r="AQ1877" s="18"/>
      <c r="AR1877" s="18"/>
      <c r="AS1877" s="18"/>
      <c r="AT1877" s="18"/>
      <c r="AU1877" s="18"/>
      <c r="AV1877" s="18"/>
      <c r="AW1877" s="210"/>
      <c r="AY1877" s="18"/>
      <c r="AZ1877" s="18"/>
    </row>
    <row r="1878" spans="7:52" s="40" customFormat="1" ht="45.75" customHeight="1">
      <c r="G1878" s="18"/>
      <c r="H1878" s="18"/>
      <c r="I1878" s="18"/>
      <c r="J1878" s="18"/>
      <c r="K1878" s="18"/>
      <c r="L1878" s="210"/>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1"/>
      <c r="AM1878" s="212"/>
      <c r="AN1878" s="212"/>
      <c r="AO1878" s="18"/>
      <c r="AP1878" s="18"/>
      <c r="AQ1878" s="18"/>
      <c r="AR1878" s="18"/>
      <c r="AS1878" s="18"/>
      <c r="AT1878" s="18"/>
      <c r="AU1878" s="18"/>
      <c r="AV1878" s="18"/>
      <c r="AW1878" s="210"/>
      <c r="AY1878" s="18"/>
      <c r="AZ1878" s="18"/>
    </row>
    <row r="1879" spans="7:52" s="40" customFormat="1" ht="45.75" customHeight="1">
      <c r="G1879" s="18"/>
      <c r="H1879" s="18"/>
      <c r="I1879" s="18"/>
      <c r="J1879" s="18"/>
      <c r="K1879" s="18"/>
      <c r="L1879" s="210"/>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1"/>
      <c r="AM1879" s="212"/>
      <c r="AN1879" s="212"/>
      <c r="AO1879" s="18"/>
      <c r="AP1879" s="18"/>
      <c r="AQ1879" s="18"/>
      <c r="AR1879" s="18"/>
      <c r="AS1879" s="18"/>
      <c r="AT1879" s="18"/>
      <c r="AU1879" s="18"/>
      <c r="AV1879" s="18"/>
      <c r="AW1879" s="210"/>
      <c r="AY1879" s="18"/>
      <c r="AZ1879" s="18"/>
    </row>
    <row r="1880" spans="7:52" s="40" customFormat="1" ht="45.75" customHeight="1">
      <c r="G1880" s="18"/>
      <c r="H1880" s="18"/>
      <c r="I1880" s="18"/>
      <c r="J1880" s="18"/>
      <c r="K1880" s="18"/>
      <c r="L1880" s="210"/>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1"/>
      <c r="AM1880" s="212"/>
      <c r="AN1880" s="212"/>
      <c r="AO1880" s="18"/>
      <c r="AP1880" s="18"/>
      <c r="AQ1880" s="18"/>
      <c r="AR1880" s="18"/>
      <c r="AS1880" s="18"/>
      <c r="AT1880" s="18"/>
      <c r="AU1880" s="18"/>
      <c r="AV1880" s="18"/>
      <c r="AW1880" s="210"/>
      <c r="AY1880" s="18"/>
      <c r="AZ1880" s="18"/>
    </row>
    <row r="1881" spans="7:52" s="40" customFormat="1" ht="45.75" customHeight="1">
      <c r="G1881" s="18"/>
      <c r="H1881" s="18"/>
      <c r="I1881" s="18"/>
      <c r="J1881" s="18"/>
      <c r="K1881" s="18"/>
      <c r="L1881" s="210"/>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1"/>
      <c r="AM1881" s="212"/>
      <c r="AN1881" s="212"/>
      <c r="AO1881" s="18"/>
      <c r="AP1881" s="18"/>
      <c r="AQ1881" s="18"/>
      <c r="AR1881" s="18"/>
      <c r="AS1881" s="18"/>
      <c r="AT1881" s="18"/>
      <c r="AU1881" s="18"/>
      <c r="AV1881" s="18"/>
      <c r="AW1881" s="210"/>
      <c r="AY1881" s="18"/>
      <c r="AZ1881" s="18"/>
    </row>
    <row r="1882" spans="7:52" s="40" customFormat="1" ht="45.75" customHeight="1">
      <c r="G1882" s="18"/>
      <c r="H1882" s="18"/>
      <c r="I1882" s="18"/>
      <c r="J1882" s="18"/>
      <c r="K1882" s="18"/>
      <c r="L1882" s="210"/>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1"/>
      <c r="AM1882" s="212"/>
      <c r="AN1882" s="212"/>
      <c r="AO1882" s="18"/>
      <c r="AP1882" s="18"/>
      <c r="AQ1882" s="18"/>
      <c r="AR1882" s="18"/>
      <c r="AS1882" s="18"/>
      <c r="AT1882" s="18"/>
      <c r="AU1882" s="18"/>
      <c r="AV1882" s="18"/>
      <c r="AW1882" s="210"/>
      <c r="AY1882" s="18"/>
      <c r="AZ1882" s="18"/>
    </row>
    <row r="1883" spans="7:52" s="40" customFormat="1" ht="45.75" customHeight="1">
      <c r="G1883" s="18"/>
      <c r="H1883" s="18"/>
      <c r="I1883" s="18"/>
      <c r="J1883" s="18"/>
      <c r="K1883" s="18"/>
      <c r="L1883" s="210"/>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1"/>
      <c r="AM1883" s="212"/>
      <c r="AN1883" s="212"/>
      <c r="AO1883" s="18"/>
      <c r="AP1883" s="18"/>
      <c r="AQ1883" s="18"/>
      <c r="AR1883" s="18"/>
      <c r="AS1883" s="18"/>
      <c r="AT1883" s="18"/>
      <c r="AU1883" s="18"/>
      <c r="AV1883" s="18"/>
      <c r="AW1883" s="210"/>
      <c r="AY1883" s="18"/>
      <c r="AZ1883" s="18"/>
    </row>
    <row r="1884" spans="7:52" s="40" customFormat="1" ht="45.75" customHeight="1">
      <c r="G1884" s="18"/>
      <c r="H1884" s="18"/>
      <c r="I1884" s="18"/>
      <c r="J1884" s="18"/>
      <c r="K1884" s="18"/>
      <c r="L1884" s="210"/>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1"/>
      <c r="AM1884" s="212"/>
      <c r="AN1884" s="212"/>
      <c r="AO1884" s="18"/>
      <c r="AP1884" s="18"/>
      <c r="AQ1884" s="18"/>
      <c r="AR1884" s="18"/>
      <c r="AS1884" s="18"/>
      <c r="AT1884" s="18"/>
      <c r="AU1884" s="18"/>
      <c r="AV1884" s="18"/>
      <c r="AW1884" s="210"/>
      <c r="AY1884" s="18"/>
      <c r="AZ1884" s="18"/>
    </row>
    <row r="1885" spans="7:52" s="40" customFormat="1" ht="45.75" customHeight="1">
      <c r="G1885" s="18"/>
      <c r="H1885" s="18"/>
      <c r="I1885" s="18"/>
      <c r="J1885" s="18"/>
      <c r="K1885" s="18"/>
      <c r="L1885" s="210"/>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1"/>
      <c r="AM1885" s="212"/>
      <c r="AN1885" s="212"/>
      <c r="AO1885" s="18"/>
      <c r="AP1885" s="18"/>
      <c r="AQ1885" s="18"/>
      <c r="AR1885" s="18"/>
      <c r="AS1885" s="18"/>
      <c r="AT1885" s="18"/>
      <c r="AU1885" s="18"/>
      <c r="AV1885" s="18"/>
      <c r="AW1885" s="210"/>
      <c r="AY1885" s="18"/>
      <c r="AZ1885" s="18"/>
    </row>
    <row r="1886" spans="7:52" s="40" customFormat="1" ht="45.75" customHeight="1">
      <c r="G1886" s="18"/>
      <c r="H1886" s="18"/>
      <c r="I1886" s="18"/>
      <c r="J1886" s="18"/>
      <c r="K1886" s="18"/>
      <c r="L1886" s="210"/>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1"/>
      <c r="AM1886" s="212"/>
      <c r="AN1886" s="212"/>
      <c r="AO1886" s="18"/>
      <c r="AP1886" s="18"/>
      <c r="AQ1886" s="18"/>
      <c r="AR1886" s="18"/>
      <c r="AS1886" s="18"/>
      <c r="AT1886" s="18"/>
      <c r="AU1886" s="18"/>
      <c r="AV1886" s="18"/>
      <c r="AW1886" s="210"/>
      <c r="AY1886" s="18"/>
      <c r="AZ1886" s="18"/>
    </row>
    <row r="1887" spans="7:52" s="40" customFormat="1" ht="45.75" customHeight="1">
      <c r="G1887" s="18"/>
      <c r="H1887" s="18"/>
      <c r="I1887" s="18"/>
      <c r="J1887" s="18"/>
      <c r="K1887" s="18"/>
      <c r="L1887" s="210"/>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1"/>
      <c r="AM1887" s="212"/>
      <c r="AN1887" s="212"/>
      <c r="AO1887" s="18"/>
      <c r="AP1887" s="18"/>
      <c r="AQ1887" s="18"/>
      <c r="AR1887" s="18"/>
      <c r="AS1887" s="18"/>
      <c r="AT1887" s="18"/>
      <c r="AU1887" s="18"/>
      <c r="AV1887" s="18"/>
      <c r="AW1887" s="210"/>
      <c r="AY1887" s="18"/>
      <c r="AZ1887" s="18"/>
    </row>
    <row r="1888" spans="7:52" s="40" customFormat="1" ht="45.75" customHeight="1">
      <c r="G1888" s="18"/>
      <c r="H1888" s="18"/>
      <c r="I1888" s="18"/>
      <c r="J1888" s="18"/>
      <c r="K1888" s="18"/>
      <c r="L1888" s="210"/>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1"/>
      <c r="AM1888" s="212"/>
      <c r="AN1888" s="212"/>
      <c r="AO1888" s="18"/>
      <c r="AP1888" s="18"/>
      <c r="AQ1888" s="18"/>
      <c r="AR1888" s="18"/>
      <c r="AS1888" s="18"/>
      <c r="AT1888" s="18"/>
      <c r="AU1888" s="18"/>
      <c r="AV1888" s="18"/>
      <c r="AW1888" s="210"/>
      <c r="AY1888" s="18"/>
      <c r="AZ1888" s="18"/>
    </row>
    <row r="1889" spans="7:52" s="40" customFormat="1" ht="45.75" customHeight="1">
      <c r="G1889" s="18"/>
      <c r="H1889" s="18"/>
      <c r="I1889" s="18"/>
      <c r="J1889" s="18"/>
      <c r="K1889" s="18"/>
      <c r="L1889" s="210"/>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1"/>
      <c r="AM1889" s="212"/>
      <c r="AN1889" s="212"/>
      <c r="AO1889" s="18"/>
      <c r="AP1889" s="18"/>
      <c r="AQ1889" s="18"/>
      <c r="AR1889" s="18"/>
      <c r="AS1889" s="18"/>
      <c r="AT1889" s="18"/>
      <c r="AU1889" s="18"/>
      <c r="AV1889" s="18"/>
      <c r="AW1889" s="210"/>
      <c r="AY1889" s="18"/>
      <c r="AZ1889" s="18"/>
    </row>
    <row r="1890" spans="7:52" s="40" customFormat="1" ht="45.75" customHeight="1">
      <c r="G1890" s="18"/>
      <c r="H1890" s="18"/>
      <c r="I1890" s="18"/>
      <c r="J1890" s="18"/>
      <c r="K1890" s="18"/>
      <c r="L1890" s="210"/>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1"/>
      <c r="AM1890" s="212"/>
      <c r="AN1890" s="212"/>
      <c r="AO1890" s="18"/>
      <c r="AP1890" s="18"/>
      <c r="AQ1890" s="18"/>
      <c r="AR1890" s="18"/>
      <c r="AS1890" s="18"/>
      <c r="AT1890" s="18"/>
      <c r="AU1890" s="18"/>
      <c r="AV1890" s="18"/>
      <c r="AW1890" s="210"/>
      <c r="AY1890" s="18"/>
      <c r="AZ1890" s="18"/>
    </row>
    <row r="1891" spans="7:52" s="40" customFormat="1" ht="45.75" customHeight="1">
      <c r="G1891" s="18"/>
      <c r="H1891" s="18"/>
      <c r="I1891" s="18"/>
      <c r="J1891" s="18"/>
      <c r="K1891" s="18"/>
      <c r="L1891" s="210"/>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1"/>
      <c r="AM1891" s="212"/>
      <c r="AN1891" s="212"/>
      <c r="AO1891" s="18"/>
      <c r="AP1891" s="18"/>
      <c r="AQ1891" s="18"/>
      <c r="AR1891" s="18"/>
      <c r="AS1891" s="18"/>
      <c r="AT1891" s="18"/>
      <c r="AU1891" s="18"/>
      <c r="AV1891" s="18"/>
      <c r="AW1891" s="210"/>
      <c r="AY1891" s="18"/>
      <c r="AZ1891" s="18"/>
    </row>
    <row r="1892" spans="7:52" s="40" customFormat="1" ht="45.75" customHeight="1">
      <c r="G1892" s="18"/>
      <c r="H1892" s="18"/>
      <c r="I1892" s="18"/>
      <c r="J1892" s="18"/>
      <c r="K1892" s="18"/>
      <c r="L1892" s="210"/>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1"/>
      <c r="AM1892" s="212"/>
      <c r="AN1892" s="212"/>
      <c r="AO1892" s="18"/>
      <c r="AP1892" s="18"/>
      <c r="AQ1892" s="18"/>
      <c r="AR1892" s="18"/>
      <c r="AS1892" s="18"/>
      <c r="AT1892" s="18"/>
      <c r="AU1892" s="18"/>
      <c r="AV1892" s="18"/>
      <c r="AW1892" s="210"/>
      <c r="AY1892" s="18"/>
      <c r="AZ1892" s="18"/>
    </row>
    <row r="1893" spans="7:52" s="40" customFormat="1" ht="45.75" customHeight="1">
      <c r="G1893" s="18"/>
      <c r="H1893" s="18"/>
      <c r="I1893" s="18"/>
      <c r="J1893" s="18"/>
      <c r="K1893" s="18"/>
      <c r="L1893" s="210"/>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1"/>
      <c r="AM1893" s="212"/>
      <c r="AN1893" s="212"/>
      <c r="AO1893" s="18"/>
      <c r="AP1893" s="18"/>
      <c r="AQ1893" s="18"/>
      <c r="AR1893" s="18"/>
      <c r="AS1893" s="18"/>
      <c r="AT1893" s="18"/>
      <c r="AU1893" s="18"/>
      <c r="AV1893" s="18"/>
      <c r="AW1893" s="210"/>
      <c r="AY1893" s="18"/>
      <c r="AZ1893" s="18"/>
    </row>
    <row r="1894" spans="7:52" s="40" customFormat="1" ht="45.75" customHeight="1">
      <c r="G1894" s="18"/>
      <c r="H1894" s="18"/>
      <c r="I1894" s="18"/>
      <c r="J1894" s="18"/>
      <c r="K1894" s="18"/>
      <c r="L1894" s="210"/>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1"/>
      <c r="AM1894" s="212"/>
      <c r="AN1894" s="212"/>
      <c r="AO1894" s="18"/>
      <c r="AP1894" s="18"/>
      <c r="AQ1894" s="18"/>
      <c r="AR1894" s="18"/>
      <c r="AS1894" s="18"/>
      <c r="AT1894" s="18"/>
      <c r="AU1894" s="18"/>
      <c r="AV1894" s="18"/>
      <c r="AW1894" s="210"/>
      <c r="AY1894" s="18"/>
      <c r="AZ1894" s="18"/>
    </row>
    <row r="1895" spans="7:52" s="40" customFormat="1" ht="45.75" customHeight="1">
      <c r="G1895" s="18"/>
      <c r="H1895" s="18"/>
      <c r="I1895" s="18"/>
      <c r="J1895" s="18"/>
      <c r="K1895" s="18"/>
      <c r="L1895" s="210"/>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1"/>
      <c r="AM1895" s="212"/>
      <c r="AN1895" s="212"/>
      <c r="AO1895" s="18"/>
      <c r="AP1895" s="18"/>
      <c r="AQ1895" s="18"/>
      <c r="AR1895" s="18"/>
      <c r="AS1895" s="18"/>
      <c r="AT1895" s="18"/>
      <c r="AU1895" s="18"/>
      <c r="AV1895" s="18"/>
      <c r="AW1895" s="210"/>
      <c r="AY1895" s="18"/>
      <c r="AZ1895" s="18"/>
    </row>
    <row r="1896" spans="7:52" s="40" customFormat="1" ht="45.75" customHeight="1">
      <c r="G1896" s="18"/>
      <c r="H1896" s="18"/>
      <c r="I1896" s="18"/>
      <c r="J1896" s="18"/>
      <c r="K1896" s="18"/>
      <c r="L1896" s="210"/>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1"/>
      <c r="AM1896" s="212"/>
      <c r="AN1896" s="212"/>
      <c r="AO1896" s="18"/>
      <c r="AP1896" s="18"/>
      <c r="AQ1896" s="18"/>
      <c r="AR1896" s="18"/>
      <c r="AS1896" s="18"/>
      <c r="AT1896" s="18"/>
      <c r="AU1896" s="18"/>
      <c r="AV1896" s="18"/>
      <c r="AW1896" s="210"/>
      <c r="AY1896" s="18"/>
      <c r="AZ1896" s="18"/>
    </row>
    <row r="1897" spans="7:52" s="40" customFormat="1" ht="45.75" customHeight="1">
      <c r="G1897" s="18"/>
      <c r="H1897" s="18"/>
      <c r="I1897" s="18"/>
      <c r="J1897" s="18"/>
      <c r="K1897" s="18"/>
      <c r="L1897" s="210"/>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1"/>
      <c r="AM1897" s="212"/>
      <c r="AN1897" s="212"/>
      <c r="AO1897" s="18"/>
      <c r="AP1897" s="18"/>
      <c r="AQ1897" s="18"/>
      <c r="AR1897" s="18"/>
      <c r="AS1897" s="18"/>
      <c r="AT1897" s="18"/>
      <c r="AU1897" s="18"/>
      <c r="AV1897" s="18"/>
      <c r="AW1897" s="210"/>
      <c r="AY1897" s="18"/>
      <c r="AZ1897" s="18"/>
    </row>
    <row r="1898" spans="7:52" s="40" customFormat="1" ht="45.75" customHeight="1">
      <c r="G1898" s="18"/>
      <c r="H1898" s="18"/>
      <c r="I1898" s="18"/>
      <c r="J1898" s="18"/>
      <c r="K1898" s="18"/>
      <c r="L1898" s="210"/>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1"/>
      <c r="AM1898" s="212"/>
      <c r="AN1898" s="212"/>
      <c r="AO1898" s="18"/>
      <c r="AP1898" s="18"/>
      <c r="AQ1898" s="18"/>
      <c r="AR1898" s="18"/>
      <c r="AS1898" s="18"/>
      <c r="AT1898" s="18"/>
      <c r="AU1898" s="18"/>
      <c r="AV1898" s="18"/>
      <c r="AW1898" s="210"/>
      <c r="AY1898" s="18"/>
      <c r="AZ1898" s="18"/>
    </row>
    <row r="1899" spans="7:52" s="40" customFormat="1" ht="45.75" customHeight="1">
      <c r="G1899" s="18"/>
      <c r="H1899" s="18"/>
      <c r="I1899" s="18"/>
      <c r="J1899" s="18"/>
      <c r="K1899" s="18"/>
      <c r="L1899" s="210"/>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1"/>
      <c r="AM1899" s="212"/>
      <c r="AN1899" s="212"/>
      <c r="AO1899" s="18"/>
      <c r="AP1899" s="18"/>
      <c r="AQ1899" s="18"/>
      <c r="AR1899" s="18"/>
      <c r="AS1899" s="18"/>
      <c r="AT1899" s="18"/>
      <c r="AU1899" s="18"/>
      <c r="AV1899" s="18"/>
      <c r="AW1899" s="210"/>
      <c r="AY1899" s="18"/>
      <c r="AZ1899" s="18"/>
    </row>
    <row r="1900" spans="7:52" s="40" customFormat="1" ht="45.75" customHeight="1">
      <c r="G1900" s="18"/>
      <c r="H1900" s="18"/>
      <c r="I1900" s="18"/>
      <c r="J1900" s="18"/>
      <c r="K1900" s="18"/>
      <c r="L1900" s="210"/>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1"/>
      <c r="AM1900" s="212"/>
      <c r="AN1900" s="212"/>
      <c r="AO1900" s="18"/>
      <c r="AP1900" s="18"/>
      <c r="AQ1900" s="18"/>
      <c r="AR1900" s="18"/>
      <c r="AS1900" s="18"/>
      <c r="AT1900" s="18"/>
      <c r="AU1900" s="18"/>
      <c r="AV1900" s="18"/>
      <c r="AW1900" s="210"/>
      <c r="AY1900" s="18"/>
      <c r="AZ1900" s="18"/>
    </row>
    <row r="1901" spans="7:52" s="40" customFormat="1" ht="45.75" customHeight="1">
      <c r="G1901" s="18"/>
      <c r="H1901" s="18"/>
      <c r="I1901" s="18"/>
      <c r="J1901" s="18"/>
      <c r="K1901" s="18"/>
      <c r="L1901" s="210"/>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1"/>
      <c r="AM1901" s="212"/>
      <c r="AN1901" s="212"/>
      <c r="AO1901" s="18"/>
      <c r="AP1901" s="18"/>
      <c r="AQ1901" s="18"/>
      <c r="AR1901" s="18"/>
      <c r="AS1901" s="18"/>
      <c r="AT1901" s="18"/>
      <c r="AU1901" s="18"/>
      <c r="AV1901" s="18"/>
      <c r="AW1901" s="210"/>
      <c r="AY1901" s="18"/>
      <c r="AZ1901" s="18"/>
    </row>
    <row r="1902" spans="7:52" s="40" customFormat="1" ht="45.75" customHeight="1">
      <c r="G1902" s="18"/>
      <c r="H1902" s="18"/>
      <c r="I1902" s="18"/>
      <c r="J1902" s="18"/>
      <c r="K1902" s="18"/>
      <c r="L1902" s="210"/>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1"/>
      <c r="AM1902" s="212"/>
      <c r="AN1902" s="212"/>
      <c r="AO1902" s="18"/>
      <c r="AP1902" s="18"/>
      <c r="AQ1902" s="18"/>
      <c r="AR1902" s="18"/>
      <c r="AS1902" s="18"/>
      <c r="AT1902" s="18"/>
      <c r="AU1902" s="18"/>
      <c r="AV1902" s="18"/>
      <c r="AW1902" s="210"/>
      <c r="AY1902" s="18"/>
      <c r="AZ1902" s="18"/>
    </row>
    <row r="1903" spans="7:52" s="40" customFormat="1" ht="45.75" customHeight="1">
      <c r="G1903" s="18"/>
      <c r="H1903" s="18"/>
      <c r="I1903" s="18"/>
      <c r="J1903" s="18"/>
      <c r="K1903" s="18"/>
      <c r="L1903" s="210"/>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1"/>
      <c r="AM1903" s="212"/>
      <c r="AN1903" s="212"/>
      <c r="AO1903" s="18"/>
      <c r="AP1903" s="18"/>
      <c r="AQ1903" s="18"/>
      <c r="AR1903" s="18"/>
      <c r="AS1903" s="18"/>
      <c r="AT1903" s="18"/>
      <c r="AU1903" s="18"/>
      <c r="AV1903" s="18"/>
      <c r="AW1903" s="210"/>
      <c r="AY1903" s="18"/>
      <c r="AZ1903" s="18"/>
    </row>
    <row r="1904" spans="7:52" s="40" customFormat="1" ht="45.75" customHeight="1">
      <c r="G1904" s="18"/>
      <c r="H1904" s="18"/>
      <c r="I1904" s="18"/>
      <c r="J1904" s="18"/>
      <c r="K1904" s="18"/>
      <c r="L1904" s="210"/>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1"/>
      <c r="AM1904" s="212"/>
      <c r="AN1904" s="212"/>
      <c r="AO1904" s="18"/>
      <c r="AP1904" s="18"/>
      <c r="AQ1904" s="18"/>
      <c r="AR1904" s="18"/>
      <c r="AS1904" s="18"/>
      <c r="AT1904" s="18"/>
      <c r="AU1904" s="18"/>
      <c r="AV1904" s="18"/>
      <c r="AW1904" s="210"/>
      <c r="AY1904" s="18"/>
      <c r="AZ1904" s="18"/>
    </row>
    <row r="1905" spans="7:52" s="40" customFormat="1" ht="45.75" customHeight="1">
      <c r="G1905" s="18"/>
      <c r="H1905" s="18"/>
      <c r="I1905" s="18"/>
      <c r="J1905" s="18"/>
      <c r="K1905" s="18"/>
      <c r="L1905" s="210"/>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1"/>
      <c r="AM1905" s="212"/>
      <c r="AN1905" s="212"/>
      <c r="AO1905" s="18"/>
      <c r="AP1905" s="18"/>
      <c r="AQ1905" s="18"/>
      <c r="AR1905" s="18"/>
      <c r="AS1905" s="18"/>
      <c r="AT1905" s="18"/>
      <c r="AU1905" s="18"/>
      <c r="AV1905" s="18"/>
      <c r="AW1905" s="210"/>
      <c r="AY1905" s="18"/>
      <c r="AZ1905" s="18"/>
    </row>
    <row r="1906" spans="7:52" s="40" customFormat="1" ht="45.75" customHeight="1">
      <c r="G1906" s="18"/>
      <c r="H1906" s="18"/>
      <c r="I1906" s="18"/>
      <c r="J1906" s="18"/>
      <c r="K1906" s="18"/>
      <c r="L1906" s="210"/>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1"/>
      <c r="AM1906" s="212"/>
      <c r="AN1906" s="212"/>
      <c r="AO1906" s="18"/>
      <c r="AP1906" s="18"/>
      <c r="AQ1906" s="18"/>
      <c r="AR1906" s="18"/>
      <c r="AS1906" s="18"/>
      <c r="AT1906" s="18"/>
      <c r="AU1906" s="18"/>
      <c r="AV1906" s="18"/>
      <c r="AW1906" s="210"/>
      <c r="AY1906" s="18"/>
      <c r="AZ1906" s="18"/>
    </row>
    <row r="1907" spans="7:52" s="40" customFormat="1" ht="45.75" customHeight="1">
      <c r="G1907" s="18"/>
      <c r="H1907" s="18"/>
      <c r="I1907" s="18"/>
      <c r="J1907" s="18"/>
      <c r="K1907" s="18"/>
      <c r="L1907" s="210"/>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1"/>
      <c r="AM1907" s="212"/>
      <c r="AN1907" s="212"/>
      <c r="AO1907" s="18"/>
      <c r="AP1907" s="18"/>
      <c r="AQ1907" s="18"/>
      <c r="AR1907" s="18"/>
      <c r="AS1907" s="18"/>
      <c r="AT1907" s="18"/>
      <c r="AU1907" s="18"/>
      <c r="AV1907" s="18"/>
      <c r="AW1907" s="210"/>
      <c r="AY1907" s="18"/>
      <c r="AZ1907" s="18"/>
    </row>
    <row r="1908" spans="7:52" s="40" customFormat="1" ht="45.75" customHeight="1">
      <c r="G1908" s="18"/>
      <c r="H1908" s="18"/>
      <c r="I1908" s="18"/>
      <c r="J1908" s="18"/>
      <c r="K1908" s="18"/>
      <c r="L1908" s="210"/>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1"/>
      <c r="AM1908" s="212"/>
      <c r="AN1908" s="212"/>
      <c r="AO1908" s="18"/>
      <c r="AP1908" s="18"/>
      <c r="AQ1908" s="18"/>
      <c r="AR1908" s="18"/>
      <c r="AS1908" s="18"/>
      <c r="AT1908" s="18"/>
      <c r="AU1908" s="18"/>
      <c r="AV1908" s="18"/>
      <c r="AW1908" s="210"/>
      <c r="AY1908" s="18"/>
      <c r="AZ1908" s="18"/>
    </row>
    <row r="1909" spans="7:52" s="40" customFormat="1" ht="45.75" customHeight="1">
      <c r="G1909" s="18"/>
      <c r="H1909" s="18"/>
      <c r="I1909" s="18"/>
      <c r="J1909" s="18"/>
      <c r="K1909" s="18"/>
      <c r="L1909" s="210"/>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1"/>
      <c r="AM1909" s="212"/>
      <c r="AN1909" s="212"/>
      <c r="AO1909" s="18"/>
      <c r="AP1909" s="18"/>
      <c r="AQ1909" s="18"/>
      <c r="AR1909" s="18"/>
      <c r="AS1909" s="18"/>
      <c r="AT1909" s="18"/>
      <c r="AU1909" s="18"/>
      <c r="AV1909" s="18"/>
      <c r="AW1909" s="210"/>
      <c r="AY1909" s="18"/>
      <c r="AZ1909" s="18"/>
    </row>
    <row r="1910" spans="7:52" s="40" customFormat="1" ht="45.75" customHeight="1">
      <c r="G1910" s="18"/>
      <c r="H1910" s="18"/>
      <c r="I1910" s="18"/>
      <c r="J1910" s="18"/>
      <c r="K1910" s="18"/>
      <c r="L1910" s="210"/>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1"/>
      <c r="AM1910" s="212"/>
      <c r="AN1910" s="212"/>
      <c r="AO1910" s="18"/>
      <c r="AP1910" s="18"/>
      <c r="AQ1910" s="18"/>
      <c r="AR1910" s="18"/>
      <c r="AS1910" s="18"/>
      <c r="AT1910" s="18"/>
      <c r="AU1910" s="18"/>
      <c r="AV1910" s="18"/>
      <c r="AW1910" s="210"/>
      <c r="AY1910" s="18"/>
      <c r="AZ1910" s="18"/>
    </row>
    <row r="1911" spans="7:52" s="40" customFormat="1" ht="45.75" customHeight="1">
      <c r="G1911" s="18"/>
      <c r="H1911" s="18"/>
      <c r="I1911" s="18"/>
      <c r="J1911" s="18"/>
      <c r="K1911" s="18"/>
      <c r="L1911" s="210"/>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1"/>
      <c r="AM1911" s="212"/>
      <c r="AN1911" s="212"/>
      <c r="AO1911" s="18"/>
      <c r="AP1911" s="18"/>
      <c r="AQ1911" s="18"/>
      <c r="AR1911" s="18"/>
      <c r="AS1911" s="18"/>
      <c r="AT1911" s="18"/>
      <c r="AU1911" s="18"/>
      <c r="AV1911" s="18"/>
      <c r="AW1911" s="210"/>
      <c r="AY1911" s="18"/>
      <c r="AZ1911" s="18"/>
    </row>
    <row r="1912" spans="7:52" s="40" customFormat="1" ht="45.75" customHeight="1">
      <c r="G1912" s="18"/>
      <c r="H1912" s="18"/>
      <c r="I1912" s="18"/>
      <c r="J1912" s="18"/>
      <c r="K1912" s="18"/>
      <c r="L1912" s="210"/>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1"/>
      <c r="AM1912" s="212"/>
      <c r="AN1912" s="212"/>
      <c r="AO1912" s="18"/>
      <c r="AP1912" s="18"/>
      <c r="AQ1912" s="18"/>
      <c r="AR1912" s="18"/>
      <c r="AS1912" s="18"/>
      <c r="AT1912" s="18"/>
      <c r="AU1912" s="18"/>
      <c r="AV1912" s="18"/>
      <c r="AW1912" s="210"/>
      <c r="AY1912" s="18"/>
      <c r="AZ1912" s="18"/>
    </row>
    <row r="1913" spans="7:52" s="40" customFormat="1" ht="45.75" customHeight="1">
      <c r="G1913" s="18"/>
      <c r="H1913" s="18"/>
      <c r="I1913" s="18"/>
      <c r="J1913" s="18"/>
      <c r="K1913" s="18"/>
      <c r="L1913" s="210"/>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1"/>
      <c r="AM1913" s="212"/>
      <c r="AN1913" s="212"/>
      <c r="AO1913" s="18"/>
      <c r="AP1913" s="18"/>
      <c r="AQ1913" s="18"/>
      <c r="AR1913" s="18"/>
      <c r="AS1913" s="18"/>
      <c r="AT1913" s="18"/>
      <c r="AU1913" s="18"/>
      <c r="AV1913" s="18"/>
      <c r="AW1913" s="210"/>
      <c r="AY1913" s="18"/>
      <c r="AZ1913" s="18"/>
    </row>
    <row r="1914" spans="7:52" s="40" customFormat="1" ht="45.75" customHeight="1">
      <c r="G1914" s="18"/>
      <c r="H1914" s="18"/>
      <c r="I1914" s="18"/>
      <c r="J1914" s="18"/>
      <c r="K1914" s="18"/>
      <c r="L1914" s="210"/>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1"/>
      <c r="AM1914" s="212"/>
      <c r="AN1914" s="212"/>
      <c r="AO1914" s="18"/>
      <c r="AP1914" s="18"/>
      <c r="AQ1914" s="18"/>
      <c r="AR1914" s="18"/>
      <c r="AS1914" s="18"/>
      <c r="AT1914" s="18"/>
      <c r="AU1914" s="18"/>
      <c r="AV1914" s="18"/>
      <c r="AW1914" s="210"/>
      <c r="AY1914" s="18"/>
      <c r="AZ1914" s="18"/>
    </row>
    <row r="1915" spans="7:52" s="40" customFormat="1" ht="45.75" customHeight="1">
      <c r="G1915" s="18"/>
      <c r="H1915" s="18"/>
      <c r="I1915" s="18"/>
      <c r="J1915" s="18"/>
      <c r="K1915" s="18"/>
      <c r="L1915" s="210"/>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1"/>
      <c r="AM1915" s="212"/>
      <c r="AN1915" s="212"/>
      <c r="AO1915" s="18"/>
      <c r="AP1915" s="18"/>
      <c r="AQ1915" s="18"/>
      <c r="AR1915" s="18"/>
      <c r="AS1915" s="18"/>
      <c r="AT1915" s="18"/>
      <c r="AU1915" s="18"/>
      <c r="AV1915" s="18"/>
      <c r="AW1915" s="210"/>
      <c r="AY1915" s="18"/>
      <c r="AZ1915" s="18"/>
    </row>
    <row r="1916" spans="7:52" s="40" customFormat="1" ht="45.75" customHeight="1">
      <c r="G1916" s="18"/>
      <c r="H1916" s="18"/>
      <c r="I1916" s="18"/>
      <c r="J1916" s="18"/>
      <c r="K1916" s="18"/>
      <c r="L1916" s="210"/>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1"/>
      <c r="AM1916" s="212"/>
      <c r="AN1916" s="212"/>
      <c r="AO1916" s="18"/>
      <c r="AP1916" s="18"/>
      <c r="AQ1916" s="18"/>
      <c r="AR1916" s="18"/>
      <c r="AS1916" s="18"/>
      <c r="AT1916" s="18"/>
      <c r="AU1916" s="18"/>
      <c r="AV1916" s="18"/>
      <c r="AW1916" s="210"/>
      <c r="AY1916" s="18"/>
      <c r="AZ1916" s="18"/>
    </row>
    <row r="1917" spans="7:52" s="40" customFormat="1" ht="45.75" customHeight="1">
      <c r="G1917" s="18"/>
      <c r="H1917" s="18"/>
      <c r="I1917" s="18"/>
      <c r="J1917" s="18"/>
      <c r="K1917" s="18"/>
      <c r="L1917" s="210"/>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1"/>
      <c r="AM1917" s="212"/>
      <c r="AN1917" s="212"/>
      <c r="AO1917" s="18"/>
      <c r="AP1917" s="18"/>
      <c r="AQ1917" s="18"/>
      <c r="AR1917" s="18"/>
      <c r="AS1917" s="18"/>
      <c r="AT1917" s="18"/>
      <c r="AU1917" s="18"/>
      <c r="AV1917" s="18"/>
      <c r="AW1917" s="210"/>
      <c r="AY1917" s="18"/>
      <c r="AZ1917" s="18"/>
    </row>
    <row r="1918" spans="7:52" s="40" customFormat="1" ht="45.75" customHeight="1">
      <c r="G1918" s="18"/>
      <c r="H1918" s="18"/>
      <c r="I1918" s="18"/>
      <c r="J1918" s="18"/>
      <c r="K1918" s="18"/>
      <c r="L1918" s="210"/>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1"/>
      <c r="AM1918" s="212"/>
      <c r="AN1918" s="212"/>
      <c r="AO1918" s="18"/>
      <c r="AP1918" s="18"/>
      <c r="AQ1918" s="18"/>
      <c r="AR1918" s="18"/>
      <c r="AS1918" s="18"/>
      <c r="AT1918" s="18"/>
      <c r="AU1918" s="18"/>
      <c r="AV1918" s="18"/>
      <c r="AW1918" s="210"/>
      <c r="AY1918" s="18"/>
      <c r="AZ1918" s="18"/>
    </row>
    <row r="1919" spans="7:52" s="40" customFormat="1" ht="45.75" customHeight="1">
      <c r="G1919" s="18"/>
      <c r="H1919" s="18"/>
      <c r="I1919" s="18"/>
      <c r="J1919" s="18"/>
      <c r="K1919" s="18"/>
      <c r="L1919" s="210"/>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1"/>
      <c r="AM1919" s="212"/>
      <c r="AN1919" s="212"/>
      <c r="AO1919" s="18"/>
      <c r="AP1919" s="18"/>
      <c r="AQ1919" s="18"/>
      <c r="AR1919" s="18"/>
      <c r="AS1919" s="18"/>
      <c r="AT1919" s="18"/>
      <c r="AU1919" s="18"/>
      <c r="AV1919" s="18"/>
      <c r="AW1919" s="210"/>
      <c r="AY1919" s="18"/>
      <c r="AZ1919" s="18"/>
    </row>
    <row r="1920" spans="7:52" s="40" customFormat="1" ht="45.75" customHeight="1">
      <c r="G1920" s="18"/>
      <c r="H1920" s="18"/>
      <c r="I1920" s="18"/>
      <c r="J1920" s="18"/>
      <c r="K1920" s="18"/>
      <c r="L1920" s="210"/>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1"/>
      <c r="AM1920" s="212"/>
      <c r="AN1920" s="212"/>
      <c r="AO1920" s="18"/>
      <c r="AP1920" s="18"/>
      <c r="AQ1920" s="18"/>
      <c r="AR1920" s="18"/>
      <c r="AS1920" s="18"/>
      <c r="AT1920" s="18"/>
      <c r="AU1920" s="18"/>
      <c r="AV1920" s="18"/>
      <c r="AW1920" s="210"/>
      <c r="AY1920" s="18"/>
      <c r="AZ1920" s="18"/>
    </row>
    <row r="1921" spans="7:52" s="40" customFormat="1" ht="45.75" customHeight="1">
      <c r="G1921" s="18"/>
      <c r="H1921" s="18"/>
      <c r="I1921" s="18"/>
      <c r="J1921" s="18"/>
      <c r="K1921" s="18"/>
      <c r="L1921" s="210"/>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1"/>
      <c r="AM1921" s="212"/>
      <c r="AN1921" s="212"/>
      <c r="AO1921" s="18"/>
      <c r="AP1921" s="18"/>
      <c r="AQ1921" s="18"/>
      <c r="AR1921" s="18"/>
      <c r="AS1921" s="18"/>
      <c r="AT1921" s="18"/>
      <c r="AU1921" s="18"/>
      <c r="AV1921" s="18"/>
      <c r="AW1921" s="210"/>
      <c r="AY1921" s="18"/>
      <c r="AZ1921" s="18"/>
    </row>
    <row r="1922" spans="7:52" s="40" customFormat="1" ht="45.75" customHeight="1">
      <c r="G1922" s="18"/>
      <c r="H1922" s="18"/>
      <c r="I1922" s="18"/>
      <c r="J1922" s="18"/>
      <c r="K1922" s="18"/>
      <c r="L1922" s="210"/>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1"/>
      <c r="AM1922" s="212"/>
      <c r="AN1922" s="212"/>
      <c r="AO1922" s="18"/>
      <c r="AP1922" s="18"/>
      <c r="AQ1922" s="18"/>
      <c r="AR1922" s="18"/>
      <c r="AS1922" s="18"/>
      <c r="AT1922" s="18"/>
      <c r="AU1922" s="18"/>
      <c r="AV1922" s="18"/>
      <c r="AW1922" s="210"/>
      <c r="AY1922" s="18"/>
      <c r="AZ1922" s="18"/>
    </row>
    <row r="1923" spans="7:52" s="40" customFormat="1" ht="45.75" customHeight="1">
      <c r="G1923" s="18"/>
      <c r="H1923" s="18"/>
      <c r="I1923" s="18"/>
      <c r="J1923" s="18"/>
      <c r="K1923" s="18"/>
      <c r="L1923" s="210"/>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1"/>
      <c r="AM1923" s="212"/>
      <c r="AN1923" s="212"/>
      <c r="AO1923" s="18"/>
      <c r="AP1923" s="18"/>
      <c r="AQ1923" s="18"/>
      <c r="AR1923" s="18"/>
      <c r="AS1923" s="18"/>
      <c r="AT1923" s="18"/>
      <c r="AU1923" s="18"/>
      <c r="AV1923" s="18"/>
      <c r="AW1923" s="210"/>
      <c r="AY1923" s="18"/>
      <c r="AZ1923" s="18"/>
    </row>
    <row r="1924" spans="7:52" s="40" customFormat="1" ht="45.75" customHeight="1">
      <c r="G1924" s="18"/>
      <c r="H1924" s="18"/>
      <c r="I1924" s="18"/>
      <c r="J1924" s="18"/>
      <c r="K1924" s="18"/>
      <c r="L1924" s="210"/>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1"/>
      <c r="AM1924" s="212"/>
      <c r="AN1924" s="212"/>
      <c r="AO1924" s="18"/>
      <c r="AP1924" s="18"/>
      <c r="AQ1924" s="18"/>
      <c r="AR1924" s="18"/>
      <c r="AS1924" s="18"/>
      <c r="AT1924" s="18"/>
      <c r="AU1924" s="18"/>
      <c r="AV1924" s="18"/>
      <c r="AW1924" s="210"/>
      <c r="AY1924" s="18"/>
      <c r="AZ1924" s="18"/>
    </row>
    <row r="1925" spans="7:52" s="40" customFormat="1" ht="45.75" customHeight="1">
      <c r="G1925" s="18"/>
      <c r="H1925" s="18"/>
      <c r="I1925" s="18"/>
      <c r="J1925" s="18"/>
      <c r="K1925" s="18"/>
      <c r="L1925" s="210"/>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1"/>
      <c r="AM1925" s="212"/>
      <c r="AN1925" s="212"/>
      <c r="AO1925" s="18"/>
      <c r="AP1925" s="18"/>
      <c r="AQ1925" s="18"/>
      <c r="AR1925" s="18"/>
      <c r="AS1925" s="18"/>
      <c r="AT1925" s="18"/>
      <c r="AU1925" s="18"/>
      <c r="AV1925" s="18"/>
      <c r="AW1925" s="210"/>
      <c r="AY1925" s="18"/>
      <c r="AZ1925" s="18"/>
    </row>
    <row r="1926" spans="7:52" s="40" customFormat="1" ht="45.75" customHeight="1">
      <c r="G1926" s="18"/>
      <c r="H1926" s="18"/>
      <c r="I1926" s="18"/>
      <c r="J1926" s="18"/>
      <c r="K1926" s="18"/>
      <c r="L1926" s="210"/>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1"/>
      <c r="AM1926" s="212"/>
      <c r="AN1926" s="212"/>
      <c r="AO1926" s="18"/>
      <c r="AP1926" s="18"/>
      <c r="AQ1926" s="18"/>
      <c r="AR1926" s="18"/>
      <c r="AS1926" s="18"/>
      <c r="AT1926" s="18"/>
      <c r="AU1926" s="18"/>
      <c r="AV1926" s="18"/>
      <c r="AW1926" s="210"/>
      <c r="AY1926" s="18"/>
      <c r="AZ1926" s="18"/>
    </row>
    <row r="1927" spans="7:52" s="40" customFormat="1" ht="45.75" customHeight="1">
      <c r="G1927" s="18"/>
      <c r="H1927" s="18"/>
      <c r="I1927" s="18"/>
      <c r="J1927" s="18"/>
      <c r="K1927" s="18"/>
      <c r="L1927" s="210"/>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1"/>
      <c r="AM1927" s="212"/>
      <c r="AN1927" s="212"/>
      <c r="AO1927" s="18"/>
      <c r="AP1927" s="18"/>
      <c r="AQ1927" s="18"/>
      <c r="AR1927" s="18"/>
      <c r="AS1927" s="18"/>
      <c r="AT1927" s="18"/>
      <c r="AU1927" s="18"/>
      <c r="AV1927" s="18"/>
      <c r="AW1927" s="210"/>
      <c r="AY1927" s="18"/>
      <c r="AZ1927" s="18"/>
    </row>
    <row r="1928" spans="7:52" s="40" customFormat="1" ht="45.75" customHeight="1">
      <c r="G1928" s="18"/>
      <c r="H1928" s="18"/>
      <c r="I1928" s="18"/>
      <c r="J1928" s="18"/>
      <c r="K1928" s="18"/>
      <c r="L1928" s="210"/>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1"/>
      <c r="AM1928" s="212"/>
      <c r="AN1928" s="212"/>
      <c r="AO1928" s="18"/>
      <c r="AP1928" s="18"/>
      <c r="AQ1928" s="18"/>
      <c r="AR1928" s="18"/>
      <c r="AS1928" s="18"/>
      <c r="AT1928" s="18"/>
      <c r="AU1928" s="18"/>
      <c r="AV1928" s="18"/>
      <c r="AW1928" s="210"/>
      <c r="AY1928" s="18"/>
      <c r="AZ1928" s="18"/>
    </row>
    <row r="1929" spans="7:52" s="40" customFormat="1" ht="45.75" customHeight="1">
      <c r="G1929" s="18"/>
      <c r="H1929" s="18"/>
      <c r="I1929" s="18"/>
      <c r="J1929" s="18"/>
      <c r="K1929" s="18"/>
      <c r="L1929" s="210"/>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1"/>
      <c r="AM1929" s="212"/>
      <c r="AN1929" s="212"/>
      <c r="AO1929" s="18"/>
      <c r="AP1929" s="18"/>
      <c r="AQ1929" s="18"/>
      <c r="AR1929" s="18"/>
      <c r="AS1929" s="18"/>
      <c r="AT1929" s="18"/>
      <c r="AU1929" s="18"/>
      <c r="AV1929" s="18"/>
      <c r="AW1929" s="210"/>
      <c r="AY1929" s="18"/>
      <c r="AZ1929" s="18"/>
    </row>
    <row r="1930" spans="7:52" s="40" customFormat="1" ht="45.75" customHeight="1">
      <c r="G1930" s="18"/>
      <c r="H1930" s="18"/>
      <c r="I1930" s="18"/>
      <c r="J1930" s="18"/>
      <c r="K1930" s="18"/>
      <c r="L1930" s="210"/>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1"/>
      <c r="AM1930" s="212"/>
      <c r="AN1930" s="212"/>
      <c r="AO1930" s="18"/>
      <c r="AP1930" s="18"/>
      <c r="AQ1930" s="18"/>
      <c r="AR1930" s="18"/>
      <c r="AS1930" s="18"/>
      <c r="AT1930" s="18"/>
      <c r="AU1930" s="18"/>
      <c r="AV1930" s="18"/>
      <c r="AW1930" s="210"/>
      <c r="AY1930" s="18"/>
      <c r="AZ1930" s="18"/>
    </row>
    <row r="1931" spans="7:52" s="40" customFormat="1" ht="45.75" customHeight="1">
      <c r="G1931" s="18"/>
      <c r="H1931" s="18"/>
      <c r="I1931" s="18"/>
      <c r="J1931" s="18"/>
      <c r="K1931" s="18"/>
      <c r="L1931" s="210"/>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1"/>
      <c r="AM1931" s="212"/>
      <c r="AN1931" s="212"/>
      <c r="AO1931" s="18"/>
      <c r="AP1931" s="18"/>
      <c r="AQ1931" s="18"/>
      <c r="AR1931" s="18"/>
      <c r="AS1931" s="18"/>
      <c r="AT1931" s="18"/>
      <c r="AU1931" s="18"/>
      <c r="AV1931" s="18"/>
      <c r="AW1931" s="210"/>
      <c r="AY1931" s="18"/>
      <c r="AZ1931" s="18"/>
    </row>
    <row r="1932" spans="7:52" s="40" customFormat="1" ht="45.75" customHeight="1">
      <c r="G1932" s="18"/>
      <c r="H1932" s="18"/>
      <c r="I1932" s="18"/>
      <c r="J1932" s="18"/>
      <c r="K1932" s="18"/>
      <c r="L1932" s="210"/>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1"/>
      <c r="AM1932" s="212"/>
      <c r="AN1932" s="212"/>
      <c r="AO1932" s="18"/>
      <c r="AP1932" s="18"/>
      <c r="AQ1932" s="18"/>
      <c r="AR1932" s="18"/>
      <c r="AS1932" s="18"/>
      <c r="AT1932" s="18"/>
      <c r="AU1932" s="18"/>
      <c r="AV1932" s="18"/>
      <c r="AW1932" s="210"/>
      <c r="AY1932" s="18"/>
      <c r="AZ1932" s="18"/>
    </row>
    <row r="1933" spans="7:52" s="40" customFormat="1" ht="45.75" customHeight="1">
      <c r="G1933" s="18"/>
      <c r="H1933" s="18"/>
      <c r="I1933" s="18"/>
      <c r="J1933" s="18"/>
      <c r="K1933" s="18"/>
      <c r="L1933" s="210"/>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1"/>
      <c r="AM1933" s="212"/>
      <c r="AN1933" s="212"/>
      <c r="AO1933" s="18"/>
      <c r="AP1933" s="18"/>
      <c r="AQ1933" s="18"/>
      <c r="AR1933" s="18"/>
      <c r="AS1933" s="18"/>
      <c r="AT1933" s="18"/>
      <c r="AU1933" s="18"/>
      <c r="AV1933" s="18"/>
      <c r="AW1933" s="210"/>
      <c r="AY1933" s="18"/>
      <c r="AZ1933" s="18"/>
    </row>
    <row r="1934" spans="7:52" s="40" customFormat="1" ht="45.75" customHeight="1">
      <c r="G1934" s="18"/>
      <c r="H1934" s="18"/>
      <c r="I1934" s="18"/>
      <c r="J1934" s="18"/>
      <c r="K1934" s="18"/>
      <c r="L1934" s="210"/>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1"/>
      <c r="AM1934" s="212"/>
      <c r="AN1934" s="212"/>
      <c r="AO1934" s="18"/>
      <c r="AP1934" s="18"/>
      <c r="AQ1934" s="18"/>
      <c r="AR1934" s="18"/>
      <c r="AS1934" s="18"/>
      <c r="AT1934" s="18"/>
      <c r="AU1934" s="18"/>
      <c r="AV1934" s="18"/>
      <c r="AW1934" s="210"/>
      <c r="AY1934" s="18"/>
      <c r="AZ1934" s="18"/>
    </row>
    <row r="1935" spans="7:52" s="40" customFormat="1" ht="45.75" customHeight="1">
      <c r="G1935" s="18"/>
      <c r="H1935" s="18"/>
      <c r="I1935" s="18"/>
      <c r="J1935" s="18"/>
      <c r="K1935" s="18"/>
      <c r="L1935" s="210"/>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1"/>
      <c r="AM1935" s="212"/>
      <c r="AN1935" s="212"/>
      <c r="AO1935" s="18"/>
      <c r="AP1935" s="18"/>
      <c r="AQ1935" s="18"/>
      <c r="AR1935" s="18"/>
      <c r="AS1935" s="18"/>
      <c r="AT1935" s="18"/>
      <c r="AU1935" s="18"/>
      <c r="AV1935" s="18"/>
      <c r="AW1935" s="210"/>
      <c r="AY1935" s="18"/>
      <c r="AZ1935" s="18"/>
    </row>
    <row r="1936" spans="7:52" s="40" customFormat="1" ht="45.75" customHeight="1">
      <c r="G1936" s="18"/>
      <c r="H1936" s="18"/>
      <c r="I1936" s="18"/>
      <c r="J1936" s="18"/>
      <c r="K1936" s="18"/>
      <c r="L1936" s="210"/>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1"/>
      <c r="AM1936" s="212"/>
      <c r="AN1936" s="212"/>
      <c r="AO1936" s="18"/>
      <c r="AP1936" s="18"/>
      <c r="AQ1936" s="18"/>
      <c r="AR1936" s="18"/>
      <c r="AS1936" s="18"/>
      <c r="AT1936" s="18"/>
      <c r="AU1936" s="18"/>
      <c r="AV1936" s="18"/>
      <c r="AW1936" s="210"/>
      <c r="AY1936" s="18"/>
      <c r="AZ1936" s="18"/>
    </row>
    <row r="1937" spans="7:52" s="40" customFormat="1" ht="45.75" customHeight="1">
      <c r="G1937" s="18"/>
      <c r="H1937" s="18"/>
      <c r="I1937" s="18"/>
      <c r="J1937" s="18"/>
      <c r="K1937" s="18"/>
      <c r="L1937" s="210"/>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1"/>
      <c r="AM1937" s="212"/>
      <c r="AN1937" s="212"/>
      <c r="AO1937" s="18"/>
      <c r="AP1937" s="18"/>
      <c r="AQ1937" s="18"/>
      <c r="AR1937" s="18"/>
      <c r="AS1937" s="18"/>
      <c r="AT1937" s="18"/>
      <c r="AU1937" s="18"/>
      <c r="AV1937" s="18"/>
      <c r="AW1937" s="210"/>
      <c r="AY1937" s="18"/>
      <c r="AZ1937" s="18"/>
    </row>
    <row r="1938" spans="7:52" s="40" customFormat="1" ht="45.75" customHeight="1">
      <c r="G1938" s="18"/>
      <c r="H1938" s="18"/>
      <c r="I1938" s="18"/>
      <c r="J1938" s="18"/>
      <c r="K1938" s="18"/>
      <c r="L1938" s="210"/>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1"/>
      <c r="AM1938" s="212"/>
      <c r="AN1938" s="212"/>
      <c r="AO1938" s="18"/>
      <c r="AP1938" s="18"/>
      <c r="AQ1938" s="18"/>
      <c r="AR1938" s="18"/>
      <c r="AS1938" s="18"/>
      <c r="AT1938" s="18"/>
      <c r="AU1938" s="18"/>
      <c r="AV1938" s="18"/>
      <c r="AW1938" s="210"/>
      <c r="AY1938" s="18"/>
      <c r="AZ1938" s="18"/>
    </row>
    <row r="1939" spans="7:52" s="40" customFormat="1" ht="45.75" customHeight="1">
      <c r="G1939" s="18"/>
      <c r="H1939" s="18"/>
      <c r="I1939" s="18"/>
      <c r="J1939" s="18"/>
      <c r="K1939" s="18"/>
      <c r="L1939" s="210"/>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1"/>
      <c r="AM1939" s="212"/>
      <c r="AN1939" s="212"/>
      <c r="AO1939" s="18"/>
      <c r="AP1939" s="18"/>
      <c r="AQ1939" s="18"/>
      <c r="AR1939" s="18"/>
      <c r="AS1939" s="18"/>
      <c r="AT1939" s="18"/>
      <c r="AU1939" s="18"/>
      <c r="AV1939" s="18"/>
      <c r="AW1939" s="210"/>
      <c r="AY1939" s="18"/>
      <c r="AZ1939" s="18"/>
    </row>
    <row r="1940" spans="7:52" s="40" customFormat="1" ht="45.75" customHeight="1">
      <c r="G1940" s="18"/>
      <c r="H1940" s="18"/>
      <c r="I1940" s="18"/>
      <c r="J1940" s="18"/>
      <c r="K1940" s="18"/>
      <c r="L1940" s="210"/>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1"/>
      <c r="AM1940" s="212"/>
      <c r="AN1940" s="212"/>
      <c r="AO1940" s="18"/>
      <c r="AP1940" s="18"/>
      <c r="AQ1940" s="18"/>
      <c r="AR1940" s="18"/>
      <c r="AS1940" s="18"/>
      <c r="AT1940" s="18"/>
      <c r="AU1940" s="18"/>
      <c r="AV1940" s="18"/>
      <c r="AW1940" s="210"/>
      <c r="AY1940" s="18"/>
      <c r="AZ1940" s="18"/>
    </row>
    <row r="1941" spans="7:52" s="40" customFormat="1" ht="45.75" customHeight="1">
      <c r="G1941" s="18"/>
      <c r="H1941" s="18"/>
      <c r="I1941" s="18"/>
      <c r="J1941" s="18"/>
      <c r="K1941" s="18"/>
      <c r="L1941" s="210"/>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1"/>
      <c r="AM1941" s="212"/>
      <c r="AN1941" s="212"/>
      <c r="AO1941" s="18"/>
      <c r="AP1941" s="18"/>
      <c r="AQ1941" s="18"/>
      <c r="AR1941" s="18"/>
      <c r="AS1941" s="18"/>
      <c r="AT1941" s="18"/>
      <c r="AU1941" s="18"/>
      <c r="AV1941" s="18"/>
      <c r="AW1941" s="210"/>
      <c r="AY1941" s="18"/>
      <c r="AZ1941" s="18"/>
    </row>
    <row r="1942" spans="7:52" s="40" customFormat="1" ht="45.75" customHeight="1">
      <c r="G1942" s="18"/>
      <c r="H1942" s="18"/>
      <c r="I1942" s="18"/>
      <c r="J1942" s="18"/>
      <c r="K1942" s="18"/>
      <c r="L1942" s="210"/>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1"/>
      <c r="AM1942" s="212"/>
      <c r="AN1942" s="212"/>
      <c r="AO1942" s="18"/>
      <c r="AP1942" s="18"/>
      <c r="AQ1942" s="18"/>
      <c r="AR1942" s="18"/>
      <c r="AS1942" s="18"/>
      <c r="AT1942" s="18"/>
      <c r="AU1942" s="18"/>
      <c r="AV1942" s="18"/>
      <c r="AW1942" s="210"/>
      <c r="AY1942" s="18"/>
      <c r="AZ1942" s="18"/>
    </row>
    <row r="1943" spans="7:52" s="40" customFormat="1" ht="45.75" customHeight="1">
      <c r="G1943" s="18"/>
      <c r="H1943" s="18"/>
      <c r="I1943" s="18"/>
      <c r="J1943" s="18"/>
      <c r="K1943" s="18"/>
      <c r="L1943" s="210"/>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1"/>
      <c r="AM1943" s="212"/>
      <c r="AN1943" s="212"/>
      <c r="AO1943" s="18"/>
      <c r="AP1943" s="18"/>
      <c r="AQ1943" s="18"/>
      <c r="AR1943" s="18"/>
      <c r="AS1943" s="18"/>
      <c r="AT1943" s="18"/>
      <c r="AU1943" s="18"/>
      <c r="AV1943" s="18"/>
      <c r="AW1943" s="210"/>
      <c r="AY1943" s="18"/>
      <c r="AZ1943" s="18"/>
    </row>
    <row r="1944" spans="7:52" s="40" customFormat="1" ht="45.75" customHeight="1">
      <c r="G1944" s="18"/>
      <c r="H1944" s="18"/>
      <c r="I1944" s="18"/>
      <c r="J1944" s="18"/>
      <c r="K1944" s="18"/>
      <c r="L1944" s="210"/>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1"/>
      <c r="AM1944" s="212"/>
      <c r="AN1944" s="212"/>
      <c r="AO1944" s="18"/>
      <c r="AP1944" s="18"/>
      <c r="AQ1944" s="18"/>
      <c r="AR1944" s="18"/>
      <c r="AS1944" s="18"/>
      <c r="AT1944" s="18"/>
      <c r="AU1944" s="18"/>
      <c r="AV1944" s="18"/>
      <c r="AW1944" s="210"/>
      <c r="AY1944" s="18"/>
      <c r="AZ1944" s="18"/>
    </row>
    <row r="1945" spans="7:52" s="40" customFormat="1" ht="45.75" customHeight="1">
      <c r="G1945" s="18"/>
      <c r="H1945" s="18"/>
      <c r="I1945" s="18"/>
      <c r="J1945" s="18"/>
      <c r="K1945" s="18"/>
      <c r="L1945" s="210"/>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1"/>
      <c r="AM1945" s="212"/>
      <c r="AN1945" s="212"/>
      <c r="AO1945" s="18"/>
      <c r="AP1945" s="18"/>
      <c r="AQ1945" s="18"/>
      <c r="AR1945" s="18"/>
      <c r="AS1945" s="18"/>
      <c r="AT1945" s="18"/>
      <c r="AU1945" s="18"/>
      <c r="AV1945" s="18"/>
      <c r="AW1945" s="210"/>
      <c r="AY1945" s="18"/>
      <c r="AZ1945" s="18"/>
    </row>
    <row r="1946" spans="7:52" s="40" customFormat="1" ht="45.75" customHeight="1">
      <c r="G1946" s="18"/>
      <c r="H1946" s="18"/>
      <c r="I1946" s="18"/>
      <c r="J1946" s="18"/>
      <c r="K1946" s="18"/>
      <c r="L1946" s="210"/>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1"/>
      <c r="AM1946" s="212"/>
      <c r="AN1946" s="212"/>
      <c r="AO1946" s="18"/>
      <c r="AP1946" s="18"/>
      <c r="AQ1946" s="18"/>
      <c r="AR1946" s="18"/>
      <c r="AS1946" s="18"/>
      <c r="AT1946" s="18"/>
      <c r="AU1946" s="18"/>
      <c r="AV1946" s="18"/>
      <c r="AW1946" s="210"/>
      <c r="AY1946" s="18"/>
      <c r="AZ1946" s="18"/>
    </row>
    <row r="1947" spans="7:52" s="40" customFormat="1" ht="45.75" customHeight="1">
      <c r="G1947" s="18"/>
      <c r="H1947" s="18"/>
      <c r="I1947" s="18"/>
      <c r="J1947" s="18"/>
      <c r="K1947" s="18"/>
      <c r="L1947" s="210"/>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1"/>
      <c r="AM1947" s="212"/>
      <c r="AN1947" s="212"/>
      <c r="AO1947" s="18"/>
      <c r="AP1947" s="18"/>
      <c r="AQ1947" s="18"/>
      <c r="AR1947" s="18"/>
      <c r="AS1947" s="18"/>
      <c r="AT1947" s="18"/>
      <c r="AU1947" s="18"/>
      <c r="AV1947" s="18"/>
      <c r="AW1947" s="210"/>
      <c r="AY1947" s="18"/>
      <c r="AZ1947" s="18"/>
    </row>
    <row r="1948" spans="7:52" s="40" customFormat="1" ht="45.75" customHeight="1">
      <c r="G1948" s="18"/>
      <c r="H1948" s="18"/>
      <c r="I1948" s="18"/>
      <c r="J1948" s="18"/>
      <c r="K1948" s="18"/>
      <c r="L1948" s="210"/>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1"/>
      <c r="AM1948" s="212"/>
      <c r="AN1948" s="212"/>
      <c r="AO1948" s="18"/>
      <c r="AP1948" s="18"/>
      <c r="AQ1948" s="18"/>
      <c r="AR1948" s="18"/>
      <c r="AS1948" s="18"/>
      <c r="AT1948" s="18"/>
      <c r="AU1948" s="18"/>
      <c r="AV1948" s="18"/>
      <c r="AW1948" s="210"/>
      <c r="AY1948" s="18"/>
      <c r="AZ1948" s="18"/>
    </row>
    <row r="1949" spans="7:52" s="40" customFormat="1" ht="45.75" customHeight="1">
      <c r="G1949" s="18"/>
      <c r="H1949" s="18"/>
      <c r="I1949" s="18"/>
      <c r="J1949" s="18"/>
      <c r="K1949" s="18"/>
      <c r="L1949" s="210"/>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1"/>
      <c r="AM1949" s="212"/>
      <c r="AN1949" s="212"/>
      <c r="AO1949" s="18"/>
      <c r="AP1949" s="18"/>
      <c r="AQ1949" s="18"/>
      <c r="AR1949" s="18"/>
      <c r="AS1949" s="18"/>
      <c r="AT1949" s="18"/>
      <c r="AU1949" s="18"/>
      <c r="AV1949" s="18"/>
      <c r="AW1949" s="210"/>
      <c r="AY1949" s="18"/>
      <c r="AZ1949" s="18"/>
    </row>
    <row r="1950" spans="7:52" s="40" customFormat="1" ht="45.75" customHeight="1">
      <c r="G1950" s="18"/>
      <c r="H1950" s="18"/>
      <c r="I1950" s="18"/>
      <c r="J1950" s="18"/>
      <c r="K1950" s="18"/>
      <c r="L1950" s="210"/>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1"/>
      <c r="AM1950" s="212"/>
      <c r="AN1950" s="212"/>
      <c r="AO1950" s="18"/>
      <c r="AP1950" s="18"/>
      <c r="AQ1950" s="18"/>
      <c r="AR1950" s="18"/>
      <c r="AS1950" s="18"/>
      <c r="AT1950" s="18"/>
      <c r="AU1950" s="18"/>
      <c r="AV1950" s="18"/>
      <c r="AW1950" s="210"/>
      <c r="AY1950" s="18"/>
      <c r="AZ1950" s="18"/>
    </row>
    <row r="1951" spans="7:52" s="40" customFormat="1" ht="45.75" customHeight="1">
      <c r="G1951" s="18"/>
      <c r="H1951" s="18"/>
      <c r="I1951" s="18"/>
      <c r="J1951" s="18"/>
      <c r="K1951" s="18"/>
      <c r="L1951" s="210"/>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1"/>
      <c r="AM1951" s="212"/>
      <c r="AN1951" s="212"/>
      <c r="AO1951" s="18"/>
      <c r="AP1951" s="18"/>
      <c r="AQ1951" s="18"/>
      <c r="AR1951" s="18"/>
      <c r="AS1951" s="18"/>
      <c r="AT1951" s="18"/>
      <c r="AU1951" s="18"/>
      <c r="AV1951" s="18"/>
      <c r="AW1951" s="210"/>
      <c r="AY1951" s="18"/>
      <c r="AZ1951" s="18"/>
    </row>
    <row r="1952" spans="7:52" s="40" customFormat="1" ht="45.75" customHeight="1">
      <c r="G1952" s="18"/>
      <c r="H1952" s="18"/>
      <c r="I1952" s="18"/>
      <c r="J1952" s="18"/>
      <c r="K1952" s="18"/>
      <c r="L1952" s="210"/>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1"/>
      <c r="AM1952" s="212"/>
      <c r="AN1952" s="212"/>
      <c r="AO1952" s="18"/>
      <c r="AP1952" s="18"/>
      <c r="AQ1952" s="18"/>
      <c r="AR1952" s="18"/>
      <c r="AS1952" s="18"/>
      <c r="AT1952" s="18"/>
      <c r="AU1952" s="18"/>
      <c r="AV1952" s="18"/>
      <c r="AW1952" s="210"/>
      <c r="AY1952" s="18"/>
      <c r="AZ1952" s="18"/>
    </row>
    <row r="1953" spans="7:52" s="40" customFormat="1" ht="45.75" customHeight="1">
      <c r="G1953" s="18"/>
      <c r="H1953" s="18"/>
      <c r="I1953" s="18"/>
      <c r="J1953" s="18"/>
      <c r="K1953" s="18"/>
      <c r="L1953" s="210"/>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1"/>
      <c r="AM1953" s="212"/>
      <c r="AN1953" s="212"/>
      <c r="AO1953" s="18"/>
      <c r="AP1953" s="18"/>
      <c r="AQ1953" s="18"/>
      <c r="AR1953" s="18"/>
      <c r="AS1953" s="18"/>
      <c r="AT1953" s="18"/>
      <c r="AU1953" s="18"/>
      <c r="AV1953" s="18"/>
      <c r="AW1953" s="210"/>
      <c r="AY1953" s="18"/>
      <c r="AZ1953" s="18"/>
    </row>
    <row r="1954" spans="7:52" s="40" customFormat="1" ht="45.75" customHeight="1">
      <c r="G1954" s="18"/>
      <c r="H1954" s="18"/>
      <c r="I1954" s="18"/>
      <c r="J1954" s="18"/>
      <c r="K1954" s="18"/>
      <c r="L1954" s="210"/>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1"/>
      <c r="AM1954" s="212"/>
      <c r="AN1954" s="212"/>
      <c r="AO1954" s="18"/>
      <c r="AP1954" s="18"/>
      <c r="AQ1954" s="18"/>
      <c r="AR1954" s="18"/>
      <c r="AS1954" s="18"/>
      <c r="AT1954" s="18"/>
      <c r="AU1954" s="18"/>
      <c r="AV1954" s="18"/>
      <c r="AW1954" s="210"/>
      <c r="AY1954" s="18"/>
      <c r="AZ1954" s="18"/>
    </row>
    <row r="1955" spans="7:52" s="40" customFormat="1" ht="45.75" customHeight="1">
      <c r="G1955" s="18"/>
      <c r="H1955" s="18"/>
      <c r="I1955" s="18"/>
      <c r="J1955" s="18"/>
      <c r="K1955" s="18"/>
      <c r="L1955" s="210"/>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1"/>
      <c r="AM1955" s="212"/>
      <c r="AN1955" s="212"/>
      <c r="AO1955" s="18"/>
      <c r="AP1955" s="18"/>
      <c r="AQ1955" s="18"/>
      <c r="AR1955" s="18"/>
      <c r="AS1955" s="18"/>
      <c r="AT1955" s="18"/>
      <c r="AU1955" s="18"/>
      <c r="AV1955" s="18"/>
      <c r="AW1955" s="210"/>
      <c r="AY1955" s="18"/>
      <c r="AZ1955" s="18"/>
    </row>
    <row r="1956" spans="7:52" s="40" customFormat="1" ht="45.75" customHeight="1">
      <c r="G1956" s="18"/>
      <c r="H1956" s="18"/>
      <c r="I1956" s="18"/>
      <c r="J1956" s="18"/>
      <c r="K1956" s="18"/>
      <c r="L1956" s="210"/>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1"/>
      <c r="AM1956" s="212"/>
      <c r="AN1956" s="212"/>
      <c r="AO1956" s="18"/>
      <c r="AP1956" s="18"/>
      <c r="AQ1956" s="18"/>
      <c r="AR1956" s="18"/>
      <c r="AS1956" s="18"/>
      <c r="AT1956" s="18"/>
      <c r="AU1956" s="18"/>
      <c r="AV1956" s="18"/>
      <c r="AW1956" s="210"/>
      <c r="AY1956" s="18"/>
      <c r="AZ1956" s="18"/>
    </row>
    <row r="1957" spans="7:52" s="40" customFormat="1" ht="45.75" customHeight="1">
      <c r="G1957" s="18"/>
      <c r="H1957" s="18"/>
      <c r="I1957" s="18"/>
      <c r="J1957" s="18"/>
      <c r="K1957" s="18"/>
      <c r="L1957" s="210"/>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1"/>
      <c r="AM1957" s="212"/>
      <c r="AN1957" s="212"/>
      <c r="AO1957" s="18"/>
      <c r="AP1957" s="18"/>
      <c r="AQ1957" s="18"/>
      <c r="AR1957" s="18"/>
      <c r="AS1957" s="18"/>
      <c r="AT1957" s="18"/>
      <c r="AU1957" s="18"/>
      <c r="AV1957" s="18"/>
      <c r="AW1957" s="210"/>
      <c r="AY1957" s="18"/>
      <c r="AZ1957" s="18"/>
    </row>
    <row r="1958" spans="7:52" s="40" customFormat="1" ht="45.75" customHeight="1">
      <c r="G1958" s="18"/>
      <c r="H1958" s="18"/>
      <c r="I1958" s="18"/>
      <c r="J1958" s="18"/>
      <c r="K1958" s="18"/>
      <c r="L1958" s="210"/>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1"/>
      <c r="AM1958" s="212"/>
      <c r="AN1958" s="212"/>
      <c r="AO1958" s="18"/>
      <c r="AP1958" s="18"/>
      <c r="AQ1958" s="18"/>
      <c r="AR1958" s="18"/>
      <c r="AS1958" s="18"/>
      <c r="AT1958" s="18"/>
      <c r="AU1958" s="18"/>
      <c r="AV1958" s="18"/>
      <c r="AW1958" s="210"/>
      <c r="AY1958" s="18"/>
      <c r="AZ1958" s="18"/>
    </row>
    <row r="1959" spans="7:52" s="40" customFormat="1" ht="45.75" customHeight="1">
      <c r="G1959" s="18"/>
      <c r="H1959" s="18"/>
      <c r="I1959" s="18"/>
      <c r="J1959" s="18"/>
      <c r="K1959" s="18"/>
      <c r="L1959" s="210"/>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1"/>
      <c r="AM1959" s="212"/>
      <c r="AN1959" s="212"/>
      <c r="AO1959" s="18"/>
      <c r="AP1959" s="18"/>
      <c r="AQ1959" s="18"/>
      <c r="AR1959" s="18"/>
      <c r="AS1959" s="18"/>
      <c r="AT1959" s="18"/>
      <c r="AU1959" s="18"/>
      <c r="AV1959" s="18"/>
      <c r="AW1959" s="210"/>
      <c r="AY1959" s="18"/>
      <c r="AZ1959" s="18"/>
    </row>
    <row r="1960" spans="7:52" s="40" customFormat="1" ht="45.75" customHeight="1">
      <c r="G1960" s="18"/>
      <c r="H1960" s="18"/>
      <c r="I1960" s="18"/>
      <c r="J1960" s="18"/>
      <c r="K1960" s="18"/>
      <c r="L1960" s="210"/>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1"/>
      <c r="AM1960" s="212"/>
      <c r="AN1960" s="212"/>
      <c r="AO1960" s="18"/>
      <c r="AP1960" s="18"/>
      <c r="AQ1960" s="18"/>
      <c r="AR1960" s="18"/>
      <c r="AS1960" s="18"/>
      <c r="AT1960" s="18"/>
      <c r="AU1960" s="18"/>
      <c r="AV1960" s="18"/>
      <c r="AW1960" s="210"/>
      <c r="AY1960" s="18"/>
      <c r="AZ1960" s="18"/>
    </row>
    <row r="1961" spans="7:52" s="40" customFormat="1" ht="45.75" customHeight="1">
      <c r="G1961" s="18"/>
      <c r="H1961" s="18"/>
      <c r="I1961" s="18"/>
      <c r="J1961" s="18"/>
      <c r="K1961" s="18"/>
      <c r="L1961" s="210"/>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1"/>
      <c r="AM1961" s="212"/>
      <c r="AN1961" s="212"/>
      <c r="AO1961" s="18"/>
      <c r="AP1961" s="18"/>
      <c r="AQ1961" s="18"/>
      <c r="AR1961" s="18"/>
      <c r="AS1961" s="18"/>
      <c r="AT1961" s="18"/>
      <c r="AU1961" s="18"/>
      <c r="AV1961" s="18"/>
      <c r="AW1961" s="210"/>
      <c r="AY1961" s="18"/>
      <c r="AZ1961" s="18"/>
    </row>
    <row r="1962" spans="7:52" s="40" customFormat="1" ht="45.75" customHeight="1">
      <c r="G1962" s="18"/>
      <c r="H1962" s="18"/>
      <c r="I1962" s="18"/>
      <c r="J1962" s="18"/>
      <c r="K1962" s="18"/>
      <c r="L1962" s="210"/>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1"/>
      <c r="AM1962" s="212"/>
      <c r="AN1962" s="212"/>
      <c r="AO1962" s="18"/>
      <c r="AP1962" s="18"/>
      <c r="AQ1962" s="18"/>
      <c r="AR1962" s="18"/>
      <c r="AS1962" s="18"/>
      <c r="AT1962" s="18"/>
      <c r="AU1962" s="18"/>
      <c r="AV1962" s="18"/>
      <c r="AW1962" s="210"/>
      <c r="AY1962" s="18"/>
      <c r="AZ1962" s="18"/>
    </row>
    <row r="1963" spans="7:52" s="40" customFormat="1" ht="45.75" customHeight="1">
      <c r="G1963" s="18"/>
      <c r="H1963" s="18"/>
      <c r="I1963" s="18"/>
      <c r="J1963" s="18"/>
      <c r="K1963" s="18"/>
      <c r="L1963" s="210"/>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1"/>
      <c r="AM1963" s="212"/>
      <c r="AN1963" s="212"/>
      <c r="AO1963" s="18"/>
      <c r="AP1963" s="18"/>
      <c r="AQ1963" s="18"/>
      <c r="AR1963" s="18"/>
      <c r="AS1963" s="18"/>
      <c r="AT1963" s="18"/>
      <c r="AU1963" s="18"/>
      <c r="AV1963" s="18"/>
      <c r="AW1963" s="210"/>
      <c r="AY1963" s="18"/>
      <c r="AZ1963" s="18"/>
    </row>
    <row r="1964" spans="7:52" s="40" customFormat="1" ht="45.75" customHeight="1">
      <c r="G1964" s="18"/>
      <c r="H1964" s="18"/>
      <c r="I1964" s="18"/>
      <c r="J1964" s="18"/>
      <c r="K1964" s="18"/>
      <c r="L1964" s="210"/>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1"/>
      <c r="AM1964" s="212"/>
      <c r="AN1964" s="212"/>
      <c r="AO1964" s="18"/>
      <c r="AP1964" s="18"/>
      <c r="AQ1964" s="18"/>
      <c r="AR1964" s="18"/>
      <c r="AS1964" s="18"/>
      <c r="AT1964" s="18"/>
      <c r="AU1964" s="18"/>
      <c r="AV1964" s="18"/>
      <c r="AW1964" s="210"/>
      <c r="AY1964" s="18"/>
      <c r="AZ1964" s="18"/>
    </row>
    <row r="1965" spans="7:52" s="40" customFormat="1" ht="45.75" customHeight="1">
      <c r="G1965" s="18"/>
      <c r="H1965" s="18"/>
      <c r="I1965" s="18"/>
      <c r="J1965" s="18"/>
      <c r="K1965" s="18"/>
      <c r="L1965" s="210"/>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1"/>
      <c r="AM1965" s="212"/>
      <c r="AN1965" s="212"/>
      <c r="AO1965" s="18"/>
      <c r="AP1965" s="18"/>
      <c r="AQ1965" s="18"/>
      <c r="AR1965" s="18"/>
      <c r="AS1965" s="18"/>
      <c r="AT1965" s="18"/>
      <c r="AU1965" s="18"/>
      <c r="AV1965" s="18"/>
      <c r="AW1965" s="210"/>
      <c r="AY1965" s="18"/>
      <c r="AZ1965" s="18"/>
    </row>
    <row r="1966" spans="7:52" s="40" customFormat="1" ht="45.75" customHeight="1">
      <c r="G1966" s="18"/>
      <c r="H1966" s="18"/>
      <c r="I1966" s="18"/>
      <c r="J1966" s="18"/>
      <c r="K1966" s="18"/>
      <c r="L1966" s="210"/>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1"/>
      <c r="AM1966" s="212"/>
      <c r="AN1966" s="212"/>
      <c r="AO1966" s="18"/>
      <c r="AP1966" s="18"/>
      <c r="AQ1966" s="18"/>
      <c r="AR1966" s="18"/>
      <c r="AS1966" s="18"/>
      <c r="AT1966" s="18"/>
      <c r="AU1966" s="18"/>
      <c r="AV1966" s="18"/>
      <c r="AW1966" s="210"/>
      <c r="AY1966" s="18"/>
      <c r="AZ1966" s="18"/>
    </row>
    <row r="1967" spans="7:52" s="40" customFormat="1" ht="45.75" customHeight="1">
      <c r="G1967" s="18"/>
      <c r="H1967" s="18"/>
      <c r="I1967" s="18"/>
      <c r="J1967" s="18"/>
      <c r="K1967" s="18"/>
      <c r="L1967" s="210"/>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1"/>
      <c r="AM1967" s="212"/>
      <c r="AN1967" s="212"/>
      <c r="AO1967" s="18"/>
      <c r="AP1967" s="18"/>
      <c r="AQ1967" s="18"/>
      <c r="AR1967" s="18"/>
      <c r="AS1967" s="18"/>
      <c r="AT1967" s="18"/>
      <c r="AU1967" s="18"/>
      <c r="AV1967" s="18"/>
      <c r="AW1967" s="210"/>
      <c r="AY1967" s="18"/>
      <c r="AZ1967" s="18"/>
    </row>
    <row r="1968" spans="7:52" s="40" customFormat="1" ht="45.75" customHeight="1">
      <c r="G1968" s="18"/>
      <c r="H1968" s="18"/>
      <c r="I1968" s="18"/>
      <c r="J1968" s="18"/>
      <c r="K1968" s="18"/>
      <c r="L1968" s="210"/>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1"/>
      <c r="AM1968" s="212"/>
      <c r="AN1968" s="212"/>
      <c r="AO1968" s="18"/>
      <c r="AP1968" s="18"/>
      <c r="AQ1968" s="18"/>
      <c r="AR1968" s="18"/>
      <c r="AS1968" s="18"/>
      <c r="AT1968" s="18"/>
      <c r="AU1968" s="18"/>
      <c r="AV1968" s="18"/>
      <c r="AW1968" s="210"/>
      <c r="AY1968" s="18"/>
      <c r="AZ1968" s="18"/>
    </row>
    <row r="1969" spans="7:52" s="40" customFormat="1" ht="45.75" customHeight="1">
      <c r="G1969" s="18"/>
      <c r="H1969" s="18"/>
      <c r="I1969" s="18"/>
      <c r="J1969" s="18"/>
      <c r="K1969" s="18"/>
      <c r="L1969" s="210"/>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1"/>
      <c r="AM1969" s="212"/>
      <c r="AN1969" s="212"/>
      <c r="AO1969" s="18"/>
      <c r="AP1969" s="18"/>
      <c r="AQ1969" s="18"/>
      <c r="AR1969" s="18"/>
      <c r="AS1969" s="18"/>
      <c r="AT1969" s="18"/>
      <c r="AU1969" s="18"/>
      <c r="AV1969" s="18"/>
      <c r="AW1969" s="210"/>
      <c r="AY1969" s="18"/>
      <c r="AZ1969" s="18"/>
    </row>
    <row r="1970" spans="7:52" s="40" customFormat="1" ht="45.75" customHeight="1">
      <c r="G1970" s="18"/>
      <c r="H1970" s="18"/>
      <c r="I1970" s="18"/>
      <c r="J1970" s="18"/>
      <c r="K1970" s="18"/>
      <c r="L1970" s="210"/>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1"/>
      <c r="AM1970" s="212"/>
      <c r="AN1970" s="212"/>
      <c r="AO1970" s="18"/>
      <c r="AP1970" s="18"/>
      <c r="AQ1970" s="18"/>
      <c r="AR1970" s="18"/>
      <c r="AS1970" s="18"/>
      <c r="AT1970" s="18"/>
      <c r="AU1970" s="18"/>
      <c r="AV1970" s="18"/>
      <c r="AW1970" s="210"/>
      <c r="AY1970" s="18"/>
      <c r="AZ1970" s="18"/>
    </row>
    <row r="1971" spans="7:52" s="40" customFormat="1" ht="45.75" customHeight="1">
      <c r="G1971" s="18"/>
      <c r="H1971" s="18"/>
      <c r="I1971" s="18"/>
      <c r="J1971" s="18"/>
      <c r="K1971" s="18"/>
      <c r="L1971" s="210"/>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1"/>
      <c r="AM1971" s="212"/>
      <c r="AN1971" s="212"/>
      <c r="AO1971" s="18"/>
      <c r="AP1971" s="18"/>
      <c r="AQ1971" s="18"/>
      <c r="AR1971" s="18"/>
      <c r="AS1971" s="18"/>
      <c r="AT1971" s="18"/>
      <c r="AU1971" s="18"/>
      <c r="AV1971" s="18"/>
      <c r="AW1971" s="210"/>
      <c r="AY1971" s="18"/>
      <c r="AZ1971" s="18"/>
    </row>
    <row r="1972" spans="7:52" s="40" customFormat="1" ht="45.75" customHeight="1">
      <c r="G1972" s="18"/>
      <c r="H1972" s="18"/>
      <c r="I1972" s="18"/>
      <c r="J1972" s="18"/>
      <c r="K1972" s="18"/>
      <c r="L1972" s="210"/>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1"/>
      <c r="AM1972" s="212"/>
      <c r="AN1972" s="212"/>
      <c r="AO1972" s="18"/>
      <c r="AP1972" s="18"/>
      <c r="AQ1972" s="18"/>
      <c r="AR1972" s="18"/>
      <c r="AS1972" s="18"/>
      <c r="AT1972" s="18"/>
      <c r="AU1972" s="18"/>
      <c r="AV1972" s="18"/>
      <c r="AW1972" s="210"/>
      <c r="AY1972" s="18"/>
      <c r="AZ1972" s="18"/>
    </row>
    <row r="1973" spans="7:52" s="40" customFormat="1" ht="45.75" customHeight="1">
      <c r="G1973" s="18"/>
      <c r="H1973" s="18"/>
      <c r="I1973" s="18"/>
      <c r="J1973" s="18"/>
      <c r="K1973" s="18"/>
      <c r="L1973" s="210"/>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1"/>
      <c r="AM1973" s="212"/>
      <c r="AN1973" s="212"/>
      <c r="AO1973" s="18"/>
      <c r="AP1973" s="18"/>
      <c r="AQ1973" s="18"/>
      <c r="AR1973" s="18"/>
      <c r="AS1973" s="18"/>
      <c r="AT1973" s="18"/>
      <c r="AU1973" s="18"/>
      <c r="AV1973" s="18"/>
      <c r="AW1973" s="210"/>
      <c r="AY1973" s="18"/>
      <c r="AZ1973" s="18"/>
    </row>
    <row r="1974" spans="7:52" s="40" customFormat="1" ht="45.75" customHeight="1">
      <c r="G1974" s="18"/>
      <c r="H1974" s="18"/>
      <c r="I1974" s="18"/>
      <c r="J1974" s="18"/>
      <c r="K1974" s="18"/>
      <c r="L1974" s="210"/>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1"/>
      <c r="AM1974" s="212"/>
      <c r="AN1974" s="212"/>
      <c r="AO1974" s="18"/>
      <c r="AP1974" s="18"/>
      <c r="AQ1974" s="18"/>
      <c r="AR1974" s="18"/>
      <c r="AS1974" s="18"/>
      <c r="AT1974" s="18"/>
      <c r="AU1974" s="18"/>
      <c r="AV1974" s="18"/>
      <c r="AW1974" s="210"/>
      <c r="AY1974" s="18"/>
      <c r="AZ1974" s="18"/>
    </row>
    <row r="1975" spans="7:52" s="40" customFormat="1" ht="45.75" customHeight="1">
      <c r="G1975" s="18"/>
      <c r="H1975" s="18"/>
      <c r="I1975" s="18"/>
      <c r="J1975" s="18"/>
      <c r="K1975" s="18"/>
      <c r="L1975" s="210"/>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1"/>
      <c r="AM1975" s="212"/>
      <c r="AN1975" s="212"/>
      <c r="AO1975" s="18"/>
      <c r="AP1975" s="18"/>
      <c r="AQ1975" s="18"/>
      <c r="AR1975" s="18"/>
      <c r="AS1975" s="18"/>
      <c r="AT1975" s="18"/>
      <c r="AU1975" s="18"/>
      <c r="AV1975" s="18"/>
      <c r="AW1975" s="210"/>
      <c r="AY1975" s="18"/>
      <c r="AZ1975" s="18"/>
    </row>
    <row r="1976" spans="7:52" s="40" customFormat="1" ht="45.75" customHeight="1">
      <c r="G1976" s="18"/>
      <c r="H1976" s="18"/>
      <c r="I1976" s="18"/>
      <c r="J1976" s="18"/>
      <c r="K1976" s="18"/>
      <c r="L1976" s="210"/>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1"/>
      <c r="AM1976" s="212"/>
      <c r="AN1976" s="212"/>
      <c r="AO1976" s="18"/>
      <c r="AP1976" s="18"/>
      <c r="AQ1976" s="18"/>
      <c r="AR1976" s="18"/>
      <c r="AS1976" s="18"/>
      <c r="AT1976" s="18"/>
      <c r="AU1976" s="18"/>
      <c r="AV1976" s="18"/>
      <c r="AW1976" s="210"/>
      <c r="AY1976" s="18"/>
      <c r="AZ1976" s="18"/>
    </row>
    <row r="1977" spans="7:52" s="40" customFormat="1" ht="45.75" customHeight="1">
      <c r="G1977" s="18"/>
      <c r="H1977" s="18"/>
      <c r="I1977" s="18"/>
      <c r="J1977" s="18"/>
      <c r="K1977" s="18"/>
      <c r="L1977" s="210"/>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1"/>
      <c r="AM1977" s="212"/>
      <c r="AN1977" s="212"/>
      <c r="AO1977" s="18"/>
      <c r="AP1977" s="18"/>
      <c r="AQ1977" s="18"/>
      <c r="AR1977" s="18"/>
      <c r="AS1977" s="18"/>
      <c r="AT1977" s="18"/>
      <c r="AU1977" s="18"/>
      <c r="AV1977" s="18"/>
      <c r="AW1977" s="210"/>
      <c r="AY1977" s="18"/>
      <c r="AZ1977" s="18"/>
    </row>
    <row r="1978" spans="7:52" s="40" customFormat="1" ht="45.75" customHeight="1">
      <c r="G1978" s="18"/>
      <c r="H1978" s="18"/>
      <c r="I1978" s="18"/>
      <c r="J1978" s="18"/>
      <c r="K1978" s="18"/>
      <c r="L1978" s="210"/>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1"/>
      <c r="AM1978" s="212"/>
      <c r="AN1978" s="212"/>
      <c r="AO1978" s="18"/>
      <c r="AP1978" s="18"/>
      <c r="AQ1978" s="18"/>
      <c r="AR1978" s="18"/>
      <c r="AS1978" s="18"/>
      <c r="AT1978" s="18"/>
      <c r="AU1978" s="18"/>
      <c r="AV1978" s="18"/>
      <c r="AW1978" s="210"/>
      <c r="AY1978" s="18"/>
      <c r="AZ1978" s="18"/>
    </row>
    <row r="1979" spans="7:52" s="40" customFormat="1" ht="45.75" customHeight="1">
      <c r="G1979" s="18"/>
      <c r="H1979" s="18"/>
      <c r="I1979" s="18"/>
      <c r="J1979" s="18"/>
      <c r="K1979" s="18"/>
      <c r="L1979" s="210"/>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1"/>
      <c r="AM1979" s="212"/>
      <c r="AN1979" s="212"/>
      <c r="AO1979" s="18"/>
      <c r="AP1979" s="18"/>
      <c r="AQ1979" s="18"/>
      <c r="AR1979" s="18"/>
      <c r="AS1979" s="18"/>
      <c r="AT1979" s="18"/>
      <c r="AU1979" s="18"/>
      <c r="AV1979" s="18"/>
      <c r="AW1979" s="210"/>
      <c r="AY1979" s="18"/>
      <c r="AZ1979" s="18"/>
    </row>
    <row r="1980" spans="7:52" s="40" customFormat="1" ht="45.75" customHeight="1">
      <c r="G1980" s="18"/>
      <c r="H1980" s="18"/>
      <c r="I1980" s="18"/>
      <c r="J1980" s="18"/>
      <c r="K1980" s="18"/>
      <c r="L1980" s="210"/>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1"/>
      <c r="AM1980" s="212"/>
      <c r="AN1980" s="212"/>
      <c r="AO1980" s="18"/>
      <c r="AP1980" s="18"/>
      <c r="AQ1980" s="18"/>
      <c r="AR1980" s="18"/>
      <c r="AS1980" s="18"/>
      <c r="AT1980" s="18"/>
      <c r="AU1980" s="18"/>
      <c r="AV1980" s="18"/>
      <c r="AW1980" s="210"/>
      <c r="AY1980" s="18"/>
      <c r="AZ1980" s="18"/>
    </row>
    <row r="1981" spans="7:52" s="40" customFormat="1" ht="45.75" customHeight="1">
      <c r="G1981" s="18"/>
      <c r="H1981" s="18"/>
      <c r="I1981" s="18"/>
      <c r="J1981" s="18"/>
      <c r="K1981" s="18"/>
      <c r="L1981" s="210"/>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1"/>
      <c r="AM1981" s="212"/>
      <c r="AN1981" s="212"/>
      <c r="AO1981" s="18"/>
      <c r="AP1981" s="18"/>
      <c r="AQ1981" s="18"/>
      <c r="AR1981" s="18"/>
      <c r="AS1981" s="18"/>
      <c r="AT1981" s="18"/>
      <c r="AU1981" s="18"/>
      <c r="AV1981" s="18"/>
      <c r="AW1981" s="210"/>
      <c r="AY1981" s="18"/>
      <c r="AZ1981" s="18"/>
    </row>
    <row r="1982" spans="7:52" s="40" customFormat="1" ht="45.75" customHeight="1">
      <c r="G1982" s="18"/>
      <c r="H1982" s="18"/>
      <c r="I1982" s="18"/>
      <c r="J1982" s="18"/>
      <c r="K1982" s="18"/>
      <c r="L1982" s="210"/>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1"/>
      <c r="AM1982" s="212"/>
      <c r="AN1982" s="212"/>
      <c r="AO1982" s="18"/>
      <c r="AP1982" s="18"/>
      <c r="AQ1982" s="18"/>
      <c r="AR1982" s="18"/>
      <c r="AS1982" s="18"/>
      <c r="AT1982" s="18"/>
      <c r="AU1982" s="18"/>
      <c r="AV1982" s="18"/>
      <c r="AW1982" s="210"/>
      <c r="AY1982" s="18"/>
      <c r="AZ1982" s="18"/>
    </row>
    <row r="1983" spans="7:52" s="40" customFormat="1" ht="45.75" customHeight="1">
      <c r="G1983" s="18"/>
      <c r="H1983" s="18"/>
      <c r="I1983" s="18"/>
      <c r="J1983" s="18"/>
      <c r="K1983" s="18"/>
      <c r="L1983" s="210"/>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1"/>
      <c r="AM1983" s="212"/>
      <c r="AN1983" s="212"/>
      <c r="AO1983" s="18"/>
      <c r="AP1983" s="18"/>
      <c r="AQ1983" s="18"/>
      <c r="AR1983" s="18"/>
      <c r="AS1983" s="18"/>
      <c r="AT1983" s="18"/>
      <c r="AU1983" s="18"/>
      <c r="AV1983" s="18"/>
      <c r="AW1983" s="210"/>
      <c r="AY1983" s="18"/>
      <c r="AZ1983" s="18"/>
    </row>
    <row r="1984" spans="7:52" s="40" customFormat="1" ht="45.75" customHeight="1">
      <c r="G1984" s="18"/>
      <c r="H1984" s="18"/>
      <c r="I1984" s="18"/>
      <c r="J1984" s="18"/>
      <c r="K1984" s="18"/>
      <c r="L1984" s="210"/>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1"/>
      <c r="AM1984" s="212"/>
      <c r="AN1984" s="212"/>
      <c r="AO1984" s="18"/>
      <c r="AP1984" s="18"/>
      <c r="AQ1984" s="18"/>
      <c r="AR1984" s="18"/>
      <c r="AS1984" s="18"/>
      <c r="AT1984" s="18"/>
      <c r="AU1984" s="18"/>
      <c r="AV1984" s="18"/>
      <c r="AW1984" s="210"/>
      <c r="AY1984" s="18"/>
      <c r="AZ1984" s="18"/>
    </row>
    <row r="1985" spans="7:52" s="40" customFormat="1" ht="45.75" customHeight="1">
      <c r="G1985" s="18"/>
      <c r="H1985" s="18"/>
      <c r="I1985" s="18"/>
      <c r="J1985" s="18"/>
      <c r="K1985" s="18"/>
      <c r="L1985" s="210"/>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1"/>
      <c r="AM1985" s="212"/>
      <c r="AN1985" s="212"/>
      <c r="AO1985" s="18"/>
      <c r="AP1985" s="18"/>
      <c r="AQ1985" s="18"/>
      <c r="AR1985" s="18"/>
      <c r="AS1985" s="18"/>
      <c r="AT1985" s="18"/>
      <c r="AU1985" s="18"/>
      <c r="AV1985" s="18"/>
      <c r="AW1985" s="210"/>
      <c r="AY1985" s="18"/>
      <c r="AZ1985" s="18"/>
    </row>
    <row r="1986" spans="7:52" s="40" customFormat="1" ht="45.75" customHeight="1">
      <c r="G1986" s="18"/>
      <c r="H1986" s="18"/>
      <c r="I1986" s="18"/>
      <c r="J1986" s="18"/>
      <c r="K1986" s="18"/>
      <c r="L1986" s="210"/>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1"/>
      <c r="AM1986" s="212"/>
      <c r="AN1986" s="212"/>
      <c r="AO1986" s="18"/>
      <c r="AP1986" s="18"/>
      <c r="AQ1986" s="18"/>
      <c r="AR1986" s="18"/>
      <c r="AS1986" s="18"/>
      <c r="AT1986" s="18"/>
      <c r="AU1986" s="18"/>
      <c r="AV1986" s="18"/>
      <c r="AW1986" s="210"/>
      <c r="AY1986" s="18"/>
      <c r="AZ1986" s="18"/>
    </row>
    <row r="1987" spans="7:52" s="40" customFormat="1" ht="45.75" customHeight="1">
      <c r="G1987" s="18"/>
      <c r="H1987" s="18"/>
      <c r="I1987" s="18"/>
      <c r="J1987" s="18"/>
      <c r="K1987" s="18"/>
      <c r="L1987" s="210"/>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1"/>
      <c r="AM1987" s="212"/>
      <c r="AN1987" s="212"/>
      <c r="AO1987" s="18"/>
      <c r="AP1987" s="18"/>
      <c r="AQ1987" s="18"/>
      <c r="AR1987" s="18"/>
      <c r="AS1987" s="18"/>
      <c r="AT1987" s="18"/>
      <c r="AU1987" s="18"/>
      <c r="AV1987" s="18"/>
      <c r="AW1987" s="210"/>
      <c r="AY1987" s="18"/>
      <c r="AZ1987" s="18"/>
    </row>
    <row r="1988" spans="7:52" s="40" customFormat="1" ht="45.75" customHeight="1">
      <c r="G1988" s="18"/>
      <c r="H1988" s="18"/>
      <c r="I1988" s="18"/>
      <c r="J1988" s="18"/>
      <c r="K1988" s="18"/>
      <c r="L1988" s="210"/>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1"/>
      <c r="AM1988" s="212"/>
      <c r="AN1988" s="212"/>
      <c r="AO1988" s="18"/>
      <c r="AP1988" s="18"/>
      <c r="AQ1988" s="18"/>
      <c r="AR1988" s="18"/>
      <c r="AS1988" s="18"/>
      <c r="AT1988" s="18"/>
      <c r="AU1988" s="18"/>
      <c r="AV1988" s="18"/>
      <c r="AW1988" s="210"/>
      <c r="AY1988" s="18"/>
      <c r="AZ1988" s="18"/>
    </row>
    <row r="1989" spans="7:52" s="40" customFormat="1" ht="45.75" customHeight="1">
      <c r="G1989" s="18"/>
      <c r="H1989" s="18"/>
      <c r="I1989" s="18"/>
      <c r="J1989" s="18"/>
      <c r="K1989" s="18"/>
      <c r="L1989" s="210"/>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1"/>
      <c r="AM1989" s="212"/>
      <c r="AN1989" s="212"/>
      <c r="AO1989" s="18"/>
      <c r="AP1989" s="18"/>
      <c r="AQ1989" s="18"/>
      <c r="AR1989" s="18"/>
      <c r="AS1989" s="18"/>
      <c r="AT1989" s="18"/>
      <c r="AU1989" s="18"/>
      <c r="AV1989" s="18"/>
      <c r="AW1989" s="210"/>
      <c r="AY1989" s="18"/>
      <c r="AZ1989" s="18"/>
    </row>
    <row r="1990" spans="7:52" s="40" customFormat="1" ht="45.75" customHeight="1">
      <c r="G1990" s="18"/>
      <c r="H1990" s="18"/>
      <c r="I1990" s="18"/>
      <c r="J1990" s="18"/>
      <c r="K1990" s="18"/>
      <c r="L1990" s="210"/>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1"/>
      <c r="AM1990" s="212"/>
      <c r="AN1990" s="212"/>
      <c r="AO1990" s="18"/>
      <c r="AP1990" s="18"/>
      <c r="AQ1990" s="18"/>
      <c r="AR1990" s="18"/>
      <c r="AS1990" s="18"/>
      <c r="AT1990" s="18"/>
      <c r="AU1990" s="18"/>
      <c r="AV1990" s="18"/>
      <c r="AW1990" s="210"/>
      <c r="AY1990" s="18"/>
      <c r="AZ1990" s="18"/>
    </row>
    <row r="1991" spans="7:52" s="40" customFormat="1" ht="45.75" customHeight="1">
      <c r="G1991" s="18"/>
      <c r="H1991" s="18"/>
      <c r="I1991" s="18"/>
      <c r="J1991" s="18"/>
      <c r="K1991" s="18"/>
      <c r="L1991" s="210"/>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1"/>
      <c r="AM1991" s="212"/>
      <c r="AN1991" s="212"/>
      <c r="AO1991" s="18"/>
      <c r="AP1991" s="18"/>
      <c r="AQ1991" s="18"/>
      <c r="AR1991" s="18"/>
      <c r="AS1991" s="18"/>
      <c r="AT1991" s="18"/>
      <c r="AU1991" s="18"/>
      <c r="AV1991" s="18"/>
      <c r="AW1991" s="210"/>
      <c r="AY1991" s="18"/>
      <c r="AZ1991" s="18"/>
    </row>
    <row r="1992" spans="7:52" s="40" customFormat="1" ht="45.75" customHeight="1">
      <c r="G1992" s="18"/>
      <c r="H1992" s="18"/>
      <c r="I1992" s="18"/>
      <c r="J1992" s="18"/>
      <c r="K1992" s="18"/>
      <c r="L1992" s="210"/>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1"/>
      <c r="AM1992" s="212"/>
      <c r="AN1992" s="212"/>
      <c r="AO1992" s="18"/>
      <c r="AP1992" s="18"/>
      <c r="AQ1992" s="18"/>
      <c r="AR1992" s="18"/>
      <c r="AS1992" s="18"/>
      <c r="AT1992" s="18"/>
      <c r="AU1992" s="18"/>
      <c r="AV1992" s="18"/>
      <c r="AW1992" s="210"/>
      <c r="AY1992" s="18"/>
      <c r="AZ1992" s="18"/>
    </row>
    <row r="1993" spans="7:52" s="40" customFormat="1" ht="45.75" customHeight="1">
      <c r="G1993" s="18"/>
      <c r="H1993" s="18"/>
      <c r="I1993" s="18"/>
      <c r="J1993" s="18"/>
      <c r="K1993" s="18"/>
      <c r="L1993" s="210"/>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1"/>
      <c r="AM1993" s="212"/>
      <c r="AN1993" s="212"/>
      <c r="AO1993" s="18"/>
      <c r="AP1993" s="18"/>
      <c r="AQ1993" s="18"/>
      <c r="AR1993" s="18"/>
      <c r="AS1993" s="18"/>
      <c r="AT1993" s="18"/>
      <c r="AU1993" s="18"/>
      <c r="AV1993" s="18"/>
      <c r="AW1993" s="210"/>
      <c r="AY1993" s="18"/>
      <c r="AZ1993" s="18"/>
    </row>
    <row r="1994" spans="7:52" s="40" customFormat="1" ht="45.75" customHeight="1">
      <c r="G1994" s="18"/>
      <c r="H1994" s="18"/>
      <c r="I1994" s="18"/>
      <c r="J1994" s="18"/>
      <c r="K1994" s="18"/>
      <c r="L1994" s="210"/>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1"/>
      <c r="AM1994" s="212"/>
      <c r="AN1994" s="212"/>
      <c r="AO1994" s="18"/>
      <c r="AP1994" s="18"/>
      <c r="AQ1994" s="18"/>
      <c r="AR1994" s="18"/>
      <c r="AS1994" s="18"/>
      <c r="AT1994" s="18"/>
      <c r="AU1994" s="18"/>
      <c r="AV1994" s="18"/>
      <c r="AW1994" s="210"/>
      <c r="AY1994" s="18"/>
      <c r="AZ1994" s="18"/>
    </row>
    <row r="1995" spans="7:52" s="40" customFormat="1" ht="45.75" customHeight="1">
      <c r="G1995" s="18"/>
      <c r="H1995" s="18"/>
      <c r="I1995" s="18"/>
      <c r="J1995" s="18"/>
      <c r="K1995" s="18"/>
      <c r="L1995" s="210"/>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1"/>
      <c r="AM1995" s="212"/>
      <c r="AN1995" s="212"/>
      <c r="AO1995" s="18"/>
      <c r="AP1995" s="18"/>
      <c r="AQ1995" s="18"/>
      <c r="AR1995" s="18"/>
      <c r="AS1995" s="18"/>
      <c r="AT1995" s="18"/>
      <c r="AU1995" s="18"/>
      <c r="AV1995" s="18"/>
      <c r="AW1995" s="210"/>
      <c r="AY1995" s="18"/>
      <c r="AZ1995" s="18"/>
    </row>
    <row r="1996" spans="7:52" s="40" customFormat="1" ht="45.75" customHeight="1">
      <c r="G1996" s="18"/>
      <c r="H1996" s="18"/>
      <c r="I1996" s="18"/>
      <c r="J1996" s="18"/>
      <c r="K1996" s="18"/>
      <c r="L1996" s="210"/>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1"/>
      <c r="AM1996" s="212"/>
      <c r="AN1996" s="212"/>
      <c r="AO1996" s="18"/>
      <c r="AP1996" s="18"/>
      <c r="AQ1996" s="18"/>
      <c r="AR1996" s="18"/>
      <c r="AS1996" s="18"/>
      <c r="AT1996" s="18"/>
      <c r="AU1996" s="18"/>
      <c r="AV1996" s="18"/>
      <c r="AW1996" s="210"/>
      <c r="AY1996" s="18"/>
      <c r="AZ1996" s="18"/>
    </row>
    <row r="1997" spans="7:52" s="40" customFormat="1" ht="45.75" customHeight="1">
      <c r="G1997" s="18"/>
      <c r="H1997" s="18"/>
      <c r="I1997" s="18"/>
      <c r="J1997" s="18"/>
      <c r="K1997" s="18"/>
      <c r="L1997" s="210"/>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1"/>
      <c r="AM1997" s="212"/>
      <c r="AN1997" s="212"/>
      <c r="AO1997" s="18"/>
      <c r="AP1997" s="18"/>
      <c r="AQ1997" s="18"/>
      <c r="AR1997" s="18"/>
      <c r="AS1997" s="18"/>
      <c r="AT1997" s="18"/>
      <c r="AU1997" s="18"/>
      <c r="AV1997" s="18"/>
      <c r="AW1997" s="210"/>
      <c r="AY1997" s="18"/>
      <c r="AZ1997" s="18"/>
    </row>
    <row r="1998" spans="7:52" s="40" customFormat="1" ht="45.75" customHeight="1">
      <c r="G1998" s="18"/>
      <c r="H1998" s="18"/>
      <c r="I1998" s="18"/>
      <c r="J1998" s="18"/>
      <c r="K1998" s="18"/>
      <c r="L1998" s="210"/>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1"/>
      <c r="AM1998" s="212"/>
      <c r="AN1998" s="212"/>
      <c r="AO1998" s="18"/>
      <c r="AP1998" s="18"/>
      <c r="AQ1998" s="18"/>
      <c r="AR1998" s="18"/>
      <c r="AS1998" s="18"/>
      <c r="AT1998" s="18"/>
      <c r="AU1998" s="18"/>
      <c r="AV1998" s="18"/>
      <c r="AW1998" s="210"/>
      <c r="AY1998" s="18"/>
      <c r="AZ1998" s="18"/>
    </row>
    <row r="1999" spans="7:52" s="40" customFormat="1" ht="45.75" customHeight="1">
      <c r="G1999" s="18"/>
      <c r="H1999" s="18"/>
      <c r="I1999" s="18"/>
      <c r="J1999" s="18"/>
      <c r="K1999" s="18"/>
      <c r="L1999" s="210"/>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1"/>
      <c r="AM1999" s="212"/>
      <c r="AN1999" s="212"/>
      <c r="AO1999" s="18"/>
      <c r="AP1999" s="18"/>
      <c r="AQ1999" s="18"/>
      <c r="AR1999" s="18"/>
      <c r="AS1999" s="18"/>
      <c r="AT1999" s="18"/>
      <c r="AU1999" s="18"/>
      <c r="AV1999" s="18"/>
      <c r="AW1999" s="210"/>
      <c r="AY1999" s="18"/>
      <c r="AZ1999" s="18"/>
    </row>
    <row r="2000" spans="7:52" s="40" customFormat="1" ht="45.75" customHeight="1">
      <c r="G2000" s="18"/>
      <c r="H2000" s="18"/>
      <c r="I2000" s="18"/>
      <c r="J2000" s="18"/>
      <c r="K2000" s="18"/>
      <c r="L2000" s="210"/>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1"/>
      <c r="AM2000" s="212"/>
      <c r="AN2000" s="212"/>
      <c r="AO2000" s="18"/>
      <c r="AP2000" s="18"/>
      <c r="AQ2000" s="18"/>
      <c r="AR2000" s="18"/>
      <c r="AS2000" s="18"/>
      <c r="AT2000" s="18"/>
      <c r="AU2000" s="18"/>
      <c r="AV2000" s="18"/>
      <c r="AW2000" s="210"/>
      <c r="AY2000" s="18"/>
      <c r="AZ2000" s="18"/>
    </row>
    <row r="2001" spans="7:52" s="40" customFormat="1" ht="45.75" customHeight="1">
      <c r="G2001" s="18"/>
      <c r="H2001" s="18"/>
      <c r="I2001" s="18"/>
      <c r="J2001" s="18"/>
      <c r="K2001" s="18"/>
      <c r="L2001" s="210"/>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1"/>
      <c r="AM2001" s="212"/>
      <c r="AN2001" s="212"/>
      <c r="AO2001" s="18"/>
      <c r="AP2001" s="18"/>
      <c r="AQ2001" s="18"/>
      <c r="AR2001" s="18"/>
      <c r="AS2001" s="18"/>
      <c r="AT2001" s="18"/>
      <c r="AU2001" s="18"/>
      <c r="AV2001" s="18"/>
      <c r="AW2001" s="210"/>
      <c r="AY2001" s="18"/>
      <c r="AZ2001" s="18"/>
    </row>
    <row r="2002" spans="7:52" s="40" customFormat="1" ht="45.75" customHeight="1">
      <c r="G2002" s="18"/>
      <c r="H2002" s="18"/>
      <c r="I2002" s="18"/>
      <c r="J2002" s="18"/>
      <c r="K2002" s="18"/>
      <c r="L2002" s="210"/>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1"/>
      <c r="AM2002" s="212"/>
      <c r="AN2002" s="212"/>
      <c r="AO2002" s="18"/>
      <c r="AP2002" s="18"/>
      <c r="AQ2002" s="18"/>
      <c r="AR2002" s="18"/>
      <c r="AS2002" s="18"/>
      <c r="AT2002" s="18"/>
      <c r="AU2002" s="18"/>
      <c r="AV2002" s="18"/>
      <c r="AW2002" s="210"/>
      <c r="AY2002" s="18"/>
      <c r="AZ2002" s="18"/>
    </row>
    <row r="2003" spans="7:52" s="40" customFormat="1" ht="45.75" customHeight="1">
      <c r="G2003" s="18"/>
      <c r="H2003" s="18"/>
      <c r="I2003" s="18"/>
      <c r="J2003" s="18"/>
      <c r="K2003" s="18"/>
      <c r="L2003" s="210"/>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1"/>
      <c r="AM2003" s="212"/>
      <c r="AN2003" s="212"/>
      <c r="AO2003" s="18"/>
      <c r="AP2003" s="18"/>
      <c r="AQ2003" s="18"/>
      <c r="AR2003" s="18"/>
      <c r="AS2003" s="18"/>
      <c r="AT2003" s="18"/>
      <c r="AU2003" s="18"/>
      <c r="AV2003" s="18"/>
      <c r="AW2003" s="210"/>
      <c r="AY2003" s="18"/>
      <c r="AZ2003" s="18"/>
    </row>
    <row r="2004" spans="7:52" s="40" customFormat="1" ht="45.75" customHeight="1">
      <c r="G2004" s="18"/>
      <c r="H2004" s="18"/>
      <c r="I2004" s="18"/>
      <c r="J2004" s="18"/>
      <c r="K2004" s="18"/>
      <c r="L2004" s="210"/>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1"/>
      <c r="AM2004" s="212"/>
      <c r="AN2004" s="212"/>
      <c r="AO2004" s="18"/>
      <c r="AP2004" s="18"/>
      <c r="AQ2004" s="18"/>
      <c r="AR2004" s="18"/>
      <c r="AS2004" s="18"/>
      <c r="AT2004" s="18"/>
      <c r="AU2004" s="18"/>
      <c r="AV2004" s="18"/>
      <c r="AW2004" s="210"/>
      <c r="AY2004" s="18"/>
      <c r="AZ2004" s="18"/>
    </row>
    <row r="2005" spans="7:52" s="40" customFormat="1" ht="45.75" customHeight="1">
      <c r="G2005" s="18"/>
      <c r="H2005" s="18"/>
      <c r="I2005" s="18"/>
      <c r="J2005" s="18"/>
      <c r="K2005" s="18"/>
      <c r="L2005" s="210"/>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1"/>
      <c r="AM2005" s="212"/>
      <c r="AN2005" s="212"/>
      <c r="AO2005" s="18"/>
      <c r="AP2005" s="18"/>
      <c r="AQ2005" s="18"/>
      <c r="AR2005" s="18"/>
      <c r="AS2005" s="18"/>
      <c r="AT2005" s="18"/>
      <c r="AU2005" s="18"/>
      <c r="AV2005" s="18"/>
      <c r="AW2005" s="210"/>
      <c r="AY2005" s="18"/>
      <c r="AZ2005" s="18"/>
    </row>
    <row r="2006" spans="7:52" s="40" customFormat="1" ht="45.75" customHeight="1">
      <c r="G2006" s="18"/>
      <c r="H2006" s="18"/>
      <c r="I2006" s="18"/>
      <c r="J2006" s="18"/>
      <c r="K2006" s="18"/>
      <c r="L2006" s="210"/>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1"/>
      <c r="AM2006" s="212"/>
      <c r="AN2006" s="212"/>
      <c r="AO2006" s="18"/>
      <c r="AP2006" s="18"/>
      <c r="AQ2006" s="18"/>
      <c r="AR2006" s="18"/>
      <c r="AS2006" s="18"/>
      <c r="AT2006" s="18"/>
      <c r="AU2006" s="18"/>
      <c r="AV2006" s="18"/>
      <c r="AW2006" s="210"/>
      <c r="AY2006" s="18"/>
      <c r="AZ2006" s="18"/>
    </row>
    <row r="2007" spans="7:52" s="40" customFormat="1" ht="45.75" customHeight="1">
      <c r="G2007" s="18"/>
      <c r="H2007" s="18"/>
      <c r="I2007" s="18"/>
      <c r="J2007" s="18"/>
      <c r="K2007" s="18"/>
      <c r="L2007" s="210"/>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1"/>
      <c r="AM2007" s="212"/>
      <c r="AN2007" s="212"/>
      <c r="AO2007" s="18"/>
      <c r="AP2007" s="18"/>
      <c r="AQ2007" s="18"/>
      <c r="AR2007" s="18"/>
      <c r="AS2007" s="18"/>
      <c r="AT2007" s="18"/>
      <c r="AU2007" s="18"/>
      <c r="AV2007" s="18"/>
      <c r="AW2007" s="210"/>
      <c r="AY2007" s="18"/>
      <c r="AZ2007" s="18"/>
    </row>
    <row r="2008" spans="7:52" s="40" customFormat="1" ht="45.75" customHeight="1">
      <c r="G2008" s="18"/>
      <c r="H2008" s="18"/>
      <c r="I2008" s="18"/>
      <c r="J2008" s="18"/>
      <c r="K2008" s="18"/>
      <c r="L2008" s="210"/>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1"/>
      <c r="AM2008" s="212"/>
      <c r="AN2008" s="212"/>
      <c r="AO2008" s="18"/>
      <c r="AP2008" s="18"/>
      <c r="AQ2008" s="18"/>
      <c r="AR2008" s="18"/>
      <c r="AS2008" s="18"/>
      <c r="AT2008" s="18"/>
      <c r="AU2008" s="18"/>
      <c r="AV2008" s="18"/>
      <c r="AW2008" s="210"/>
      <c r="AY2008" s="18"/>
      <c r="AZ2008" s="18"/>
    </row>
    <row r="2009" spans="7:52" s="40" customFormat="1" ht="45.75" customHeight="1">
      <c r="G2009" s="18"/>
      <c r="H2009" s="18"/>
      <c r="I2009" s="18"/>
      <c r="J2009" s="18"/>
      <c r="K2009" s="18"/>
      <c r="L2009" s="210"/>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1"/>
      <c r="AM2009" s="212"/>
      <c r="AN2009" s="212"/>
      <c r="AO2009" s="18"/>
      <c r="AP2009" s="18"/>
      <c r="AQ2009" s="18"/>
      <c r="AR2009" s="18"/>
      <c r="AS2009" s="18"/>
      <c r="AT2009" s="18"/>
      <c r="AU2009" s="18"/>
      <c r="AV2009" s="18"/>
      <c r="AW2009" s="210"/>
      <c r="AY2009" s="18"/>
      <c r="AZ2009" s="18"/>
    </row>
    <row r="2010" spans="7:52" s="40" customFormat="1" ht="45.75" customHeight="1">
      <c r="G2010" s="18"/>
      <c r="H2010" s="18"/>
      <c r="I2010" s="18"/>
      <c r="J2010" s="18"/>
      <c r="K2010" s="18"/>
      <c r="L2010" s="210"/>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1"/>
      <c r="AM2010" s="212"/>
      <c r="AN2010" s="212"/>
      <c r="AO2010" s="18"/>
      <c r="AP2010" s="18"/>
      <c r="AQ2010" s="18"/>
      <c r="AR2010" s="18"/>
      <c r="AS2010" s="18"/>
      <c r="AT2010" s="18"/>
      <c r="AU2010" s="18"/>
      <c r="AV2010" s="18"/>
      <c r="AW2010" s="210"/>
      <c r="AY2010" s="18"/>
      <c r="AZ2010" s="18"/>
    </row>
    <row r="2011" spans="7:52" s="40" customFormat="1" ht="45.75" customHeight="1">
      <c r="G2011" s="18"/>
      <c r="H2011" s="18"/>
      <c r="I2011" s="18"/>
      <c r="J2011" s="18"/>
      <c r="K2011" s="18"/>
      <c r="L2011" s="210"/>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1"/>
      <c r="AM2011" s="212"/>
      <c r="AN2011" s="212"/>
      <c r="AO2011" s="18"/>
      <c r="AP2011" s="18"/>
      <c r="AQ2011" s="18"/>
      <c r="AR2011" s="18"/>
      <c r="AS2011" s="18"/>
      <c r="AT2011" s="18"/>
      <c r="AU2011" s="18"/>
      <c r="AV2011" s="18"/>
      <c r="AW2011" s="210"/>
      <c r="AY2011" s="18"/>
      <c r="AZ2011" s="18"/>
    </row>
    <row r="2012" spans="7:52" s="40" customFormat="1" ht="45.75" customHeight="1">
      <c r="G2012" s="18"/>
      <c r="H2012" s="18"/>
      <c r="I2012" s="18"/>
      <c r="J2012" s="18"/>
      <c r="K2012" s="18"/>
      <c r="L2012" s="210"/>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1"/>
      <c r="AM2012" s="212"/>
      <c r="AN2012" s="212"/>
      <c r="AO2012" s="18"/>
      <c r="AP2012" s="18"/>
      <c r="AQ2012" s="18"/>
      <c r="AR2012" s="18"/>
      <c r="AS2012" s="18"/>
      <c r="AT2012" s="18"/>
      <c r="AU2012" s="18"/>
      <c r="AV2012" s="18"/>
      <c r="AW2012" s="210"/>
      <c r="AY2012" s="18"/>
      <c r="AZ2012" s="18"/>
    </row>
    <row r="2013" spans="7:52" s="40" customFormat="1">
      <c r="G2013" s="18"/>
      <c r="H2013" s="18"/>
      <c r="I2013" s="18"/>
      <c r="J2013" s="18"/>
      <c r="K2013" s="18"/>
      <c r="L2013" s="210"/>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1"/>
      <c r="AM2013" s="212"/>
      <c r="AN2013" s="212"/>
      <c r="AO2013" s="18"/>
      <c r="AP2013" s="18"/>
      <c r="AQ2013" s="18"/>
      <c r="AR2013" s="18"/>
      <c r="AS2013" s="18"/>
      <c r="AT2013" s="18"/>
      <c r="AU2013" s="18"/>
      <c r="AV2013" s="18"/>
      <c r="AW2013" s="210"/>
      <c r="AY2013" s="18"/>
      <c r="AZ2013" s="18"/>
    </row>
    <row r="2014" spans="7:52" s="40" customFormat="1">
      <c r="G2014" s="18"/>
      <c r="H2014" s="18"/>
      <c r="I2014" s="18"/>
      <c r="J2014" s="18"/>
      <c r="K2014" s="18"/>
      <c r="L2014" s="210"/>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1"/>
      <c r="AM2014" s="212"/>
      <c r="AN2014" s="212"/>
      <c r="AO2014" s="18"/>
      <c r="AP2014" s="18"/>
      <c r="AQ2014" s="18"/>
      <c r="AR2014" s="18"/>
      <c r="AS2014" s="18"/>
      <c r="AT2014" s="18"/>
      <c r="AU2014" s="18"/>
      <c r="AV2014" s="18"/>
      <c r="AW2014" s="210"/>
      <c r="AY2014" s="18"/>
      <c r="AZ2014" s="18"/>
    </row>
    <row r="2015" spans="7:52" s="40" customFormat="1">
      <c r="G2015" s="18"/>
      <c r="H2015" s="18"/>
      <c r="I2015" s="18"/>
      <c r="J2015" s="18"/>
      <c r="K2015" s="18"/>
      <c r="L2015" s="210"/>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1"/>
      <c r="AM2015" s="212"/>
      <c r="AN2015" s="212"/>
      <c r="AO2015" s="18"/>
      <c r="AP2015" s="18"/>
      <c r="AQ2015" s="18"/>
      <c r="AR2015" s="18"/>
      <c r="AS2015" s="18"/>
      <c r="AT2015" s="18"/>
      <c r="AU2015" s="18"/>
      <c r="AV2015" s="18"/>
      <c r="AW2015" s="210"/>
      <c r="AY2015" s="18"/>
      <c r="AZ2015" s="18"/>
    </row>
    <row r="2016" spans="7:52" s="40" customFormat="1">
      <c r="G2016" s="18"/>
      <c r="H2016" s="18"/>
      <c r="I2016" s="18"/>
      <c r="J2016" s="18"/>
      <c r="K2016" s="18"/>
      <c r="L2016" s="210"/>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1"/>
      <c r="AM2016" s="212"/>
      <c r="AN2016" s="212"/>
      <c r="AO2016" s="18"/>
      <c r="AP2016" s="18"/>
      <c r="AQ2016" s="18"/>
      <c r="AR2016" s="18"/>
      <c r="AS2016" s="18"/>
      <c r="AT2016" s="18"/>
      <c r="AU2016" s="18"/>
      <c r="AV2016" s="18"/>
      <c r="AW2016" s="210"/>
      <c r="AY2016" s="18"/>
      <c r="AZ2016" s="18"/>
    </row>
    <row r="2017" spans="7:52" s="40" customFormat="1">
      <c r="G2017" s="18"/>
      <c r="H2017" s="18"/>
      <c r="I2017" s="18"/>
      <c r="J2017" s="18"/>
      <c r="K2017" s="18"/>
      <c r="L2017" s="210"/>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1"/>
      <c r="AM2017" s="212"/>
      <c r="AN2017" s="212"/>
      <c r="AO2017" s="18"/>
      <c r="AP2017" s="18"/>
      <c r="AQ2017" s="18"/>
      <c r="AR2017" s="18"/>
      <c r="AS2017" s="18"/>
      <c r="AT2017" s="18"/>
      <c r="AU2017" s="18"/>
      <c r="AV2017" s="18"/>
      <c r="AW2017" s="210"/>
      <c r="AY2017" s="18"/>
      <c r="AZ2017" s="18"/>
    </row>
    <row r="2018" spans="7:52" s="40" customFormat="1">
      <c r="G2018" s="18"/>
      <c r="H2018" s="18"/>
      <c r="I2018" s="18"/>
      <c r="J2018" s="18"/>
      <c r="K2018" s="18"/>
      <c r="L2018" s="210"/>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1"/>
      <c r="AM2018" s="212"/>
      <c r="AN2018" s="212"/>
      <c r="AO2018" s="18"/>
      <c r="AP2018" s="18"/>
      <c r="AQ2018" s="18"/>
      <c r="AR2018" s="18"/>
      <c r="AS2018" s="18"/>
      <c r="AT2018" s="18"/>
      <c r="AU2018" s="18"/>
      <c r="AV2018" s="18"/>
      <c r="AW2018" s="210"/>
      <c r="AY2018" s="18"/>
      <c r="AZ2018" s="18"/>
    </row>
    <row r="2019" spans="7:52" s="40" customFormat="1">
      <c r="G2019" s="18"/>
      <c r="H2019" s="18"/>
      <c r="I2019" s="18"/>
      <c r="J2019" s="18"/>
      <c r="K2019" s="18"/>
      <c r="L2019" s="210"/>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1"/>
      <c r="AM2019" s="212"/>
      <c r="AN2019" s="212"/>
      <c r="AO2019" s="18"/>
      <c r="AP2019" s="18"/>
      <c r="AQ2019" s="18"/>
      <c r="AR2019" s="18"/>
      <c r="AS2019" s="18"/>
      <c r="AT2019" s="18"/>
      <c r="AU2019" s="18"/>
      <c r="AV2019" s="18"/>
      <c r="AW2019" s="210"/>
      <c r="AY2019" s="18"/>
      <c r="AZ2019" s="18"/>
    </row>
    <row r="2020" spans="7:52" s="40" customFormat="1">
      <c r="G2020" s="18"/>
      <c r="H2020" s="18"/>
      <c r="I2020" s="18"/>
      <c r="J2020" s="18"/>
      <c r="K2020" s="18"/>
      <c r="L2020" s="210"/>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1"/>
      <c r="AM2020" s="212"/>
      <c r="AN2020" s="212"/>
      <c r="AO2020" s="18"/>
      <c r="AP2020" s="18"/>
      <c r="AQ2020" s="18"/>
      <c r="AR2020" s="18"/>
      <c r="AS2020" s="18"/>
      <c r="AT2020" s="18"/>
      <c r="AU2020" s="18"/>
      <c r="AV2020" s="18"/>
      <c r="AW2020" s="210"/>
      <c r="AY2020" s="18"/>
      <c r="AZ2020" s="18"/>
    </row>
    <row r="2021" spans="7:52" s="40" customFormat="1">
      <c r="G2021" s="18"/>
      <c r="H2021" s="18"/>
      <c r="I2021" s="18"/>
      <c r="J2021" s="18"/>
      <c r="K2021" s="18"/>
      <c r="L2021" s="210"/>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1"/>
      <c r="AM2021" s="212"/>
      <c r="AN2021" s="212"/>
      <c r="AO2021" s="18"/>
      <c r="AP2021" s="18"/>
      <c r="AQ2021" s="18"/>
      <c r="AR2021" s="18"/>
      <c r="AS2021" s="18"/>
      <c r="AT2021" s="18"/>
      <c r="AU2021" s="18"/>
      <c r="AV2021" s="18"/>
      <c r="AW2021" s="210"/>
      <c r="AY2021" s="18"/>
      <c r="AZ2021" s="18"/>
    </row>
    <row r="2022" spans="7:52" s="40" customFormat="1">
      <c r="G2022" s="18"/>
      <c r="H2022" s="18"/>
      <c r="I2022" s="18"/>
      <c r="J2022" s="18"/>
      <c r="K2022" s="18"/>
      <c r="L2022" s="210"/>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1"/>
      <c r="AM2022" s="212"/>
      <c r="AN2022" s="212"/>
      <c r="AO2022" s="18"/>
      <c r="AP2022" s="18"/>
      <c r="AQ2022" s="18"/>
      <c r="AR2022" s="18"/>
      <c r="AS2022" s="18"/>
      <c r="AT2022" s="18"/>
      <c r="AU2022" s="18"/>
      <c r="AV2022" s="18"/>
      <c r="AW2022" s="210"/>
      <c r="AY2022" s="18"/>
      <c r="AZ2022" s="18"/>
    </row>
    <row r="2023" spans="7:52" s="40" customFormat="1">
      <c r="G2023" s="18"/>
      <c r="H2023" s="18"/>
      <c r="I2023" s="18"/>
      <c r="J2023" s="18"/>
      <c r="K2023" s="18"/>
      <c r="L2023" s="210"/>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1"/>
      <c r="AM2023" s="212"/>
      <c r="AN2023" s="212"/>
      <c r="AO2023" s="18"/>
      <c r="AP2023" s="18"/>
      <c r="AQ2023" s="18"/>
      <c r="AR2023" s="18"/>
      <c r="AS2023" s="18"/>
      <c r="AT2023" s="18"/>
      <c r="AU2023" s="18"/>
      <c r="AV2023" s="18"/>
      <c r="AW2023" s="210"/>
      <c r="AY2023" s="18"/>
      <c r="AZ2023" s="18"/>
    </row>
    <row r="2024" spans="7:52" s="40" customFormat="1">
      <c r="G2024" s="18"/>
      <c r="H2024" s="18"/>
      <c r="I2024" s="18"/>
      <c r="J2024" s="18"/>
      <c r="K2024" s="18"/>
      <c r="L2024" s="210"/>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1"/>
      <c r="AM2024" s="212"/>
      <c r="AN2024" s="212"/>
      <c r="AO2024" s="18"/>
      <c r="AP2024" s="18"/>
      <c r="AQ2024" s="18"/>
      <c r="AR2024" s="18"/>
      <c r="AS2024" s="18"/>
      <c r="AT2024" s="18"/>
      <c r="AU2024" s="18"/>
      <c r="AV2024" s="18"/>
      <c r="AW2024" s="210"/>
      <c r="AY2024" s="18"/>
      <c r="AZ2024" s="18"/>
    </row>
    <row r="2025" spans="7:52" s="40" customFormat="1">
      <c r="G2025" s="18"/>
      <c r="H2025" s="18"/>
      <c r="I2025" s="18"/>
      <c r="J2025" s="18"/>
      <c r="K2025" s="18"/>
      <c r="L2025" s="210"/>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1"/>
      <c r="AM2025" s="212"/>
      <c r="AN2025" s="212"/>
      <c r="AO2025" s="18"/>
      <c r="AP2025" s="18"/>
      <c r="AQ2025" s="18"/>
      <c r="AR2025" s="18"/>
      <c r="AS2025" s="18"/>
      <c r="AT2025" s="18"/>
      <c r="AU2025" s="18"/>
      <c r="AV2025" s="18"/>
      <c r="AW2025" s="210"/>
      <c r="AY2025" s="18"/>
      <c r="AZ2025" s="18"/>
    </row>
    <row r="2026" spans="7:52" s="40" customFormat="1">
      <c r="G2026" s="18"/>
      <c r="H2026" s="18"/>
      <c r="I2026" s="18"/>
      <c r="J2026" s="18"/>
      <c r="K2026" s="18"/>
      <c r="L2026" s="210"/>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1"/>
      <c r="AM2026" s="212"/>
      <c r="AN2026" s="212"/>
      <c r="AO2026" s="18"/>
      <c r="AP2026" s="18"/>
      <c r="AQ2026" s="18"/>
      <c r="AR2026" s="18"/>
      <c r="AS2026" s="18"/>
      <c r="AT2026" s="18"/>
      <c r="AU2026" s="18"/>
      <c r="AV2026" s="18"/>
      <c r="AW2026" s="210"/>
      <c r="AY2026" s="18"/>
      <c r="AZ2026" s="18"/>
    </row>
    <row r="2027" spans="7:52" s="40" customFormat="1">
      <c r="G2027" s="18"/>
      <c r="H2027" s="18"/>
      <c r="I2027" s="18"/>
      <c r="J2027" s="18"/>
      <c r="K2027" s="18"/>
      <c r="L2027" s="210"/>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1"/>
      <c r="AM2027" s="212"/>
      <c r="AN2027" s="212"/>
      <c r="AO2027" s="18"/>
      <c r="AP2027" s="18"/>
      <c r="AQ2027" s="18"/>
      <c r="AR2027" s="18"/>
      <c r="AS2027" s="18"/>
      <c r="AT2027" s="18"/>
      <c r="AU2027" s="18"/>
      <c r="AV2027" s="18"/>
      <c r="AW2027" s="210"/>
      <c r="AY2027" s="18"/>
      <c r="AZ2027" s="18"/>
    </row>
    <row r="2028" spans="7:52" s="40" customFormat="1">
      <c r="G2028" s="18"/>
      <c r="H2028" s="18"/>
      <c r="I2028" s="18"/>
      <c r="J2028" s="18"/>
      <c r="K2028" s="18"/>
      <c r="L2028" s="210"/>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1"/>
      <c r="AM2028" s="212"/>
      <c r="AN2028" s="212"/>
      <c r="AO2028" s="18"/>
      <c r="AP2028" s="18"/>
      <c r="AQ2028" s="18"/>
      <c r="AR2028" s="18"/>
      <c r="AS2028" s="18"/>
      <c r="AT2028" s="18"/>
      <c r="AU2028" s="18"/>
      <c r="AV2028" s="18"/>
      <c r="AW2028" s="210"/>
      <c r="AY2028" s="18"/>
      <c r="AZ2028" s="18"/>
    </row>
    <row r="2029" spans="7:52" s="40" customFormat="1">
      <c r="G2029" s="18"/>
      <c r="H2029" s="18"/>
      <c r="I2029" s="18"/>
      <c r="J2029" s="18"/>
      <c r="K2029" s="18"/>
      <c r="L2029" s="210"/>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1"/>
      <c r="AM2029" s="212"/>
      <c r="AN2029" s="212"/>
      <c r="AO2029" s="18"/>
      <c r="AP2029" s="18"/>
      <c r="AQ2029" s="18"/>
      <c r="AR2029" s="18"/>
      <c r="AS2029" s="18"/>
      <c r="AT2029" s="18"/>
      <c r="AU2029" s="18"/>
      <c r="AV2029" s="18"/>
      <c r="AW2029" s="210"/>
      <c r="AY2029" s="18"/>
      <c r="AZ2029" s="18"/>
    </row>
    <row r="2030" spans="7:52" s="40" customFormat="1">
      <c r="G2030" s="18"/>
      <c r="H2030" s="18"/>
      <c r="I2030" s="18"/>
      <c r="J2030" s="18"/>
      <c r="K2030" s="18"/>
      <c r="L2030" s="210"/>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1"/>
      <c r="AM2030" s="212"/>
      <c r="AN2030" s="212"/>
      <c r="AO2030" s="18"/>
      <c r="AP2030" s="18"/>
      <c r="AQ2030" s="18"/>
      <c r="AR2030" s="18"/>
      <c r="AS2030" s="18"/>
      <c r="AT2030" s="18"/>
      <c r="AU2030" s="18"/>
      <c r="AV2030" s="18"/>
      <c r="AW2030" s="210"/>
      <c r="AY2030" s="18"/>
      <c r="AZ2030" s="18"/>
    </row>
    <row r="2031" spans="7:52" s="40" customFormat="1">
      <c r="G2031" s="18"/>
      <c r="H2031" s="18"/>
      <c r="I2031" s="18"/>
      <c r="J2031" s="18"/>
      <c r="K2031" s="18"/>
      <c r="L2031" s="210"/>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1"/>
      <c r="AM2031" s="212"/>
      <c r="AN2031" s="212"/>
      <c r="AO2031" s="18"/>
      <c r="AP2031" s="18"/>
      <c r="AQ2031" s="18"/>
      <c r="AR2031" s="18"/>
      <c r="AS2031" s="18"/>
      <c r="AT2031" s="18"/>
      <c r="AU2031" s="18"/>
      <c r="AV2031" s="18"/>
      <c r="AW2031" s="210"/>
      <c r="AY2031" s="18"/>
      <c r="AZ2031" s="18"/>
    </row>
    <row r="2032" spans="7:52" s="40" customFormat="1">
      <c r="G2032" s="18"/>
      <c r="H2032" s="18"/>
      <c r="I2032" s="18"/>
      <c r="J2032" s="18"/>
      <c r="K2032" s="18"/>
      <c r="L2032" s="210"/>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1"/>
      <c r="AM2032" s="212"/>
      <c r="AN2032" s="212"/>
      <c r="AO2032" s="18"/>
      <c r="AP2032" s="18"/>
      <c r="AQ2032" s="18"/>
      <c r="AR2032" s="18"/>
      <c r="AS2032" s="18"/>
      <c r="AT2032" s="18"/>
      <c r="AU2032" s="18"/>
      <c r="AV2032" s="18"/>
      <c r="AW2032" s="210"/>
      <c r="AY2032" s="18"/>
      <c r="AZ2032" s="18"/>
    </row>
    <row r="2033" spans="7:52" s="40" customFormat="1">
      <c r="G2033" s="18"/>
      <c r="H2033" s="18"/>
      <c r="I2033" s="18"/>
      <c r="J2033" s="18"/>
      <c r="K2033" s="18"/>
      <c r="L2033" s="210"/>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1"/>
      <c r="AM2033" s="212"/>
      <c r="AN2033" s="212"/>
      <c r="AO2033" s="18"/>
      <c r="AP2033" s="18"/>
      <c r="AQ2033" s="18"/>
      <c r="AR2033" s="18"/>
      <c r="AS2033" s="18"/>
      <c r="AT2033" s="18"/>
      <c r="AU2033" s="18"/>
      <c r="AV2033" s="18"/>
      <c r="AW2033" s="210"/>
      <c r="AY2033" s="18"/>
      <c r="AZ2033" s="18"/>
    </row>
    <row r="2034" spans="7:52" s="40" customFormat="1">
      <c r="G2034" s="18"/>
      <c r="H2034" s="18"/>
      <c r="I2034" s="18"/>
      <c r="J2034" s="18"/>
      <c r="K2034" s="18"/>
      <c r="L2034" s="210"/>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1"/>
      <c r="AM2034" s="212"/>
      <c r="AN2034" s="212"/>
      <c r="AO2034" s="18"/>
      <c r="AP2034" s="18"/>
      <c r="AQ2034" s="18"/>
      <c r="AR2034" s="18"/>
      <c r="AS2034" s="18"/>
      <c r="AT2034" s="18"/>
      <c r="AU2034" s="18"/>
      <c r="AV2034" s="18"/>
      <c r="AW2034" s="210"/>
      <c r="AY2034" s="18"/>
      <c r="AZ2034" s="18"/>
    </row>
    <row r="2035" spans="7:52" s="40" customFormat="1">
      <c r="G2035" s="18"/>
      <c r="H2035" s="18"/>
      <c r="I2035" s="18"/>
      <c r="J2035" s="18"/>
      <c r="K2035" s="18"/>
      <c r="L2035" s="210"/>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1"/>
      <c r="AM2035" s="212"/>
      <c r="AN2035" s="212"/>
      <c r="AO2035" s="18"/>
      <c r="AP2035" s="18"/>
      <c r="AQ2035" s="18"/>
      <c r="AR2035" s="18"/>
      <c r="AS2035" s="18"/>
      <c r="AT2035" s="18"/>
      <c r="AU2035" s="18"/>
      <c r="AV2035" s="18"/>
      <c r="AW2035" s="210"/>
      <c r="AY2035" s="18"/>
      <c r="AZ2035" s="18"/>
    </row>
    <row r="2036" spans="7:52" s="40" customFormat="1">
      <c r="G2036" s="18"/>
      <c r="H2036" s="18"/>
      <c r="I2036" s="18"/>
      <c r="J2036" s="18"/>
      <c r="K2036" s="18"/>
      <c r="L2036" s="210"/>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1"/>
      <c r="AM2036" s="212"/>
      <c r="AN2036" s="212"/>
      <c r="AO2036" s="18"/>
      <c r="AP2036" s="18"/>
      <c r="AQ2036" s="18"/>
      <c r="AR2036" s="18"/>
      <c r="AS2036" s="18"/>
      <c r="AT2036" s="18"/>
      <c r="AU2036" s="18"/>
      <c r="AV2036" s="18"/>
      <c r="AW2036" s="210"/>
      <c r="AY2036" s="18"/>
      <c r="AZ2036" s="18"/>
    </row>
    <row r="2037" spans="7:52" s="40" customFormat="1">
      <c r="G2037" s="18"/>
      <c r="H2037" s="18"/>
      <c r="I2037" s="18"/>
      <c r="J2037" s="18"/>
      <c r="K2037" s="18"/>
      <c r="L2037" s="210"/>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1"/>
      <c r="AM2037" s="212"/>
      <c r="AN2037" s="212"/>
      <c r="AO2037" s="18"/>
      <c r="AP2037" s="18"/>
      <c r="AQ2037" s="18"/>
      <c r="AR2037" s="18"/>
      <c r="AS2037" s="18"/>
      <c r="AT2037" s="18"/>
      <c r="AU2037" s="18"/>
      <c r="AV2037" s="18"/>
      <c r="AW2037" s="210"/>
      <c r="AY2037" s="18"/>
      <c r="AZ2037" s="18"/>
    </row>
    <row r="2038" spans="7:52" s="40" customFormat="1">
      <c r="G2038" s="18"/>
      <c r="H2038" s="18"/>
      <c r="I2038" s="18"/>
      <c r="J2038" s="18"/>
      <c r="K2038" s="18"/>
      <c r="L2038" s="210"/>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1"/>
      <c r="AM2038" s="212"/>
      <c r="AN2038" s="212"/>
      <c r="AO2038" s="18"/>
      <c r="AP2038" s="18"/>
      <c r="AQ2038" s="18"/>
      <c r="AR2038" s="18"/>
      <c r="AS2038" s="18"/>
      <c r="AT2038" s="18"/>
      <c r="AU2038" s="18"/>
      <c r="AV2038" s="18"/>
      <c r="AW2038" s="210"/>
      <c r="AY2038" s="18"/>
      <c r="AZ2038" s="18"/>
    </row>
    <row r="2039" spans="7:52" s="40" customFormat="1">
      <c r="G2039" s="18"/>
      <c r="H2039" s="18"/>
      <c r="I2039" s="18"/>
      <c r="J2039" s="18"/>
      <c r="K2039" s="18"/>
      <c r="L2039" s="210"/>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1"/>
      <c r="AM2039" s="212"/>
      <c r="AN2039" s="212"/>
      <c r="AO2039" s="18"/>
      <c r="AP2039" s="18"/>
      <c r="AQ2039" s="18"/>
      <c r="AR2039" s="18"/>
      <c r="AS2039" s="18"/>
      <c r="AT2039" s="18"/>
      <c r="AU2039" s="18"/>
      <c r="AV2039" s="18"/>
      <c r="AW2039" s="210"/>
      <c r="AY2039" s="18"/>
      <c r="AZ2039" s="18"/>
    </row>
    <row r="2040" spans="7:52" s="40" customFormat="1">
      <c r="G2040" s="18"/>
      <c r="H2040" s="18"/>
      <c r="I2040" s="18"/>
      <c r="J2040" s="18"/>
      <c r="K2040" s="18"/>
      <c r="L2040" s="210"/>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1"/>
      <c r="AM2040" s="212"/>
      <c r="AN2040" s="212"/>
      <c r="AO2040" s="18"/>
      <c r="AP2040" s="18"/>
      <c r="AQ2040" s="18"/>
      <c r="AR2040" s="18"/>
      <c r="AS2040" s="18"/>
      <c r="AT2040" s="18"/>
      <c r="AU2040" s="18"/>
      <c r="AV2040" s="18"/>
      <c r="AW2040" s="210"/>
      <c r="AY2040" s="18"/>
      <c r="AZ2040" s="18"/>
    </row>
    <row r="2041" spans="7:52" s="40" customFormat="1">
      <c r="G2041" s="18"/>
      <c r="H2041" s="18"/>
      <c r="I2041" s="18"/>
      <c r="J2041" s="18"/>
      <c r="K2041" s="18"/>
      <c r="L2041" s="210"/>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1"/>
      <c r="AM2041" s="212"/>
      <c r="AN2041" s="212"/>
      <c r="AO2041" s="18"/>
      <c r="AP2041" s="18"/>
      <c r="AQ2041" s="18"/>
      <c r="AR2041" s="18"/>
      <c r="AS2041" s="18"/>
      <c r="AT2041" s="18"/>
      <c r="AU2041" s="18"/>
      <c r="AV2041" s="18"/>
      <c r="AW2041" s="210"/>
      <c r="AY2041" s="18"/>
      <c r="AZ2041" s="18"/>
    </row>
    <row r="2042" spans="7:52" s="40" customFormat="1">
      <c r="G2042" s="18"/>
      <c r="H2042" s="18"/>
      <c r="I2042" s="18"/>
      <c r="J2042" s="18"/>
      <c r="K2042" s="18"/>
      <c r="L2042" s="210"/>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1"/>
      <c r="AM2042" s="212"/>
      <c r="AN2042" s="212"/>
      <c r="AO2042" s="18"/>
      <c r="AP2042" s="18"/>
      <c r="AQ2042" s="18"/>
      <c r="AR2042" s="18"/>
      <c r="AS2042" s="18"/>
      <c r="AT2042" s="18"/>
      <c r="AU2042" s="18"/>
      <c r="AV2042" s="18"/>
      <c r="AW2042" s="210"/>
      <c r="AY2042" s="18"/>
      <c r="AZ2042" s="18"/>
    </row>
    <row r="2043" spans="7:52" s="40" customFormat="1">
      <c r="G2043" s="18"/>
      <c r="H2043" s="18"/>
      <c r="I2043" s="18"/>
      <c r="J2043" s="18"/>
      <c r="K2043" s="18"/>
      <c r="L2043" s="210"/>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1"/>
      <c r="AM2043" s="212"/>
      <c r="AN2043" s="212"/>
      <c r="AO2043" s="18"/>
      <c r="AP2043" s="18"/>
      <c r="AQ2043" s="18"/>
      <c r="AR2043" s="18"/>
      <c r="AS2043" s="18"/>
      <c r="AT2043" s="18"/>
      <c r="AU2043" s="18"/>
      <c r="AV2043" s="18"/>
      <c r="AW2043" s="210"/>
      <c r="AY2043" s="18"/>
      <c r="AZ2043" s="18"/>
    </row>
    <row r="2044" spans="7:52" s="40" customFormat="1">
      <c r="G2044" s="18"/>
      <c r="H2044" s="18"/>
      <c r="I2044" s="18"/>
      <c r="J2044" s="18"/>
      <c r="K2044" s="18"/>
      <c r="L2044" s="210"/>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1"/>
      <c r="AM2044" s="212"/>
      <c r="AN2044" s="212"/>
      <c r="AO2044" s="18"/>
      <c r="AP2044" s="18"/>
      <c r="AQ2044" s="18"/>
      <c r="AR2044" s="18"/>
      <c r="AS2044" s="18"/>
      <c r="AT2044" s="18"/>
      <c r="AU2044" s="18"/>
      <c r="AV2044" s="18"/>
      <c r="AW2044" s="210"/>
      <c r="AY2044" s="18"/>
      <c r="AZ2044" s="18"/>
    </row>
    <row r="2045" spans="7:52" s="40" customFormat="1">
      <c r="G2045" s="18"/>
      <c r="H2045" s="18"/>
      <c r="I2045" s="18"/>
      <c r="J2045" s="18"/>
      <c r="K2045" s="18"/>
      <c r="L2045" s="210"/>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1"/>
      <c r="AM2045" s="212"/>
      <c r="AN2045" s="212"/>
      <c r="AO2045" s="18"/>
      <c r="AP2045" s="18"/>
      <c r="AQ2045" s="18"/>
      <c r="AR2045" s="18"/>
      <c r="AS2045" s="18"/>
      <c r="AT2045" s="18"/>
      <c r="AU2045" s="18"/>
      <c r="AV2045" s="18"/>
      <c r="AW2045" s="210"/>
      <c r="AY2045" s="18"/>
      <c r="AZ2045" s="18"/>
    </row>
    <row r="2046" spans="7:52" s="40" customFormat="1">
      <c r="G2046" s="18"/>
      <c r="H2046" s="18"/>
      <c r="I2046" s="18"/>
      <c r="J2046" s="18"/>
      <c r="K2046" s="18"/>
      <c r="L2046" s="210"/>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1"/>
      <c r="AM2046" s="212"/>
      <c r="AN2046" s="212"/>
      <c r="AO2046" s="18"/>
      <c r="AP2046" s="18"/>
      <c r="AQ2046" s="18"/>
      <c r="AR2046" s="18"/>
      <c r="AS2046" s="18"/>
      <c r="AT2046" s="18"/>
      <c r="AU2046" s="18"/>
      <c r="AV2046" s="18"/>
      <c r="AW2046" s="210"/>
      <c r="AY2046" s="18"/>
      <c r="AZ2046" s="18"/>
    </row>
    <row r="2047" spans="7:52" s="40" customFormat="1">
      <c r="G2047" s="18"/>
      <c r="H2047" s="18"/>
      <c r="I2047" s="18"/>
      <c r="J2047" s="18"/>
      <c r="K2047" s="18"/>
      <c r="L2047" s="210"/>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1"/>
      <c r="AM2047" s="212"/>
      <c r="AN2047" s="212"/>
      <c r="AO2047" s="18"/>
      <c r="AP2047" s="18"/>
      <c r="AQ2047" s="18"/>
      <c r="AR2047" s="18"/>
      <c r="AS2047" s="18"/>
      <c r="AT2047" s="18"/>
      <c r="AU2047" s="18"/>
      <c r="AV2047" s="18"/>
      <c r="AW2047" s="210"/>
      <c r="AY2047" s="18"/>
      <c r="AZ2047" s="18"/>
    </row>
    <row r="2048" spans="7:52" s="40" customFormat="1">
      <c r="G2048" s="18"/>
      <c r="H2048" s="18"/>
      <c r="I2048" s="18"/>
      <c r="J2048" s="18"/>
      <c r="K2048" s="18"/>
      <c r="L2048" s="210"/>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1"/>
      <c r="AM2048" s="212"/>
      <c r="AN2048" s="212"/>
      <c r="AO2048" s="18"/>
      <c r="AP2048" s="18"/>
      <c r="AQ2048" s="18"/>
      <c r="AR2048" s="18"/>
      <c r="AS2048" s="18"/>
      <c r="AT2048" s="18"/>
      <c r="AU2048" s="18"/>
      <c r="AV2048" s="18"/>
      <c r="AW2048" s="210"/>
      <c r="AY2048" s="18"/>
      <c r="AZ2048" s="18"/>
    </row>
    <row r="2049" spans="7:52" s="40" customFormat="1">
      <c r="G2049" s="18"/>
      <c r="H2049" s="18"/>
      <c r="I2049" s="18"/>
      <c r="J2049" s="18"/>
      <c r="K2049" s="18"/>
      <c r="L2049" s="210"/>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1"/>
      <c r="AM2049" s="212"/>
      <c r="AN2049" s="212"/>
      <c r="AO2049" s="18"/>
      <c r="AP2049" s="18"/>
      <c r="AQ2049" s="18"/>
      <c r="AR2049" s="18"/>
      <c r="AS2049" s="18"/>
      <c r="AT2049" s="18"/>
      <c r="AU2049" s="18"/>
      <c r="AV2049" s="18"/>
      <c r="AW2049" s="210"/>
      <c r="AY2049" s="18"/>
      <c r="AZ2049" s="18"/>
    </row>
    <row r="2050" spans="7:52" s="40" customFormat="1">
      <c r="G2050" s="18"/>
      <c r="H2050" s="18"/>
      <c r="I2050" s="18"/>
      <c r="J2050" s="18"/>
      <c r="K2050" s="18"/>
      <c r="L2050" s="210"/>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1"/>
      <c r="AM2050" s="212"/>
      <c r="AN2050" s="212"/>
      <c r="AO2050" s="18"/>
      <c r="AP2050" s="18"/>
      <c r="AQ2050" s="18"/>
      <c r="AR2050" s="18"/>
      <c r="AS2050" s="18"/>
      <c r="AT2050" s="18"/>
      <c r="AU2050" s="18"/>
      <c r="AV2050" s="18"/>
      <c r="AW2050" s="210"/>
      <c r="AY2050" s="18"/>
      <c r="AZ2050" s="18"/>
    </row>
    <row r="2051" spans="7:52" s="40" customFormat="1">
      <c r="G2051" s="18"/>
      <c r="H2051" s="18"/>
      <c r="I2051" s="18"/>
      <c r="J2051" s="18"/>
      <c r="K2051" s="18"/>
      <c r="L2051" s="210"/>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1"/>
      <c r="AM2051" s="212"/>
      <c r="AN2051" s="212"/>
      <c r="AO2051" s="18"/>
      <c r="AP2051" s="18"/>
      <c r="AQ2051" s="18"/>
      <c r="AR2051" s="18"/>
      <c r="AS2051" s="18"/>
      <c r="AT2051" s="18"/>
      <c r="AU2051" s="18"/>
      <c r="AV2051" s="18"/>
      <c r="AW2051" s="210"/>
      <c r="AY2051" s="18"/>
      <c r="AZ2051" s="18"/>
    </row>
    <row r="2052" spans="7:52" s="40" customFormat="1">
      <c r="G2052" s="18"/>
      <c r="H2052" s="18"/>
      <c r="I2052" s="18"/>
      <c r="J2052" s="18"/>
      <c r="K2052" s="18"/>
      <c r="L2052" s="210"/>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1"/>
      <c r="AM2052" s="212"/>
      <c r="AN2052" s="212"/>
      <c r="AO2052" s="18"/>
      <c r="AP2052" s="18"/>
      <c r="AQ2052" s="18"/>
      <c r="AR2052" s="18"/>
      <c r="AS2052" s="18"/>
      <c r="AT2052" s="18"/>
      <c r="AU2052" s="18"/>
      <c r="AV2052" s="18"/>
      <c r="AW2052" s="210"/>
      <c r="AY2052" s="18"/>
      <c r="AZ2052" s="18"/>
    </row>
    <row r="2053" spans="7:52" s="40" customFormat="1">
      <c r="G2053" s="18"/>
      <c r="H2053" s="18"/>
      <c r="I2053" s="18"/>
      <c r="J2053" s="18"/>
      <c r="K2053" s="18"/>
      <c r="L2053" s="210"/>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1"/>
      <c r="AM2053" s="212"/>
      <c r="AN2053" s="212"/>
      <c r="AO2053" s="18"/>
      <c r="AP2053" s="18"/>
      <c r="AQ2053" s="18"/>
      <c r="AR2053" s="18"/>
      <c r="AS2053" s="18"/>
      <c r="AT2053" s="18"/>
      <c r="AU2053" s="18"/>
      <c r="AV2053" s="18"/>
      <c r="AW2053" s="210"/>
      <c r="AY2053" s="18"/>
      <c r="AZ2053" s="18"/>
    </row>
    <row r="2054" spans="7:52" s="40" customFormat="1">
      <c r="G2054" s="18"/>
      <c r="H2054" s="18"/>
      <c r="I2054" s="18"/>
      <c r="J2054" s="18"/>
      <c r="K2054" s="18"/>
      <c r="L2054" s="210"/>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1"/>
      <c r="AM2054" s="212"/>
      <c r="AN2054" s="212"/>
      <c r="AO2054" s="18"/>
      <c r="AP2054" s="18"/>
      <c r="AQ2054" s="18"/>
      <c r="AR2054" s="18"/>
      <c r="AS2054" s="18"/>
      <c r="AT2054" s="18"/>
      <c r="AU2054" s="18"/>
      <c r="AV2054" s="18"/>
      <c r="AW2054" s="210"/>
      <c r="AY2054" s="18"/>
      <c r="AZ2054" s="18"/>
    </row>
    <row r="2055" spans="7:52" s="40" customFormat="1">
      <c r="G2055" s="18"/>
      <c r="H2055" s="18"/>
      <c r="I2055" s="18"/>
      <c r="J2055" s="18"/>
      <c r="K2055" s="18"/>
      <c r="L2055" s="210"/>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1"/>
      <c r="AM2055" s="212"/>
      <c r="AN2055" s="212"/>
      <c r="AO2055" s="18"/>
      <c r="AP2055" s="18"/>
      <c r="AQ2055" s="18"/>
      <c r="AR2055" s="18"/>
      <c r="AS2055" s="18"/>
      <c r="AT2055" s="18"/>
      <c r="AU2055" s="18"/>
      <c r="AV2055" s="18"/>
      <c r="AW2055" s="210"/>
      <c r="AY2055" s="18"/>
      <c r="AZ2055" s="18"/>
    </row>
    <row r="2056" spans="7:52" s="40" customFormat="1">
      <c r="G2056" s="18"/>
      <c r="H2056" s="18"/>
      <c r="I2056" s="18"/>
      <c r="J2056" s="18"/>
      <c r="K2056" s="18"/>
      <c r="L2056" s="210"/>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1"/>
      <c r="AM2056" s="212"/>
      <c r="AN2056" s="212"/>
      <c r="AO2056" s="18"/>
      <c r="AP2056" s="18"/>
      <c r="AQ2056" s="18"/>
      <c r="AR2056" s="18"/>
      <c r="AS2056" s="18"/>
      <c r="AT2056" s="18"/>
      <c r="AU2056" s="18"/>
      <c r="AV2056" s="18"/>
      <c r="AW2056" s="210"/>
      <c r="AY2056" s="18"/>
      <c r="AZ2056" s="18"/>
    </row>
    <row r="2057" spans="7:52" s="40" customFormat="1">
      <c r="G2057" s="18"/>
      <c r="H2057" s="18"/>
      <c r="I2057" s="18"/>
      <c r="J2057" s="18"/>
      <c r="K2057" s="18"/>
      <c r="L2057" s="210"/>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1"/>
      <c r="AM2057" s="212"/>
      <c r="AN2057" s="212"/>
      <c r="AO2057" s="18"/>
      <c r="AP2057" s="18"/>
      <c r="AQ2057" s="18"/>
      <c r="AR2057" s="18"/>
      <c r="AS2057" s="18"/>
      <c r="AT2057" s="18"/>
      <c r="AU2057" s="18"/>
      <c r="AV2057" s="18"/>
      <c r="AW2057" s="21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9"/>
  <sheetViews>
    <sheetView topLeftCell="E370" zoomScaleNormal="100" zoomScaleSheetLayoutView="100" workbookViewId="0">
      <selection activeCell="I93" sqref="I93"/>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4" customFormat="1" ht="35.1" customHeight="1">
      <c r="A1" s="84" t="str">
        <f>$G1&amp;"+1"</f>
        <v>BH60DT+1</v>
      </c>
      <c r="B1" s="84" t="str">
        <f>$G1&amp;"+2"</f>
        <v>BH60DT+2</v>
      </c>
      <c r="C1" s="84" t="str">
        <f>$G1&amp;"+3"</f>
        <v>BH60DT+3</v>
      </c>
      <c r="D1" s="84" t="str">
        <f>$G1&amp;"+4"</f>
        <v>BH60DT+4</v>
      </c>
      <c r="E1" s="84" t="s">
        <v>347</v>
      </c>
      <c r="F1" s="55">
        <v>60</v>
      </c>
      <c r="G1" s="56" t="s">
        <v>4549</v>
      </c>
      <c r="H1" s="88" t="str">
        <f>J1</f>
        <v>Đường Nguyễn Trường Tộ</v>
      </c>
      <c r="I1" s="88" t="s">
        <v>4551</v>
      </c>
      <c r="J1" s="88" t="s">
        <v>291</v>
      </c>
      <c r="K1" s="88" t="s">
        <v>6392</v>
      </c>
      <c r="L1" s="108">
        <v>17000</v>
      </c>
      <c r="M1" s="108">
        <v>8000</v>
      </c>
      <c r="N1" s="108">
        <v>4200</v>
      </c>
      <c r="O1" s="108">
        <v>2600</v>
      </c>
      <c r="P1" s="108" t="e">
        <f>VLOOKUP(G1&amp;"Vị trí 1",#REF!,9,0)</f>
        <v>#REF!</v>
      </c>
      <c r="Q1" s="108" t="e">
        <f>VLOOKUP(G1&amp;"Vị trí 2",#REF!,9,0)</f>
        <v>#REF!</v>
      </c>
      <c r="R1" s="108" t="e">
        <f>VLOOKUP(G1&amp;"Vị trí 3",#REF!,9,0)</f>
        <v>#REF!</v>
      </c>
      <c r="S1" s="108" t="e">
        <f>VLOOKUP(G1&amp;"Vị trí 4",#REF!,9,0)</f>
        <v>#REF!</v>
      </c>
      <c r="T1" s="248"/>
      <c r="U1" s="248" t="e">
        <f>VLOOKUP(B1,#REF!,32,0)</f>
        <v>#REF!</v>
      </c>
      <c r="V1" s="248" t="e">
        <f>VLOOKUP(C1,#REF!,32,0)</f>
        <v>#REF!</v>
      </c>
      <c r="W1" s="248" t="e">
        <f>VLOOKUP(D1,#REF!,32,0)</f>
        <v>#REF!</v>
      </c>
      <c r="X1" s="353"/>
      <c r="Y1" s="353" t="e">
        <f t="shared" ref="Y1:AA8" si="0">U1/M1</f>
        <v>#REF!</v>
      </c>
      <c r="Z1" s="353" t="e">
        <f t="shared" si="0"/>
        <v>#REF!</v>
      </c>
      <c r="AA1" s="353" t="e">
        <f t="shared" si="0"/>
        <v>#REF!</v>
      </c>
      <c r="AB1" s="248"/>
      <c r="AC1" s="248"/>
      <c r="AD1" s="248"/>
      <c r="AE1" s="248"/>
      <c r="AF1" s="353"/>
      <c r="AG1" s="353"/>
      <c r="AH1" s="353"/>
      <c r="AI1" s="353"/>
      <c r="AJ1" s="87">
        <v>3.8819030159675365</v>
      </c>
      <c r="AK1" s="354"/>
      <c r="AL1" s="354" t="e">
        <f>ROUNDDOWN(AJ1*#REF!/#REF!,1)</f>
        <v>#REF!</v>
      </c>
      <c r="AM1" s="355" t="e">
        <f>L1*$AL1</f>
        <v>#REF!</v>
      </c>
      <c r="AN1" s="355" t="e">
        <f>M1*$AL1</f>
        <v>#REF!</v>
      </c>
      <c r="AO1" s="355" t="e">
        <f>N1*$AL1</f>
        <v>#REF!</v>
      </c>
      <c r="AP1" s="355" t="e">
        <f>O1*$AL1</f>
        <v>#REF!</v>
      </c>
      <c r="AQ1" s="356" t="e">
        <f>IF(AM1&lt;1000,ROUND(AM1,-1),ROUND(AM1,-2))</f>
        <v>#REF!</v>
      </c>
      <c r="AR1" s="356" t="e">
        <f>IF(AN1&lt;1000,ROUND(AN1,-1),ROUND(AN1,-2))</f>
        <v>#REF!</v>
      </c>
      <c r="AS1" s="356" t="e">
        <f>IF(AO1&lt;1000,ROUND(AO1,-1),ROUND(AO1,-2))</f>
        <v>#REF!</v>
      </c>
      <c r="AT1" s="356" t="e">
        <f>IF(AP1&lt;1000,ROUND(AP1,-1),ROUND(AP1,-2))</f>
        <v>#REF!</v>
      </c>
      <c r="AU1" s="357" t="e">
        <f>AM1*0.15</f>
        <v>#REF!</v>
      </c>
      <c r="AV1" s="358" t="s">
        <v>347</v>
      </c>
      <c r="AW1" s="359">
        <v>15399.999999999998</v>
      </c>
      <c r="AX1" s="248">
        <v>6300</v>
      </c>
      <c r="AY1" s="248">
        <v>3639.9999999999995</v>
      </c>
      <c r="AZ1" s="248">
        <v>2730</v>
      </c>
      <c r="BA1" s="248">
        <v>13200</v>
      </c>
      <c r="BB1" s="248">
        <v>5400</v>
      </c>
      <c r="BC1" s="248">
        <v>3120</v>
      </c>
      <c r="BD1" s="248">
        <v>2340</v>
      </c>
      <c r="BE1" s="104" t="e">
        <f>AT1-AU1</f>
        <v>#REF!</v>
      </c>
    </row>
    <row r="2" spans="1:57" s="84" customFormat="1" ht="35.1" customHeight="1">
      <c r="F2" s="55"/>
      <c r="G2" s="56"/>
      <c r="H2" s="88"/>
      <c r="I2" s="88"/>
      <c r="J2" s="88"/>
      <c r="K2" s="88"/>
      <c r="L2" s="108"/>
      <c r="M2" s="108"/>
      <c r="N2" s="108"/>
      <c r="O2" s="108"/>
      <c r="P2" s="108"/>
      <c r="Q2" s="108"/>
      <c r="R2" s="108"/>
      <c r="S2" s="108"/>
      <c r="T2" s="248"/>
      <c r="U2" s="248"/>
      <c r="V2" s="248"/>
      <c r="W2" s="248"/>
      <c r="X2" s="353"/>
      <c r="Y2" s="353"/>
      <c r="Z2" s="353"/>
      <c r="AA2" s="353"/>
      <c r="AB2" s="248"/>
      <c r="AC2" s="248"/>
      <c r="AD2" s="248"/>
      <c r="AE2" s="248"/>
      <c r="AF2" s="353"/>
      <c r="AG2" s="353"/>
      <c r="AH2" s="353"/>
      <c r="AI2" s="353"/>
      <c r="AJ2" s="87"/>
      <c r="AK2" s="354"/>
      <c r="AL2" s="354"/>
      <c r="AM2" s="355"/>
      <c r="AN2" s="355"/>
      <c r="AO2" s="355"/>
      <c r="AP2" s="355"/>
      <c r="AQ2" s="356"/>
      <c r="AR2" s="356"/>
      <c r="AS2" s="356"/>
      <c r="AT2" s="356"/>
      <c r="AU2" s="357"/>
      <c r="AV2" s="358"/>
      <c r="AW2" s="359"/>
      <c r="AX2" s="248"/>
      <c r="AY2" s="248"/>
      <c r="AZ2" s="248"/>
      <c r="BA2" s="248"/>
      <c r="BB2" s="248"/>
      <c r="BC2" s="248"/>
      <c r="BD2" s="248"/>
      <c r="BE2" s="104"/>
    </row>
    <row r="3" spans="1:57" s="84" customFormat="1" ht="35.1" customHeight="1">
      <c r="F3" s="55"/>
      <c r="G3" s="56"/>
      <c r="H3" s="88"/>
      <c r="I3" s="88"/>
      <c r="J3" s="88"/>
      <c r="K3" s="88"/>
      <c r="L3" s="108"/>
      <c r="M3" s="108"/>
      <c r="N3" s="108"/>
      <c r="O3" s="108"/>
      <c r="P3" s="108"/>
      <c r="Q3" s="108"/>
      <c r="R3" s="108"/>
      <c r="S3" s="108"/>
      <c r="T3" s="248"/>
      <c r="U3" s="248"/>
      <c r="V3" s="248"/>
      <c r="W3" s="248"/>
      <c r="X3" s="353"/>
      <c r="Y3" s="353"/>
      <c r="Z3" s="353"/>
      <c r="AA3" s="353"/>
      <c r="AB3" s="248"/>
      <c r="AC3" s="248"/>
      <c r="AD3" s="248"/>
      <c r="AE3" s="248"/>
      <c r="AF3" s="353"/>
      <c r="AG3" s="353"/>
      <c r="AH3" s="353"/>
      <c r="AI3" s="353"/>
      <c r="AJ3" s="87"/>
      <c r="AK3" s="354"/>
      <c r="AL3" s="354"/>
      <c r="AM3" s="355"/>
      <c r="AN3" s="355"/>
      <c r="AO3" s="355"/>
      <c r="AP3" s="355"/>
      <c r="AQ3" s="356"/>
      <c r="AR3" s="356"/>
      <c r="AS3" s="356"/>
      <c r="AT3" s="356"/>
      <c r="AU3" s="357"/>
      <c r="AV3" s="358"/>
      <c r="AW3" s="359"/>
      <c r="AX3" s="248"/>
      <c r="AY3" s="248"/>
      <c r="AZ3" s="248"/>
      <c r="BA3" s="248"/>
      <c r="BB3" s="248"/>
      <c r="BC3" s="248"/>
      <c r="BD3" s="248"/>
      <c r="BE3" s="104"/>
    </row>
    <row r="4" spans="1:57" s="84" customFormat="1" ht="35.1" customHeight="1">
      <c r="F4" s="55"/>
      <c r="G4" s="56"/>
      <c r="H4" s="88"/>
      <c r="I4" s="88"/>
      <c r="J4" s="88"/>
      <c r="K4" s="88"/>
      <c r="L4" s="108"/>
      <c r="M4" s="108"/>
      <c r="N4" s="108"/>
      <c r="O4" s="108"/>
      <c r="P4" s="108"/>
      <c r="Q4" s="108"/>
      <c r="R4" s="108"/>
      <c r="S4" s="108"/>
      <c r="T4" s="248"/>
      <c r="U4" s="248"/>
      <c r="V4" s="248"/>
      <c r="W4" s="248"/>
      <c r="X4" s="353"/>
      <c r="Y4" s="353"/>
      <c r="Z4" s="353"/>
      <c r="AA4" s="353"/>
      <c r="AB4" s="248"/>
      <c r="AC4" s="248"/>
      <c r="AD4" s="248"/>
      <c r="AE4" s="248"/>
      <c r="AF4" s="353"/>
      <c r="AG4" s="353"/>
      <c r="AH4" s="353"/>
      <c r="AI4" s="353"/>
      <c r="AJ4" s="87"/>
      <c r="AK4" s="354"/>
      <c r="AL4" s="354"/>
      <c r="AM4" s="355"/>
      <c r="AN4" s="355"/>
      <c r="AO4" s="355"/>
      <c r="AP4" s="355"/>
      <c r="AQ4" s="356"/>
      <c r="AR4" s="356"/>
      <c r="AS4" s="356"/>
      <c r="AT4" s="356"/>
      <c r="AU4" s="357"/>
      <c r="AV4" s="358"/>
      <c r="AW4" s="359"/>
      <c r="AX4" s="248"/>
      <c r="AY4" s="248"/>
      <c r="AZ4" s="248"/>
      <c r="BA4" s="248"/>
      <c r="BB4" s="248"/>
      <c r="BC4" s="248"/>
      <c r="BD4" s="248"/>
      <c r="BE4" s="104"/>
    </row>
    <row r="5" spans="1:57" s="84" customFormat="1" ht="35.1" customHeight="1">
      <c r="F5" s="55"/>
      <c r="G5" s="56"/>
      <c r="H5" s="88"/>
      <c r="I5" s="88"/>
      <c r="J5" s="88"/>
      <c r="K5" s="88"/>
      <c r="L5" s="108"/>
      <c r="M5" s="108"/>
      <c r="N5" s="108"/>
      <c r="O5" s="108"/>
      <c r="P5" s="108"/>
      <c r="Q5" s="108"/>
      <c r="R5" s="108"/>
      <c r="S5" s="108"/>
      <c r="T5" s="248"/>
      <c r="U5" s="248"/>
      <c r="V5" s="248"/>
      <c r="W5" s="248"/>
      <c r="X5" s="353"/>
      <c r="Y5" s="353"/>
      <c r="Z5" s="353"/>
      <c r="AA5" s="353"/>
      <c r="AB5" s="248"/>
      <c r="AC5" s="248"/>
      <c r="AD5" s="248"/>
      <c r="AE5" s="248"/>
      <c r="AF5" s="353"/>
      <c r="AG5" s="353"/>
      <c r="AH5" s="353"/>
      <c r="AI5" s="353"/>
      <c r="AJ5" s="87"/>
      <c r="AK5" s="354"/>
      <c r="AL5" s="354"/>
      <c r="AM5" s="355"/>
      <c r="AN5" s="355"/>
      <c r="AO5" s="355"/>
      <c r="AP5" s="355"/>
      <c r="AQ5" s="356"/>
      <c r="AR5" s="356"/>
      <c r="AS5" s="356"/>
      <c r="AT5" s="356"/>
      <c r="AU5" s="357"/>
      <c r="AV5" s="358"/>
      <c r="AW5" s="359"/>
      <c r="AX5" s="248"/>
      <c r="AY5" s="248"/>
      <c r="AZ5" s="248"/>
      <c r="BA5" s="248"/>
      <c r="BB5" s="248"/>
      <c r="BC5" s="248"/>
      <c r="BD5" s="248"/>
      <c r="BE5" s="104"/>
    </row>
    <row r="6" spans="1:57" s="84" customFormat="1" ht="35.1" customHeight="1">
      <c r="F6" s="55"/>
      <c r="G6" s="56"/>
      <c r="H6" s="88"/>
      <c r="I6" s="88"/>
      <c r="J6" s="88"/>
      <c r="K6" s="88"/>
      <c r="L6" s="108"/>
      <c r="M6" s="108"/>
      <c r="N6" s="108"/>
      <c r="O6" s="108"/>
      <c r="P6" s="108"/>
      <c r="Q6" s="108"/>
      <c r="R6" s="108"/>
      <c r="S6" s="108"/>
      <c r="T6" s="248"/>
      <c r="U6" s="248"/>
      <c r="V6" s="248"/>
      <c r="W6" s="248"/>
      <c r="X6" s="353"/>
      <c r="Y6" s="353"/>
      <c r="Z6" s="353"/>
      <c r="AA6" s="353"/>
      <c r="AB6" s="248"/>
      <c r="AC6" s="248"/>
      <c r="AD6" s="248"/>
      <c r="AE6" s="248"/>
      <c r="AF6" s="353"/>
      <c r="AG6" s="353"/>
      <c r="AH6" s="353"/>
      <c r="AI6" s="353"/>
      <c r="AJ6" s="87"/>
      <c r="AK6" s="354"/>
      <c r="AL6" s="354"/>
      <c r="AM6" s="355"/>
      <c r="AN6" s="355"/>
      <c r="AO6" s="355"/>
      <c r="AP6" s="355"/>
      <c r="AQ6" s="356"/>
      <c r="AR6" s="356"/>
      <c r="AS6" s="356"/>
      <c r="AT6" s="356"/>
      <c r="AU6" s="357"/>
      <c r="AV6" s="358"/>
      <c r="AW6" s="359"/>
      <c r="AX6" s="248"/>
      <c r="AY6" s="248"/>
      <c r="AZ6" s="248"/>
      <c r="BA6" s="248"/>
      <c r="BB6" s="248"/>
      <c r="BC6" s="248"/>
      <c r="BD6" s="248"/>
      <c r="BE6" s="104"/>
    </row>
    <row r="7" spans="1:57" s="84" customFormat="1" ht="35.1" customHeight="1">
      <c r="F7" s="55"/>
      <c r="G7" s="56"/>
      <c r="H7" s="88"/>
      <c r="I7" s="88"/>
      <c r="J7" s="88"/>
      <c r="K7" s="88"/>
      <c r="L7" s="108"/>
      <c r="M7" s="108"/>
      <c r="N7" s="108"/>
      <c r="O7" s="108"/>
      <c r="P7" s="108"/>
      <c r="Q7" s="108"/>
      <c r="R7" s="108"/>
      <c r="S7" s="108"/>
      <c r="T7" s="248"/>
      <c r="U7" s="248"/>
      <c r="V7" s="248"/>
      <c r="W7" s="248"/>
      <c r="X7" s="353"/>
      <c r="Y7" s="353"/>
      <c r="Z7" s="353"/>
      <c r="AA7" s="353"/>
      <c r="AB7" s="248"/>
      <c r="AC7" s="248"/>
      <c r="AD7" s="248"/>
      <c r="AE7" s="248"/>
      <c r="AF7" s="353"/>
      <c r="AG7" s="353"/>
      <c r="AH7" s="353"/>
      <c r="AI7" s="353"/>
      <c r="AJ7" s="87"/>
      <c r="AK7" s="354"/>
      <c r="AL7" s="354"/>
      <c r="AM7" s="355"/>
      <c r="AN7" s="355"/>
      <c r="AO7" s="355"/>
      <c r="AP7" s="355"/>
      <c r="AQ7" s="356"/>
      <c r="AR7" s="356"/>
      <c r="AS7" s="356"/>
      <c r="AT7" s="356"/>
      <c r="AU7" s="357"/>
      <c r="AV7" s="358"/>
      <c r="AW7" s="359"/>
      <c r="AX7" s="248"/>
      <c r="AY7" s="248"/>
      <c r="AZ7" s="248"/>
      <c r="BA7" s="248"/>
      <c r="BB7" s="248"/>
      <c r="BC7" s="248"/>
      <c r="BD7" s="248"/>
      <c r="BE7" s="104"/>
    </row>
    <row r="8" spans="1:57" s="84" customFormat="1" ht="35.1" customHeight="1">
      <c r="A8" s="84" t="str">
        <f t="shared" ref="A8:A169" si="1">$G8&amp;"+1"</f>
        <v>BH126DT+1</v>
      </c>
      <c r="B8" s="84" t="str">
        <f t="shared" ref="B8:B169" si="2">$G8&amp;"+2"</f>
        <v>BH126DT+2</v>
      </c>
      <c r="C8" s="84" t="str">
        <f t="shared" ref="C8:C169" si="3">$G8&amp;"+3"</f>
        <v>BH126DT+3</v>
      </c>
      <c r="D8" s="84" t="str">
        <f t="shared" ref="D8:D169" si="4">$G8&amp;"+4"</f>
        <v>BH126DT+4</v>
      </c>
      <c r="E8" s="84" t="s">
        <v>347</v>
      </c>
      <c r="F8" s="86">
        <v>126</v>
      </c>
      <c r="G8" s="94" t="s">
        <v>4872</v>
      </c>
      <c r="H8" s="88" t="str">
        <f t="shared" ref="H8:H169" si="5">J8</f>
        <v>Đường Hoàng Bá Bích</v>
      </c>
      <c r="I8" s="85" t="s">
        <v>4870</v>
      </c>
      <c r="J8" s="85" t="s">
        <v>4873</v>
      </c>
      <c r="K8" s="85" t="s">
        <v>4877</v>
      </c>
      <c r="L8" s="96">
        <v>26000</v>
      </c>
      <c r="M8" s="96">
        <v>11000</v>
      </c>
      <c r="N8" s="96">
        <v>6500</v>
      </c>
      <c r="O8" s="96">
        <v>3900</v>
      </c>
      <c r="P8" s="96" t="e">
        <f>VLOOKUP(G8&amp;"Vị trí 1",#REF!,9,0)</f>
        <v>#REF!</v>
      </c>
      <c r="Q8" s="96" t="e">
        <f>VLOOKUP(G8&amp;"Vị trí 2",#REF!,9,0)</f>
        <v>#REF!</v>
      </c>
      <c r="R8" s="96" t="e">
        <f>VLOOKUP(G8&amp;"Vị trí 3",#REF!,9,0)</f>
        <v>#REF!</v>
      </c>
      <c r="S8" s="96" t="e">
        <f>VLOOKUP(G8&amp;"Vị trí 4",#REF!,9,0)</f>
        <v>#REF!</v>
      </c>
      <c r="T8" s="240" t="e">
        <f>VLOOKUP(A8,#REF!,32,0)</f>
        <v>#REF!</v>
      </c>
      <c r="U8" s="240" t="e">
        <f>VLOOKUP(B8,#REF!,32,0)</f>
        <v>#REF!</v>
      </c>
      <c r="V8" s="240" t="e">
        <f>VLOOKUP(C8,#REF!,32,0)</f>
        <v>#REF!</v>
      </c>
      <c r="W8" s="240" t="e">
        <f>VLOOKUP(D8,#REF!,32,0)</f>
        <v>#REF!</v>
      </c>
      <c r="X8" s="241" t="e">
        <f>T8/L8</f>
        <v>#REF!</v>
      </c>
      <c r="Y8" s="241" t="e">
        <f t="shared" si="0"/>
        <v>#REF!</v>
      </c>
      <c r="Z8" s="241" t="e">
        <f t="shared" si="0"/>
        <v>#REF!</v>
      </c>
      <c r="AA8" s="241" t="e">
        <f t="shared" si="0"/>
        <v>#REF!</v>
      </c>
      <c r="AB8" s="240"/>
      <c r="AC8" s="240"/>
      <c r="AD8" s="240"/>
      <c r="AE8" s="240"/>
      <c r="AF8" s="241"/>
      <c r="AG8" s="241"/>
      <c r="AH8" s="241"/>
      <c r="AI8" s="241"/>
      <c r="AJ8" s="87">
        <v>2.4349128110015363</v>
      </c>
      <c r="AK8" s="242"/>
      <c r="AL8" s="242">
        <v>1.4</v>
      </c>
      <c r="AM8" s="355">
        <f t="shared" ref="AM8:AP15" si="6">L8*$AL8</f>
        <v>36400</v>
      </c>
      <c r="AN8" s="355">
        <f t="shared" si="6"/>
        <v>15399.999999999998</v>
      </c>
      <c r="AO8" s="355">
        <f t="shared" si="6"/>
        <v>9100</v>
      </c>
      <c r="AP8" s="355">
        <f t="shared" si="6"/>
        <v>5460</v>
      </c>
      <c r="AQ8" s="356">
        <f t="shared" ref="AQ8:AT15" si="7">IF(AM8&lt;1000,ROUND(AM8,-1),ROUND(AM8,-2))</f>
        <v>36400</v>
      </c>
      <c r="AR8" s="356">
        <f t="shared" si="7"/>
        <v>15400</v>
      </c>
      <c r="AS8" s="356">
        <f t="shared" si="7"/>
        <v>9100</v>
      </c>
      <c r="AT8" s="356">
        <f t="shared" si="7"/>
        <v>5500</v>
      </c>
      <c r="AU8" s="357">
        <f>AM8*0.15</f>
        <v>5460</v>
      </c>
      <c r="AV8" s="243" t="s">
        <v>347</v>
      </c>
      <c r="AW8" s="360">
        <v>15400</v>
      </c>
      <c r="AX8" s="361">
        <v>7000</v>
      </c>
      <c r="AY8" s="361">
        <v>3920</v>
      </c>
      <c r="AZ8" s="361">
        <v>2730</v>
      </c>
      <c r="BA8" s="240">
        <v>13200</v>
      </c>
      <c r="BB8" s="240">
        <v>6000</v>
      </c>
      <c r="BC8" s="240">
        <v>3360</v>
      </c>
      <c r="BD8" s="240">
        <v>2340</v>
      </c>
      <c r="BE8" s="104">
        <f>AT8-AU8</f>
        <v>40</v>
      </c>
    </row>
    <row r="9" spans="1:57" s="84" customFormat="1" ht="35.1" customHeight="1">
      <c r="F9" s="86"/>
      <c r="G9" s="94"/>
      <c r="H9" s="88"/>
      <c r="I9" s="85"/>
      <c r="J9" s="85"/>
      <c r="K9" s="85"/>
      <c r="L9" s="96"/>
      <c r="M9" s="96"/>
      <c r="N9" s="96"/>
      <c r="O9" s="96"/>
      <c r="P9" s="96"/>
      <c r="Q9" s="96"/>
      <c r="R9" s="96"/>
      <c r="S9" s="96"/>
      <c r="T9" s="240"/>
      <c r="U9" s="240"/>
      <c r="V9" s="240"/>
      <c r="W9" s="240"/>
      <c r="X9" s="241"/>
      <c r="Y9" s="241"/>
      <c r="Z9" s="241"/>
      <c r="AA9" s="241"/>
      <c r="AB9" s="240"/>
      <c r="AC9" s="240"/>
      <c r="AD9" s="240"/>
      <c r="AE9" s="240"/>
      <c r="AF9" s="241"/>
      <c r="AG9" s="241"/>
      <c r="AH9" s="241"/>
      <c r="AI9" s="241"/>
      <c r="AJ9" s="87"/>
      <c r="AK9" s="242"/>
      <c r="AL9" s="242"/>
      <c r="AM9" s="355"/>
      <c r="AN9" s="355"/>
      <c r="AO9" s="355"/>
      <c r="AP9" s="355"/>
      <c r="AQ9" s="356"/>
      <c r="AR9" s="356"/>
      <c r="AS9" s="356"/>
      <c r="AT9" s="356"/>
      <c r="AU9" s="357"/>
      <c r="AV9" s="243"/>
      <c r="AW9" s="360"/>
      <c r="AX9" s="361"/>
      <c r="AY9" s="361"/>
      <c r="AZ9" s="361"/>
      <c r="BA9" s="240"/>
      <c r="BB9" s="240"/>
      <c r="BC9" s="240"/>
      <c r="BD9" s="240"/>
      <c r="BE9" s="104"/>
    </row>
    <row r="10" spans="1:57" s="84" customFormat="1" ht="35.1" customHeight="1">
      <c r="F10" s="86"/>
      <c r="G10" s="94"/>
      <c r="H10" s="88"/>
      <c r="I10" s="85"/>
      <c r="J10" s="85"/>
      <c r="K10" s="85"/>
      <c r="L10" s="96"/>
      <c r="M10" s="96"/>
      <c r="N10" s="96"/>
      <c r="O10" s="96"/>
      <c r="P10" s="96"/>
      <c r="Q10" s="96"/>
      <c r="R10" s="96"/>
      <c r="S10" s="96"/>
      <c r="T10" s="240"/>
      <c r="U10" s="240"/>
      <c r="V10" s="240"/>
      <c r="W10" s="240"/>
      <c r="X10" s="241"/>
      <c r="Y10" s="241"/>
      <c r="Z10" s="241"/>
      <c r="AA10" s="241"/>
      <c r="AB10" s="240"/>
      <c r="AC10" s="240"/>
      <c r="AD10" s="240"/>
      <c r="AE10" s="240"/>
      <c r="AF10" s="241"/>
      <c r="AG10" s="241"/>
      <c r="AH10" s="241"/>
      <c r="AI10" s="241"/>
      <c r="AJ10" s="87"/>
      <c r="AK10" s="242"/>
      <c r="AL10" s="242"/>
      <c r="AM10" s="355"/>
      <c r="AN10" s="355"/>
      <c r="AO10" s="355"/>
      <c r="AP10" s="355"/>
      <c r="AQ10" s="356"/>
      <c r="AR10" s="356"/>
      <c r="AS10" s="356"/>
      <c r="AT10" s="356"/>
      <c r="AU10" s="357"/>
      <c r="AV10" s="243"/>
      <c r="AW10" s="360"/>
      <c r="AX10" s="361"/>
      <c r="AY10" s="361"/>
      <c r="AZ10" s="361"/>
      <c r="BA10" s="240"/>
      <c r="BB10" s="240"/>
      <c r="BC10" s="240"/>
      <c r="BD10" s="240"/>
      <c r="BE10" s="104"/>
    </row>
    <row r="11" spans="1:57" s="84" customFormat="1" ht="35.1" customHeight="1">
      <c r="F11" s="86"/>
      <c r="G11" s="94"/>
      <c r="H11" s="88"/>
      <c r="I11" s="85"/>
      <c r="J11" s="85"/>
      <c r="K11" s="85"/>
      <c r="L11" s="96"/>
      <c r="M11" s="96"/>
      <c r="N11" s="96"/>
      <c r="O11" s="96"/>
      <c r="P11" s="96"/>
      <c r="Q11" s="96"/>
      <c r="R11" s="96"/>
      <c r="S11" s="96"/>
      <c r="T11" s="240"/>
      <c r="U11" s="240"/>
      <c r="V11" s="240"/>
      <c r="W11" s="240"/>
      <c r="X11" s="241"/>
      <c r="Y11" s="241"/>
      <c r="Z11" s="241"/>
      <c r="AA11" s="241"/>
      <c r="AB11" s="240"/>
      <c r="AC11" s="240"/>
      <c r="AD11" s="240"/>
      <c r="AE11" s="240"/>
      <c r="AF11" s="241"/>
      <c r="AG11" s="241"/>
      <c r="AH11" s="241"/>
      <c r="AI11" s="241"/>
      <c r="AJ11" s="87"/>
      <c r="AK11" s="242"/>
      <c r="AL11" s="242"/>
      <c r="AM11" s="355"/>
      <c r="AN11" s="355"/>
      <c r="AO11" s="355"/>
      <c r="AP11" s="355"/>
      <c r="AQ11" s="356"/>
      <c r="AR11" s="356"/>
      <c r="AS11" s="356"/>
      <c r="AT11" s="356"/>
      <c r="AU11" s="357"/>
      <c r="AV11" s="243"/>
      <c r="AW11" s="360"/>
      <c r="AX11" s="361"/>
      <c r="AY11" s="361"/>
      <c r="AZ11" s="361"/>
      <c r="BA11" s="240"/>
      <c r="BB11" s="240"/>
      <c r="BC11" s="240"/>
      <c r="BD11" s="240"/>
      <c r="BE11" s="104"/>
    </row>
    <row r="12" spans="1:57" s="84" customFormat="1" ht="35.1" customHeight="1">
      <c r="F12" s="86"/>
      <c r="G12" s="94"/>
      <c r="H12" s="88"/>
      <c r="I12" s="85"/>
      <c r="J12" s="85"/>
      <c r="K12" s="85"/>
      <c r="L12" s="96"/>
      <c r="M12" s="96"/>
      <c r="N12" s="96"/>
      <c r="O12" s="96"/>
      <c r="P12" s="96"/>
      <c r="Q12" s="96"/>
      <c r="R12" s="96"/>
      <c r="S12" s="96"/>
      <c r="T12" s="240"/>
      <c r="U12" s="240"/>
      <c r="V12" s="240"/>
      <c r="W12" s="240"/>
      <c r="X12" s="241"/>
      <c r="Y12" s="241"/>
      <c r="Z12" s="241"/>
      <c r="AA12" s="241"/>
      <c r="AB12" s="240"/>
      <c r="AC12" s="240"/>
      <c r="AD12" s="240"/>
      <c r="AE12" s="240"/>
      <c r="AF12" s="241"/>
      <c r="AG12" s="241"/>
      <c r="AH12" s="241"/>
      <c r="AI12" s="241"/>
      <c r="AJ12" s="87"/>
      <c r="AK12" s="242"/>
      <c r="AL12" s="242"/>
      <c r="AM12" s="355"/>
      <c r="AN12" s="355"/>
      <c r="AO12" s="355"/>
      <c r="AP12" s="355"/>
      <c r="AQ12" s="356"/>
      <c r="AR12" s="356"/>
      <c r="AS12" s="356"/>
      <c r="AT12" s="356"/>
      <c r="AU12" s="357"/>
      <c r="AV12" s="243"/>
      <c r="AW12" s="360"/>
      <c r="AX12" s="361"/>
      <c r="AY12" s="361"/>
      <c r="AZ12" s="361"/>
      <c r="BA12" s="240"/>
      <c r="BB12" s="240"/>
      <c r="BC12" s="240"/>
      <c r="BD12" s="240"/>
      <c r="BE12" s="104"/>
    </row>
    <row r="13" spans="1:57" s="84" customFormat="1" ht="35.1" customHeight="1">
      <c r="F13" s="86"/>
      <c r="G13" s="94"/>
      <c r="H13" s="88"/>
      <c r="I13" s="85"/>
      <c r="J13" s="85"/>
      <c r="K13" s="85"/>
      <c r="L13" s="96"/>
      <c r="M13" s="96"/>
      <c r="N13" s="96"/>
      <c r="O13" s="96"/>
      <c r="P13" s="96"/>
      <c r="Q13" s="96"/>
      <c r="R13" s="96"/>
      <c r="S13" s="96"/>
      <c r="T13" s="240"/>
      <c r="U13" s="240"/>
      <c r="V13" s="240"/>
      <c r="W13" s="240"/>
      <c r="X13" s="241"/>
      <c r="Y13" s="241"/>
      <c r="Z13" s="241"/>
      <c r="AA13" s="241"/>
      <c r="AB13" s="240"/>
      <c r="AC13" s="240"/>
      <c r="AD13" s="240"/>
      <c r="AE13" s="240"/>
      <c r="AF13" s="241"/>
      <c r="AG13" s="241"/>
      <c r="AH13" s="241"/>
      <c r="AI13" s="241"/>
      <c r="AJ13" s="87"/>
      <c r="AK13" s="242"/>
      <c r="AL13" s="242"/>
      <c r="AM13" s="355"/>
      <c r="AN13" s="355"/>
      <c r="AO13" s="355"/>
      <c r="AP13" s="355"/>
      <c r="AQ13" s="356"/>
      <c r="AR13" s="356"/>
      <c r="AS13" s="356"/>
      <c r="AT13" s="356"/>
      <c r="AU13" s="357"/>
      <c r="AV13" s="243"/>
      <c r="AW13" s="360"/>
      <c r="AX13" s="361"/>
      <c r="AY13" s="361"/>
      <c r="AZ13" s="361"/>
      <c r="BA13" s="240"/>
      <c r="BB13" s="240"/>
      <c r="BC13" s="240"/>
      <c r="BD13" s="240"/>
      <c r="BE13" s="104"/>
    </row>
    <row r="14" spans="1:57" s="84" customFormat="1" ht="35.1" customHeight="1">
      <c r="F14" s="86"/>
      <c r="G14" s="94"/>
      <c r="H14" s="88"/>
      <c r="I14" s="85"/>
      <c r="J14" s="85"/>
      <c r="K14" s="85"/>
      <c r="L14" s="96"/>
      <c r="M14" s="96"/>
      <c r="N14" s="96"/>
      <c r="O14" s="96"/>
      <c r="P14" s="96"/>
      <c r="Q14" s="96"/>
      <c r="R14" s="96"/>
      <c r="S14" s="96"/>
      <c r="T14" s="240"/>
      <c r="U14" s="240"/>
      <c r="V14" s="240"/>
      <c r="W14" s="240"/>
      <c r="X14" s="241"/>
      <c r="Y14" s="241"/>
      <c r="Z14" s="241"/>
      <c r="AA14" s="241"/>
      <c r="AB14" s="240"/>
      <c r="AC14" s="240"/>
      <c r="AD14" s="240"/>
      <c r="AE14" s="240"/>
      <c r="AF14" s="241"/>
      <c r="AG14" s="241"/>
      <c r="AH14" s="241"/>
      <c r="AI14" s="241"/>
      <c r="AJ14" s="87"/>
      <c r="AK14" s="242"/>
      <c r="AL14" s="242"/>
      <c r="AM14" s="355"/>
      <c r="AN14" s="355"/>
      <c r="AO14" s="355"/>
      <c r="AP14" s="355"/>
      <c r="AQ14" s="356"/>
      <c r="AR14" s="356"/>
      <c r="AS14" s="356"/>
      <c r="AT14" s="356"/>
      <c r="AU14" s="357"/>
      <c r="AV14" s="243"/>
      <c r="AW14" s="360"/>
      <c r="AX14" s="361"/>
      <c r="AY14" s="361"/>
      <c r="AZ14" s="361"/>
      <c r="BA14" s="240"/>
      <c r="BB14" s="240"/>
      <c r="BC14" s="240"/>
      <c r="BD14" s="240"/>
      <c r="BE14" s="104"/>
    </row>
    <row r="15" spans="1:57" s="84" customFormat="1" ht="35.1" customHeight="1">
      <c r="A15" s="84" t="str">
        <f t="shared" si="1"/>
        <v>BH54DT_D1+1</v>
      </c>
      <c r="B15" s="84" t="str">
        <f t="shared" si="2"/>
        <v>BH54DT_D1+2</v>
      </c>
      <c r="C15" s="84" t="str">
        <f t="shared" si="3"/>
        <v>BH54DT_D1+3</v>
      </c>
      <c r="D15" s="84" t="str">
        <f t="shared" si="4"/>
        <v>BH54DT_D1+4</v>
      </c>
      <c r="E15" s="84" t="s">
        <v>347</v>
      </c>
      <c r="F15" s="86">
        <v>54</v>
      </c>
      <c r="G15" s="94" t="s">
        <v>4506</v>
      </c>
      <c r="H15" s="88" t="str">
        <f t="shared" si="5"/>
        <v>Đường Thân Nhân Trung</v>
      </c>
      <c r="I15" s="85" t="s">
        <v>4251</v>
      </c>
      <c r="J15" s="85" t="s">
        <v>4504</v>
      </c>
      <c r="K15" s="85" t="s">
        <v>6393</v>
      </c>
      <c r="L15" s="96">
        <v>16000</v>
      </c>
      <c r="M15" s="96">
        <v>7000</v>
      </c>
      <c r="N15" s="96">
        <v>4200</v>
      </c>
      <c r="O15" s="96">
        <v>3300</v>
      </c>
      <c r="P15" s="96" t="e">
        <f>VLOOKUP(G15&amp;"Vị trí 1",#REF!,9,0)</f>
        <v>#REF!</v>
      </c>
      <c r="Q15" s="96" t="e">
        <f>VLOOKUP(G15&amp;"Vị trí 2",#REF!,9,0)</f>
        <v>#REF!</v>
      </c>
      <c r="R15" s="96" t="e">
        <f>VLOOKUP(G15&amp;"Vị trí 3",#REF!,9,0)</f>
        <v>#REF!</v>
      </c>
      <c r="S15" s="96" t="e">
        <f>VLOOKUP(G15&amp;"Vị trí 4",#REF!,9,0)</f>
        <v>#REF!</v>
      </c>
      <c r="T15" s="240" t="e">
        <f>VLOOKUP(A15,#REF!,32,0)</f>
        <v>#REF!</v>
      </c>
      <c r="U15" s="240" t="e">
        <f>VLOOKUP(B15,#REF!,32,0)</f>
        <v>#REF!</v>
      </c>
      <c r="V15" s="240"/>
      <c r="W15" s="240" t="e">
        <f>VLOOKUP(D15,#REF!,32,0)</f>
        <v>#REF!</v>
      </c>
      <c r="X15" s="241" t="e">
        <f>T15/L15</f>
        <v>#REF!</v>
      </c>
      <c r="Y15" s="241" t="e">
        <f>U15/M15</f>
        <v>#REF!</v>
      </c>
      <c r="Z15" s="241"/>
      <c r="AA15" s="241" t="e">
        <f>W15/O15</f>
        <v>#REF!</v>
      </c>
      <c r="AB15" s="240"/>
      <c r="AC15" s="240"/>
      <c r="AD15" s="240"/>
      <c r="AE15" s="240"/>
      <c r="AF15" s="241"/>
      <c r="AG15" s="241"/>
      <c r="AH15" s="241"/>
      <c r="AI15" s="241"/>
      <c r="AJ15" s="87">
        <v>2.8560625086878351</v>
      </c>
      <c r="AK15" s="242"/>
      <c r="AL15" s="242">
        <v>1.65</v>
      </c>
      <c r="AM15" s="355">
        <f t="shared" si="6"/>
        <v>26400</v>
      </c>
      <c r="AN15" s="355">
        <f t="shared" si="6"/>
        <v>11550</v>
      </c>
      <c r="AO15" s="355">
        <f t="shared" si="6"/>
        <v>6930</v>
      </c>
      <c r="AP15" s="355">
        <f t="shared" si="6"/>
        <v>5445</v>
      </c>
      <c r="AQ15" s="356">
        <f t="shared" si="7"/>
        <v>26400</v>
      </c>
      <c r="AR15" s="356">
        <f t="shared" si="7"/>
        <v>11600</v>
      </c>
      <c r="AS15" s="356">
        <f t="shared" si="7"/>
        <v>6900</v>
      </c>
      <c r="AT15" s="356">
        <f t="shared" si="7"/>
        <v>5400</v>
      </c>
      <c r="AU15" s="357">
        <f>AM15*0.15</f>
        <v>3960</v>
      </c>
      <c r="AV15" s="243" t="s">
        <v>347</v>
      </c>
      <c r="AW15" s="360"/>
      <c r="AX15" s="361"/>
      <c r="AY15" s="361"/>
      <c r="AZ15" s="361"/>
      <c r="BA15" s="240"/>
      <c r="BB15" s="240"/>
      <c r="BC15" s="240"/>
      <c r="BD15" s="240"/>
      <c r="BE15" s="104">
        <f>AT15-AU15</f>
        <v>1440</v>
      </c>
    </row>
    <row r="16" spans="1:57" s="84" customFormat="1" ht="35.1" customHeight="1">
      <c r="F16" s="86"/>
      <c r="G16" s="94"/>
      <c r="H16" s="88"/>
      <c r="I16" s="85"/>
      <c r="J16" s="85"/>
      <c r="K16" s="85"/>
      <c r="L16" s="96"/>
      <c r="M16" s="96"/>
      <c r="N16" s="96"/>
      <c r="O16" s="96"/>
      <c r="P16" s="96"/>
      <c r="Q16" s="96"/>
      <c r="R16" s="96"/>
      <c r="S16" s="96"/>
      <c r="T16" s="240"/>
      <c r="U16" s="240"/>
      <c r="V16" s="240"/>
      <c r="W16" s="240"/>
      <c r="X16" s="241"/>
      <c r="Y16" s="241"/>
      <c r="Z16" s="241"/>
      <c r="AA16" s="241"/>
      <c r="AB16" s="240"/>
      <c r="AC16" s="240"/>
      <c r="AD16" s="240"/>
      <c r="AE16" s="240"/>
      <c r="AF16" s="241"/>
      <c r="AG16" s="241"/>
      <c r="AH16" s="241"/>
      <c r="AI16" s="241"/>
      <c r="AJ16" s="87"/>
      <c r="AK16" s="242"/>
      <c r="AL16" s="242"/>
      <c r="AM16" s="355"/>
      <c r="AN16" s="355"/>
      <c r="AO16" s="355"/>
      <c r="AP16" s="355"/>
      <c r="AQ16" s="356"/>
      <c r="AR16" s="356"/>
      <c r="AS16" s="356"/>
      <c r="AT16" s="356"/>
      <c r="AU16" s="357"/>
      <c r="AV16" s="243"/>
      <c r="AW16" s="360"/>
      <c r="AX16" s="361"/>
      <c r="AY16" s="361"/>
      <c r="AZ16" s="361"/>
      <c r="BA16" s="240"/>
      <c r="BB16" s="240"/>
      <c r="BC16" s="240"/>
      <c r="BD16" s="240"/>
      <c r="BE16" s="104"/>
    </row>
    <row r="17" spans="1:57" s="84" customFormat="1" ht="35.1" customHeight="1">
      <c r="F17" s="86"/>
      <c r="G17" s="94"/>
      <c r="H17" s="88"/>
      <c r="I17" s="85"/>
      <c r="J17" s="85"/>
      <c r="K17" s="85"/>
      <c r="L17" s="96"/>
      <c r="M17" s="96"/>
      <c r="N17" s="96"/>
      <c r="O17" s="96"/>
      <c r="P17" s="96"/>
      <c r="Q17" s="96"/>
      <c r="R17" s="96"/>
      <c r="S17" s="96"/>
      <c r="T17" s="240"/>
      <c r="U17" s="240"/>
      <c r="V17" s="240"/>
      <c r="W17" s="240"/>
      <c r="X17" s="241"/>
      <c r="Y17" s="241"/>
      <c r="Z17" s="241"/>
      <c r="AA17" s="241"/>
      <c r="AB17" s="240"/>
      <c r="AC17" s="240"/>
      <c r="AD17" s="240"/>
      <c r="AE17" s="240"/>
      <c r="AF17" s="241"/>
      <c r="AG17" s="241"/>
      <c r="AH17" s="241"/>
      <c r="AI17" s="241"/>
      <c r="AJ17" s="87"/>
      <c r="AK17" s="242"/>
      <c r="AL17" s="242"/>
      <c r="AM17" s="355"/>
      <c r="AN17" s="355"/>
      <c r="AO17" s="355"/>
      <c r="AP17" s="355"/>
      <c r="AQ17" s="356"/>
      <c r="AR17" s="356"/>
      <c r="AS17" s="356"/>
      <c r="AT17" s="356"/>
      <c r="AU17" s="357"/>
      <c r="AV17" s="243"/>
      <c r="AW17" s="360"/>
      <c r="AX17" s="361"/>
      <c r="AY17" s="361"/>
      <c r="AZ17" s="361"/>
      <c r="BA17" s="240"/>
      <c r="BB17" s="240"/>
      <c r="BC17" s="240"/>
      <c r="BD17" s="240"/>
      <c r="BE17" s="104"/>
    </row>
    <row r="18" spans="1:57" s="84" customFormat="1" ht="35.1" customHeight="1">
      <c r="F18" s="86"/>
      <c r="G18" s="94"/>
      <c r="H18" s="88"/>
      <c r="I18" s="85"/>
      <c r="J18" s="85"/>
      <c r="K18" s="85"/>
      <c r="L18" s="96"/>
      <c r="M18" s="96"/>
      <c r="N18" s="96"/>
      <c r="O18" s="96"/>
      <c r="P18" s="96"/>
      <c r="Q18" s="96"/>
      <c r="R18" s="96"/>
      <c r="S18" s="96"/>
      <c r="T18" s="240"/>
      <c r="U18" s="240"/>
      <c r="V18" s="240"/>
      <c r="W18" s="240"/>
      <c r="X18" s="241"/>
      <c r="Y18" s="241"/>
      <c r="Z18" s="241"/>
      <c r="AA18" s="241"/>
      <c r="AB18" s="240"/>
      <c r="AC18" s="240"/>
      <c r="AD18" s="240"/>
      <c r="AE18" s="240"/>
      <c r="AF18" s="241"/>
      <c r="AG18" s="241"/>
      <c r="AH18" s="241"/>
      <c r="AI18" s="241"/>
      <c r="AJ18" s="87"/>
      <c r="AK18" s="242"/>
      <c r="AL18" s="242"/>
      <c r="AM18" s="355"/>
      <c r="AN18" s="355"/>
      <c r="AO18" s="355"/>
      <c r="AP18" s="355"/>
      <c r="AQ18" s="356"/>
      <c r="AR18" s="356"/>
      <c r="AS18" s="356"/>
      <c r="AT18" s="356"/>
      <c r="AU18" s="357"/>
      <c r="AV18" s="243"/>
      <c r="AW18" s="360"/>
      <c r="AX18" s="361"/>
      <c r="AY18" s="361"/>
      <c r="AZ18" s="361"/>
      <c r="BA18" s="240"/>
      <c r="BB18" s="240"/>
      <c r="BC18" s="240"/>
      <c r="BD18" s="240"/>
      <c r="BE18" s="104"/>
    </row>
    <row r="19" spans="1:57" s="84" customFormat="1" ht="35.1" customHeight="1">
      <c r="F19" s="86"/>
      <c r="G19" s="94"/>
      <c r="H19" s="88"/>
      <c r="I19" s="85"/>
      <c r="J19" s="85"/>
      <c r="K19" s="85"/>
      <c r="L19" s="96"/>
      <c r="M19" s="96"/>
      <c r="N19" s="96"/>
      <c r="O19" s="96"/>
      <c r="P19" s="96"/>
      <c r="Q19" s="96"/>
      <c r="R19" s="96"/>
      <c r="S19" s="96"/>
      <c r="T19" s="240"/>
      <c r="U19" s="240"/>
      <c r="V19" s="240"/>
      <c r="W19" s="240"/>
      <c r="X19" s="241"/>
      <c r="Y19" s="241"/>
      <c r="Z19" s="241"/>
      <c r="AA19" s="241"/>
      <c r="AB19" s="240"/>
      <c r="AC19" s="240"/>
      <c r="AD19" s="240"/>
      <c r="AE19" s="240"/>
      <c r="AF19" s="241"/>
      <c r="AG19" s="241"/>
      <c r="AH19" s="241"/>
      <c r="AI19" s="241"/>
      <c r="AJ19" s="87"/>
      <c r="AK19" s="242"/>
      <c r="AL19" s="242"/>
      <c r="AM19" s="355"/>
      <c r="AN19" s="355"/>
      <c r="AO19" s="355"/>
      <c r="AP19" s="355"/>
      <c r="AQ19" s="356"/>
      <c r="AR19" s="356"/>
      <c r="AS19" s="356"/>
      <c r="AT19" s="356"/>
      <c r="AU19" s="357"/>
      <c r="AV19" s="243"/>
      <c r="AW19" s="360"/>
      <c r="AX19" s="361"/>
      <c r="AY19" s="361"/>
      <c r="AZ19" s="361"/>
      <c r="BA19" s="240"/>
      <c r="BB19" s="240"/>
      <c r="BC19" s="240"/>
      <c r="BD19" s="240"/>
      <c r="BE19" s="104"/>
    </row>
    <row r="20" spans="1:57" s="84" customFormat="1" ht="35.1" customHeight="1">
      <c r="F20" s="86"/>
      <c r="G20" s="94"/>
      <c r="H20" s="88"/>
      <c r="I20" s="85"/>
      <c r="J20" s="85"/>
      <c r="K20" s="85"/>
      <c r="L20" s="96"/>
      <c r="M20" s="96"/>
      <c r="N20" s="96"/>
      <c r="O20" s="96"/>
      <c r="P20" s="96"/>
      <c r="Q20" s="96"/>
      <c r="R20" s="96"/>
      <c r="S20" s="96"/>
      <c r="T20" s="240"/>
      <c r="U20" s="240"/>
      <c r="V20" s="240"/>
      <c r="W20" s="240"/>
      <c r="X20" s="241"/>
      <c r="Y20" s="241"/>
      <c r="Z20" s="241"/>
      <c r="AA20" s="241"/>
      <c r="AB20" s="240"/>
      <c r="AC20" s="240"/>
      <c r="AD20" s="240"/>
      <c r="AE20" s="240"/>
      <c r="AF20" s="241"/>
      <c r="AG20" s="241"/>
      <c r="AH20" s="241"/>
      <c r="AI20" s="241"/>
      <c r="AJ20" s="87"/>
      <c r="AK20" s="242"/>
      <c r="AL20" s="242"/>
      <c r="AM20" s="355"/>
      <c r="AN20" s="355"/>
      <c r="AO20" s="355"/>
      <c r="AP20" s="355"/>
      <c r="AQ20" s="356"/>
      <c r="AR20" s="356"/>
      <c r="AS20" s="356"/>
      <c r="AT20" s="356"/>
      <c r="AU20" s="357"/>
      <c r="AV20" s="243"/>
      <c r="AW20" s="360"/>
      <c r="AX20" s="361"/>
      <c r="AY20" s="361"/>
      <c r="AZ20" s="361"/>
      <c r="BA20" s="240"/>
      <c r="BB20" s="240"/>
      <c r="BC20" s="240"/>
      <c r="BD20" s="240"/>
      <c r="BE20" s="104"/>
    </row>
    <row r="21" spans="1:57" s="84" customFormat="1" ht="35.1" customHeight="1">
      <c r="F21" s="86"/>
      <c r="G21" s="94"/>
      <c r="H21" s="88"/>
      <c r="I21" s="85"/>
      <c r="J21" s="85"/>
      <c r="K21" s="85"/>
      <c r="L21" s="96"/>
      <c r="M21" s="96"/>
      <c r="N21" s="96"/>
      <c r="O21" s="96"/>
      <c r="P21" s="96"/>
      <c r="Q21" s="96"/>
      <c r="R21" s="96"/>
      <c r="S21" s="96"/>
      <c r="T21" s="240"/>
      <c r="U21" s="240"/>
      <c r="V21" s="240"/>
      <c r="W21" s="240"/>
      <c r="X21" s="241"/>
      <c r="Y21" s="241"/>
      <c r="Z21" s="241"/>
      <c r="AA21" s="241"/>
      <c r="AB21" s="240"/>
      <c r="AC21" s="240"/>
      <c r="AD21" s="240"/>
      <c r="AE21" s="240"/>
      <c r="AF21" s="241"/>
      <c r="AG21" s="241"/>
      <c r="AH21" s="241"/>
      <c r="AI21" s="241"/>
      <c r="AJ21" s="87"/>
      <c r="AK21" s="242"/>
      <c r="AL21" s="242"/>
      <c r="AM21" s="355"/>
      <c r="AN21" s="355"/>
      <c r="AO21" s="355"/>
      <c r="AP21" s="355"/>
      <c r="AQ21" s="356"/>
      <c r="AR21" s="356"/>
      <c r="AS21" s="356"/>
      <c r="AT21" s="356"/>
      <c r="AU21" s="357"/>
      <c r="AV21" s="243"/>
      <c r="AW21" s="360"/>
      <c r="AX21" s="361"/>
      <c r="AY21" s="361"/>
      <c r="AZ21" s="361"/>
      <c r="BA21" s="240"/>
      <c r="BB21" s="240"/>
      <c r="BC21" s="240"/>
      <c r="BD21" s="240"/>
      <c r="BE21" s="104"/>
    </row>
    <row r="22" spans="1:57" s="84" customFormat="1" ht="54.75" customHeight="1">
      <c r="A22" s="84" t="str">
        <f t="shared" si="1"/>
        <v>BH20DT_D4+1</v>
      </c>
      <c r="B22" s="84" t="str">
        <f t="shared" si="2"/>
        <v>BH20DT_D4+2</v>
      </c>
      <c r="C22" s="84" t="str">
        <f t="shared" si="3"/>
        <v>BH20DT_D4+3</v>
      </c>
      <c r="D22" s="84" t="str">
        <f t="shared" si="4"/>
        <v>BH20DT_D4+4</v>
      </c>
      <c r="E22" s="84" t="s">
        <v>347</v>
      </c>
      <c r="F22" s="86"/>
      <c r="G22" s="94" t="s">
        <v>4334</v>
      </c>
      <c r="H22" s="88" t="str">
        <f t="shared" si="5"/>
        <v>Đường Nguyễn Ái Quốc</v>
      </c>
      <c r="I22" s="85" t="s">
        <v>6429</v>
      </c>
      <c r="J22" s="85" t="s">
        <v>4251</v>
      </c>
      <c r="K22" s="85" t="s">
        <v>6394</v>
      </c>
      <c r="L22" s="96">
        <v>27000</v>
      </c>
      <c r="M22" s="96">
        <v>13000</v>
      </c>
      <c r="N22" s="96">
        <v>8000</v>
      </c>
      <c r="O22" s="96">
        <v>6000</v>
      </c>
      <c r="P22" s="96" t="e">
        <f>VLOOKUP(G22&amp;"Vị trí 1",#REF!,9,0)</f>
        <v>#REF!</v>
      </c>
      <c r="Q22" s="96" t="e">
        <f>VLOOKUP(G22&amp;"Vị trí 2",#REF!,9,0)</f>
        <v>#REF!</v>
      </c>
      <c r="R22" s="96" t="e">
        <f>VLOOKUP(G22&amp;"Vị trí 3",#REF!,9,0)</f>
        <v>#REF!</v>
      </c>
      <c r="S22" s="96" t="e">
        <f>VLOOKUP(G22&amp;"Vị trí 4",#REF!,9,0)</f>
        <v>#REF!</v>
      </c>
      <c r="T22" s="240" t="e">
        <f>VLOOKUP(A22,#REF!,32,0)</f>
        <v>#REF!</v>
      </c>
      <c r="U22" s="240" t="e">
        <f>VLOOKUP(B22,#REF!,32,0)</f>
        <v>#REF!</v>
      </c>
      <c r="V22" s="240" t="e">
        <f>VLOOKUP(C22,#REF!,32,0)</f>
        <v>#REF!</v>
      </c>
      <c r="W22" s="240" t="e">
        <f>VLOOKUP(D22,#REF!,32,0)</f>
        <v>#REF!</v>
      </c>
      <c r="X22" s="241" t="e">
        <f>T22/L22</f>
        <v>#REF!</v>
      </c>
      <c r="Y22" s="241" t="e">
        <f>U22/M22</f>
        <v>#REF!</v>
      </c>
      <c r="Z22" s="241" t="e">
        <f>V22/N22</f>
        <v>#REF!</v>
      </c>
      <c r="AA22" s="241" t="e">
        <f>W22/O22</f>
        <v>#REF!</v>
      </c>
      <c r="AB22" s="240"/>
      <c r="AC22" s="240"/>
      <c r="AD22" s="240"/>
      <c r="AE22" s="240"/>
      <c r="AF22" s="241"/>
      <c r="AG22" s="241"/>
      <c r="AH22" s="241"/>
      <c r="AI22" s="241"/>
      <c r="AJ22" s="87">
        <v>2.5087731090962015</v>
      </c>
      <c r="AK22" s="242"/>
      <c r="AL22" s="242">
        <v>1.45</v>
      </c>
      <c r="AM22" s="355">
        <f>L22*$AL22</f>
        <v>39150</v>
      </c>
      <c r="AN22" s="355">
        <f>M22*$AL22</f>
        <v>18850</v>
      </c>
      <c r="AO22" s="355">
        <f>N22*$AL22</f>
        <v>11600</v>
      </c>
      <c r="AP22" s="355">
        <f>O22*$AL22</f>
        <v>8700</v>
      </c>
      <c r="AQ22" s="356">
        <f>IF(AM22&lt;1000,ROUND(AM22,-1),ROUND(AM22,-2))</f>
        <v>39200</v>
      </c>
      <c r="AR22" s="356">
        <f>IF(AN22&lt;1000,ROUND(AN22,-1),ROUND(AN22,-2))</f>
        <v>18900</v>
      </c>
      <c r="AS22" s="356">
        <f>IF(AO22&lt;1000,ROUND(AO22,-1),ROUND(AO22,-2))</f>
        <v>11600</v>
      </c>
      <c r="AT22" s="356">
        <f>IF(AP22&lt;1000,ROUND(AP22,-1),ROUND(AP22,-2))</f>
        <v>8700</v>
      </c>
      <c r="AU22" s="357">
        <f>AM22*0.15</f>
        <v>5872.5</v>
      </c>
      <c r="AV22" s="243" t="s">
        <v>347</v>
      </c>
      <c r="AW22" s="360">
        <v>21000</v>
      </c>
      <c r="AX22" s="361">
        <v>9100</v>
      </c>
      <c r="AY22" s="361">
        <v>5950</v>
      </c>
      <c r="AZ22" s="361">
        <v>3849.9999999999995</v>
      </c>
      <c r="BA22" s="240">
        <v>18000</v>
      </c>
      <c r="BB22" s="240">
        <v>7800</v>
      </c>
      <c r="BC22" s="240">
        <v>5100</v>
      </c>
      <c r="BD22" s="240">
        <v>3300</v>
      </c>
      <c r="BE22" s="104">
        <f>AT22-AU22</f>
        <v>2827.5</v>
      </c>
    </row>
    <row r="23" spans="1:57" s="84" customFormat="1" ht="54.75" customHeight="1">
      <c r="F23" s="86"/>
      <c r="G23" s="94"/>
      <c r="H23" s="88"/>
      <c r="I23" s="85"/>
      <c r="J23" s="85"/>
      <c r="K23" s="85"/>
      <c r="L23" s="96"/>
      <c r="M23" s="96"/>
      <c r="N23" s="96"/>
      <c r="O23" s="96"/>
      <c r="P23" s="96"/>
      <c r="Q23" s="96"/>
      <c r="R23" s="96"/>
      <c r="S23" s="96"/>
      <c r="T23" s="240"/>
      <c r="U23" s="240"/>
      <c r="V23" s="240"/>
      <c r="W23" s="240"/>
      <c r="X23" s="241"/>
      <c r="Y23" s="241"/>
      <c r="Z23" s="241"/>
      <c r="AA23" s="241"/>
      <c r="AB23" s="240"/>
      <c r="AC23" s="240"/>
      <c r="AD23" s="240"/>
      <c r="AE23" s="240"/>
      <c r="AF23" s="241"/>
      <c r="AG23" s="241"/>
      <c r="AH23" s="241"/>
      <c r="AI23" s="241"/>
      <c r="AJ23" s="87"/>
      <c r="AK23" s="242"/>
      <c r="AL23" s="242"/>
      <c r="AM23" s="355"/>
      <c r="AN23" s="355"/>
      <c r="AO23" s="355"/>
      <c r="AP23" s="355"/>
      <c r="AQ23" s="356"/>
      <c r="AR23" s="356"/>
      <c r="AS23" s="356"/>
      <c r="AT23" s="356"/>
      <c r="AU23" s="357"/>
      <c r="AV23" s="243"/>
      <c r="AW23" s="360"/>
      <c r="AX23" s="361"/>
      <c r="AY23" s="361"/>
      <c r="AZ23" s="361"/>
      <c r="BA23" s="240"/>
      <c r="BB23" s="240"/>
      <c r="BC23" s="240"/>
      <c r="BD23" s="240"/>
      <c r="BE23" s="104"/>
    </row>
    <row r="24" spans="1:57" s="84" customFormat="1" ht="54.75" customHeight="1">
      <c r="F24" s="86"/>
      <c r="G24" s="94"/>
      <c r="H24" s="88"/>
      <c r="I24" s="85"/>
      <c r="J24" s="85"/>
      <c r="K24" s="85"/>
      <c r="L24" s="96"/>
      <c r="M24" s="96"/>
      <c r="N24" s="96"/>
      <c r="O24" s="96"/>
      <c r="P24" s="96"/>
      <c r="Q24" s="96"/>
      <c r="R24" s="96"/>
      <c r="S24" s="96"/>
      <c r="T24" s="240"/>
      <c r="U24" s="240"/>
      <c r="V24" s="240"/>
      <c r="W24" s="240"/>
      <c r="X24" s="241"/>
      <c r="Y24" s="241"/>
      <c r="Z24" s="241"/>
      <c r="AA24" s="241"/>
      <c r="AB24" s="240"/>
      <c r="AC24" s="240"/>
      <c r="AD24" s="240"/>
      <c r="AE24" s="240"/>
      <c r="AF24" s="241"/>
      <c r="AG24" s="241"/>
      <c r="AH24" s="241"/>
      <c r="AI24" s="241"/>
      <c r="AJ24" s="87"/>
      <c r="AK24" s="242"/>
      <c r="AL24" s="242"/>
      <c r="AM24" s="355"/>
      <c r="AN24" s="355"/>
      <c r="AO24" s="355"/>
      <c r="AP24" s="355"/>
      <c r="AQ24" s="356"/>
      <c r="AR24" s="356"/>
      <c r="AS24" s="356"/>
      <c r="AT24" s="356"/>
      <c r="AU24" s="357"/>
      <c r="AV24" s="243"/>
      <c r="AW24" s="360"/>
      <c r="AX24" s="361"/>
      <c r="AY24" s="361"/>
      <c r="AZ24" s="361"/>
      <c r="BA24" s="240"/>
      <c r="BB24" s="240"/>
      <c r="BC24" s="240"/>
      <c r="BD24" s="240"/>
      <c r="BE24" s="104"/>
    </row>
    <row r="25" spans="1:57" s="84" customFormat="1" ht="54.75" customHeight="1">
      <c r="F25" s="86"/>
      <c r="G25" s="94"/>
      <c r="H25" s="88"/>
      <c r="I25" s="85"/>
      <c r="J25" s="85"/>
      <c r="K25" s="85"/>
      <c r="L25" s="96"/>
      <c r="M25" s="96"/>
      <c r="N25" s="96"/>
      <c r="O25" s="96"/>
      <c r="P25" s="96"/>
      <c r="Q25" s="96"/>
      <c r="R25" s="96"/>
      <c r="S25" s="96"/>
      <c r="T25" s="240"/>
      <c r="U25" s="240"/>
      <c r="V25" s="240"/>
      <c r="W25" s="240"/>
      <c r="X25" s="241"/>
      <c r="Y25" s="241"/>
      <c r="Z25" s="241"/>
      <c r="AA25" s="241"/>
      <c r="AB25" s="240"/>
      <c r="AC25" s="240"/>
      <c r="AD25" s="240"/>
      <c r="AE25" s="240"/>
      <c r="AF25" s="241"/>
      <c r="AG25" s="241"/>
      <c r="AH25" s="241"/>
      <c r="AI25" s="241"/>
      <c r="AJ25" s="87"/>
      <c r="AK25" s="242"/>
      <c r="AL25" s="242"/>
      <c r="AM25" s="355"/>
      <c r="AN25" s="355"/>
      <c r="AO25" s="355"/>
      <c r="AP25" s="355"/>
      <c r="AQ25" s="356"/>
      <c r="AR25" s="356"/>
      <c r="AS25" s="356"/>
      <c r="AT25" s="356"/>
      <c r="AU25" s="357"/>
      <c r="AV25" s="243"/>
      <c r="AW25" s="360"/>
      <c r="AX25" s="361"/>
      <c r="AY25" s="361"/>
      <c r="AZ25" s="361"/>
      <c r="BA25" s="240"/>
      <c r="BB25" s="240"/>
      <c r="BC25" s="240"/>
      <c r="BD25" s="240"/>
      <c r="BE25" s="104"/>
    </row>
    <row r="26" spans="1:57" s="84" customFormat="1" ht="54.75" customHeight="1">
      <c r="F26" s="86"/>
      <c r="G26" s="94"/>
      <c r="H26" s="88"/>
      <c r="I26" s="85"/>
      <c r="J26" s="85"/>
      <c r="K26" s="85"/>
      <c r="L26" s="96"/>
      <c r="M26" s="96"/>
      <c r="N26" s="96"/>
      <c r="O26" s="96"/>
      <c r="P26" s="96"/>
      <c r="Q26" s="96"/>
      <c r="R26" s="96"/>
      <c r="S26" s="96"/>
      <c r="T26" s="240"/>
      <c r="U26" s="240"/>
      <c r="V26" s="240"/>
      <c r="W26" s="240"/>
      <c r="X26" s="241"/>
      <c r="Y26" s="241"/>
      <c r="Z26" s="241"/>
      <c r="AA26" s="241"/>
      <c r="AB26" s="240"/>
      <c r="AC26" s="240"/>
      <c r="AD26" s="240"/>
      <c r="AE26" s="240"/>
      <c r="AF26" s="241"/>
      <c r="AG26" s="241"/>
      <c r="AH26" s="241"/>
      <c r="AI26" s="241"/>
      <c r="AJ26" s="87"/>
      <c r="AK26" s="242"/>
      <c r="AL26" s="242"/>
      <c r="AM26" s="355"/>
      <c r="AN26" s="355"/>
      <c r="AO26" s="355"/>
      <c r="AP26" s="355"/>
      <c r="AQ26" s="356"/>
      <c r="AR26" s="356"/>
      <c r="AS26" s="356"/>
      <c r="AT26" s="356"/>
      <c r="AU26" s="357"/>
      <c r="AV26" s="243"/>
      <c r="AW26" s="360"/>
      <c r="AX26" s="361"/>
      <c r="AY26" s="361"/>
      <c r="AZ26" s="361"/>
      <c r="BA26" s="240"/>
      <c r="BB26" s="240"/>
      <c r="BC26" s="240"/>
      <c r="BD26" s="240"/>
      <c r="BE26" s="104"/>
    </row>
    <row r="27" spans="1:57" s="84" customFormat="1" ht="54.75" customHeight="1">
      <c r="F27" s="86"/>
      <c r="G27" s="94"/>
      <c r="H27" s="88"/>
      <c r="I27" s="85"/>
      <c r="J27" s="85"/>
      <c r="K27" s="85"/>
      <c r="L27" s="96"/>
      <c r="M27" s="96"/>
      <c r="N27" s="96"/>
      <c r="O27" s="96"/>
      <c r="P27" s="96"/>
      <c r="Q27" s="96"/>
      <c r="R27" s="96"/>
      <c r="S27" s="96"/>
      <c r="T27" s="240"/>
      <c r="U27" s="240"/>
      <c r="V27" s="240"/>
      <c r="W27" s="240"/>
      <c r="X27" s="241"/>
      <c r="Y27" s="241"/>
      <c r="Z27" s="241"/>
      <c r="AA27" s="241"/>
      <c r="AB27" s="240"/>
      <c r="AC27" s="240"/>
      <c r="AD27" s="240"/>
      <c r="AE27" s="240"/>
      <c r="AF27" s="241"/>
      <c r="AG27" s="241"/>
      <c r="AH27" s="241"/>
      <c r="AI27" s="241"/>
      <c r="AJ27" s="87"/>
      <c r="AK27" s="242"/>
      <c r="AL27" s="242"/>
      <c r="AM27" s="355"/>
      <c r="AN27" s="355"/>
      <c r="AO27" s="355"/>
      <c r="AP27" s="355"/>
      <c r="AQ27" s="356"/>
      <c r="AR27" s="356"/>
      <c r="AS27" s="356"/>
      <c r="AT27" s="356"/>
      <c r="AU27" s="357"/>
      <c r="AV27" s="243"/>
      <c r="AW27" s="360"/>
      <c r="AX27" s="361"/>
      <c r="AY27" s="361"/>
      <c r="AZ27" s="361"/>
      <c r="BA27" s="240"/>
      <c r="BB27" s="240"/>
      <c r="BC27" s="240"/>
      <c r="BD27" s="240"/>
      <c r="BE27" s="104"/>
    </row>
    <row r="28" spans="1:57" s="84" customFormat="1" ht="54.75" customHeight="1">
      <c r="F28" s="86"/>
      <c r="G28" s="94"/>
      <c r="H28" s="88"/>
      <c r="I28" s="85"/>
      <c r="J28" s="85"/>
      <c r="K28" s="85"/>
      <c r="L28" s="96"/>
      <c r="M28" s="96"/>
      <c r="N28" s="96"/>
      <c r="O28" s="96"/>
      <c r="P28" s="96"/>
      <c r="Q28" s="96"/>
      <c r="R28" s="96"/>
      <c r="S28" s="96"/>
      <c r="T28" s="240"/>
      <c r="U28" s="240"/>
      <c r="V28" s="240"/>
      <c r="W28" s="240"/>
      <c r="X28" s="241"/>
      <c r="Y28" s="241"/>
      <c r="Z28" s="241"/>
      <c r="AA28" s="241"/>
      <c r="AB28" s="240"/>
      <c r="AC28" s="240"/>
      <c r="AD28" s="240"/>
      <c r="AE28" s="240"/>
      <c r="AF28" s="241"/>
      <c r="AG28" s="241"/>
      <c r="AH28" s="241"/>
      <c r="AI28" s="241"/>
      <c r="AJ28" s="87"/>
      <c r="AK28" s="242"/>
      <c r="AL28" s="242"/>
      <c r="AM28" s="355"/>
      <c r="AN28" s="355"/>
      <c r="AO28" s="355"/>
      <c r="AP28" s="355"/>
      <c r="AQ28" s="356"/>
      <c r="AR28" s="356"/>
      <c r="AS28" s="356"/>
      <c r="AT28" s="356"/>
      <c r="AU28" s="357"/>
      <c r="AV28" s="243"/>
      <c r="AW28" s="360"/>
      <c r="AX28" s="361"/>
      <c r="AY28" s="361"/>
      <c r="AZ28" s="361"/>
      <c r="BA28" s="240"/>
      <c r="BB28" s="240"/>
      <c r="BC28" s="240"/>
      <c r="BD28" s="240"/>
      <c r="BE28" s="104"/>
    </row>
    <row r="29" spans="1:57" s="84" customFormat="1" ht="35.1" customHeight="1">
      <c r="A29" s="84" t="str">
        <f t="shared" si="1"/>
        <v>BH62DT_D1+1</v>
      </c>
      <c r="B29" s="84" t="str">
        <f t="shared" si="2"/>
        <v>BH62DT_D1+2</v>
      </c>
      <c r="C29" s="84" t="str">
        <f t="shared" si="3"/>
        <v>BH62DT_D1+3</v>
      </c>
      <c r="D29" s="84" t="str">
        <f t="shared" si="4"/>
        <v>BH62DT_D1+4</v>
      </c>
      <c r="E29" s="84" t="s">
        <v>347</v>
      </c>
      <c r="F29" s="86"/>
      <c r="G29" s="94" t="s">
        <v>4558</v>
      </c>
      <c r="H29" s="88" t="str">
        <f t="shared" si="5"/>
        <v>Đường Hoàng Văn Bổn</v>
      </c>
      <c r="I29" s="85" t="s">
        <v>147</v>
      </c>
      <c r="J29" s="85" t="s">
        <v>4554</v>
      </c>
      <c r="K29" s="85" t="s">
        <v>291</v>
      </c>
      <c r="L29" s="96">
        <v>16000</v>
      </c>
      <c r="M29" s="96">
        <v>8000</v>
      </c>
      <c r="N29" s="96">
        <v>4200</v>
      </c>
      <c r="O29" s="96">
        <v>2600</v>
      </c>
      <c r="P29" s="96" t="e">
        <f>VLOOKUP(G29&amp;"Vị trí 1",#REF!,9,0)</f>
        <v>#REF!</v>
      </c>
      <c r="Q29" s="96" t="e">
        <f>VLOOKUP(G29&amp;"Vị trí 2",#REF!,9,0)</f>
        <v>#REF!</v>
      </c>
      <c r="R29" s="96" t="e">
        <f>VLOOKUP(G29&amp;"Vị trí 3",#REF!,9,0)</f>
        <v>#REF!</v>
      </c>
      <c r="S29" s="96" t="e">
        <f>VLOOKUP(G29&amp;"Vị trí 4",#REF!,9,0)</f>
        <v>#REF!</v>
      </c>
      <c r="T29" s="240"/>
      <c r="U29" s="240" t="e">
        <f>VLOOKUP(B29,#REF!,32,0)</f>
        <v>#REF!</v>
      </c>
      <c r="V29" s="240"/>
      <c r="W29" s="240"/>
      <c r="X29" s="241"/>
      <c r="Y29" s="241" t="e">
        <f>U29/M29</f>
        <v>#REF!</v>
      </c>
      <c r="Z29" s="241"/>
      <c r="AA29" s="241"/>
      <c r="AB29" s="240"/>
      <c r="AC29" s="240"/>
      <c r="AD29" s="240"/>
      <c r="AE29" s="240"/>
      <c r="AF29" s="241"/>
      <c r="AG29" s="241"/>
      <c r="AH29" s="241"/>
      <c r="AI29" s="241"/>
      <c r="AJ29" s="87">
        <v>3.1572241234390006</v>
      </c>
      <c r="AK29" s="242"/>
      <c r="AL29" s="242">
        <v>1.85</v>
      </c>
      <c r="AM29" s="355">
        <f t="shared" ref="AM29:AP43" si="8">L29*$AL29</f>
        <v>29600</v>
      </c>
      <c r="AN29" s="355">
        <f t="shared" si="8"/>
        <v>14800</v>
      </c>
      <c r="AO29" s="355">
        <f t="shared" si="8"/>
        <v>7770</v>
      </c>
      <c r="AP29" s="355">
        <f t="shared" si="8"/>
        <v>4810</v>
      </c>
      <c r="AQ29" s="356">
        <f t="shared" ref="AQ29:AT43" si="9">IF(AM29&lt;1000,ROUND(AM29,-1),ROUND(AM29,-2))</f>
        <v>29600</v>
      </c>
      <c r="AR29" s="356">
        <f t="shared" si="9"/>
        <v>14800</v>
      </c>
      <c r="AS29" s="356">
        <f t="shared" si="9"/>
        <v>7800</v>
      </c>
      <c r="AT29" s="356">
        <f t="shared" si="9"/>
        <v>4800</v>
      </c>
      <c r="AU29" s="357">
        <f>AM29*0.15</f>
        <v>4440</v>
      </c>
      <c r="AV29" s="243" t="s">
        <v>347</v>
      </c>
      <c r="AW29" s="360"/>
      <c r="AX29" s="361"/>
      <c r="AY29" s="361"/>
      <c r="AZ29" s="361"/>
      <c r="BA29" s="240"/>
      <c r="BB29" s="240"/>
      <c r="BC29" s="240"/>
      <c r="BD29" s="240"/>
      <c r="BE29" s="104">
        <f>AT29-AU29</f>
        <v>360</v>
      </c>
    </row>
    <row r="30" spans="1:57" s="84" customFormat="1" ht="35.1" customHeight="1">
      <c r="F30" s="86"/>
      <c r="G30" s="94"/>
      <c r="H30" s="88"/>
      <c r="I30" s="85"/>
      <c r="J30" s="85"/>
      <c r="K30" s="85"/>
      <c r="L30" s="96"/>
      <c r="M30" s="96"/>
      <c r="N30" s="96"/>
      <c r="O30" s="96"/>
      <c r="P30" s="96"/>
      <c r="Q30" s="96"/>
      <c r="R30" s="96"/>
      <c r="S30" s="96"/>
      <c r="T30" s="240"/>
      <c r="U30" s="240"/>
      <c r="V30" s="240"/>
      <c r="W30" s="240"/>
      <c r="X30" s="241"/>
      <c r="Y30" s="241"/>
      <c r="Z30" s="241"/>
      <c r="AA30" s="241"/>
      <c r="AB30" s="240"/>
      <c r="AC30" s="240"/>
      <c r="AD30" s="240"/>
      <c r="AE30" s="240"/>
      <c r="AF30" s="241"/>
      <c r="AG30" s="241"/>
      <c r="AH30" s="241"/>
      <c r="AI30" s="241"/>
      <c r="AJ30" s="87"/>
      <c r="AK30" s="242"/>
      <c r="AL30" s="242"/>
      <c r="AM30" s="355"/>
      <c r="AN30" s="355"/>
      <c r="AO30" s="355"/>
      <c r="AP30" s="355"/>
      <c r="AQ30" s="356"/>
      <c r="AR30" s="356"/>
      <c r="AS30" s="356"/>
      <c r="AT30" s="356"/>
      <c r="AU30" s="357"/>
      <c r="AV30" s="243"/>
      <c r="AW30" s="360"/>
      <c r="AX30" s="361"/>
      <c r="AY30" s="361"/>
      <c r="AZ30" s="361"/>
      <c r="BA30" s="240"/>
      <c r="BB30" s="240"/>
      <c r="BC30" s="240"/>
      <c r="BD30" s="240"/>
      <c r="BE30" s="104"/>
    </row>
    <row r="31" spans="1:57" s="84" customFormat="1" ht="35.1" customHeight="1">
      <c r="F31" s="86"/>
      <c r="G31" s="94"/>
      <c r="H31" s="88"/>
      <c r="I31" s="85"/>
      <c r="J31" s="85"/>
      <c r="K31" s="85"/>
      <c r="L31" s="96"/>
      <c r="M31" s="96"/>
      <c r="N31" s="96"/>
      <c r="O31" s="96"/>
      <c r="P31" s="96"/>
      <c r="Q31" s="96"/>
      <c r="R31" s="96"/>
      <c r="S31" s="96"/>
      <c r="T31" s="240"/>
      <c r="U31" s="240"/>
      <c r="V31" s="240"/>
      <c r="W31" s="240"/>
      <c r="X31" s="241"/>
      <c r="Y31" s="241"/>
      <c r="Z31" s="241"/>
      <c r="AA31" s="241"/>
      <c r="AB31" s="240"/>
      <c r="AC31" s="240"/>
      <c r="AD31" s="240"/>
      <c r="AE31" s="240"/>
      <c r="AF31" s="241"/>
      <c r="AG31" s="241"/>
      <c r="AH31" s="241"/>
      <c r="AI31" s="241"/>
      <c r="AJ31" s="87"/>
      <c r="AK31" s="242"/>
      <c r="AL31" s="242"/>
      <c r="AM31" s="355"/>
      <c r="AN31" s="355"/>
      <c r="AO31" s="355"/>
      <c r="AP31" s="355"/>
      <c r="AQ31" s="356"/>
      <c r="AR31" s="356"/>
      <c r="AS31" s="356"/>
      <c r="AT31" s="356"/>
      <c r="AU31" s="357"/>
      <c r="AV31" s="243"/>
      <c r="AW31" s="360"/>
      <c r="AX31" s="361"/>
      <c r="AY31" s="361"/>
      <c r="AZ31" s="361"/>
      <c r="BA31" s="240"/>
      <c r="BB31" s="240"/>
      <c r="BC31" s="240"/>
      <c r="BD31" s="240"/>
      <c r="BE31" s="104"/>
    </row>
    <row r="32" spans="1:57" s="84" customFormat="1" ht="35.1" customHeight="1">
      <c r="F32" s="86"/>
      <c r="G32" s="94"/>
      <c r="H32" s="88"/>
      <c r="I32" s="85"/>
      <c r="J32" s="85"/>
      <c r="K32" s="85"/>
      <c r="L32" s="96"/>
      <c r="M32" s="96"/>
      <c r="N32" s="96"/>
      <c r="O32" s="96"/>
      <c r="P32" s="96"/>
      <c r="Q32" s="96"/>
      <c r="R32" s="96"/>
      <c r="S32" s="96"/>
      <c r="T32" s="240"/>
      <c r="U32" s="240"/>
      <c r="V32" s="240"/>
      <c r="W32" s="240"/>
      <c r="X32" s="241"/>
      <c r="Y32" s="241"/>
      <c r="Z32" s="241"/>
      <c r="AA32" s="241"/>
      <c r="AB32" s="240"/>
      <c r="AC32" s="240"/>
      <c r="AD32" s="240"/>
      <c r="AE32" s="240"/>
      <c r="AF32" s="241"/>
      <c r="AG32" s="241"/>
      <c r="AH32" s="241"/>
      <c r="AI32" s="241"/>
      <c r="AJ32" s="87"/>
      <c r="AK32" s="242"/>
      <c r="AL32" s="242"/>
      <c r="AM32" s="355"/>
      <c r="AN32" s="355"/>
      <c r="AO32" s="355"/>
      <c r="AP32" s="355"/>
      <c r="AQ32" s="356"/>
      <c r="AR32" s="356"/>
      <c r="AS32" s="356"/>
      <c r="AT32" s="356"/>
      <c r="AU32" s="357"/>
      <c r="AV32" s="243"/>
      <c r="AW32" s="360"/>
      <c r="AX32" s="361"/>
      <c r="AY32" s="361"/>
      <c r="AZ32" s="361"/>
      <c r="BA32" s="240"/>
      <c r="BB32" s="240"/>
      <c r="BC32" s="240"/>
      <c r="BD32" s="240"/>
      <c r="BE32" s="104"/>
    </row>
    <row r="33" spans="1:57" s="84" customFormat="1" ht="35.1" customHeight="1">
      <c r="F33" s="86"/>
      <c r="G33" s="94"/>
      <c r="H33" s="88"/>
      <c r="I33" s="85"/>
      <c r="J33" s="85"/>
      <c r="K33" s="85"/>
      <c r="L33" s="96"/>
      <c r="M33" s="96"/>
      <c r="N33" s="96"/>
      <c r="O33" s="96"/>
      <c r="P33" s="96"/>
      <c r="Q33" s="96"/>
      <c r="R33" s="96"/>
      <c r="S33" s="96"/>
      <c r="T33" s="240"/>
      <c r="U33" s="240"/>
      <c r="V33" s="240"/>
      <c r="W33" s="240"/>
      <c r="X33" s="241"/>
      <c r="Y33" s="241"/>
      <c r="Z33" s="241"/>
      <c r="AA33" s="241"/>
      <c r="AB33" s="240"/>
      <c r="AC33" s="240"/>
      <c r="AD33" s="240"/>
      <c r="AE33" s="240"/>
      <c r="AF33" s="241"/>
      <c r="AG33" s="241"/>
      <c r="AH33" s="241"/>
      <c r="AI33" s="241"/>
      <c r="AJ33" s="87"/>
      <c r="AK33" s="242"/>
      <c r="AL33" s="242"/>
      <c r="AM33" s="355"/>
      <c r="AN33" s="355"/>
      <c r="AO33" s="355"/>
      <c r="AP33" s="355"/>
      <c r="AQ33" s="356"/>
      <c r="AR33" s="356"/>
      <c r="AS33" s="356"/>
      <c r="AT33" s="356"/>
      <c r="AU33" s="357"/>
      <c r="AV33" s="243"/>
      <c r="AW33" s="360"/>
      <c r="AX33" s="361"/>
      <c r="AY33" s="361"/>
      <c r="AZ33" s="361"/>
      <c r="BA33" s="240"/>
      <c r="BB33" s="240"/>
      <c r="BC33" s="240"/>
      <c r="BD33" s="240"/>
      <c r="BE33" s="104"/>
    </row>
    <row r="34" spans="1:57" s="84" customFormat="1" ht="35.1" customHeight="1">
      <c r="F34" s="86"/>
      <c r="G34" s="94"/>
      <c r="H34" s="88"/>
      <c r="I34" s="85"/>
      <c r="J34" s="85"/>
      <c r="K34" s="85"/>
      <c r="L34" s="96"/>
      <c r="M34" s="96"/>
      <c r="N34" s="96"/>
      <c r="O34" s="96"/>
      <c r="P34" s="96"/>
      <c r="Q34" s="96"/>
      <c r="R34" s="96"/>
      <c r="S34" s="96"/>
      <c r="T34" s="240"/>
      <c r="U34" s="240"/>
      <c r="V34" s="240"/>
      <c r="W34" s="240"/>
      <c r="X34" s="241"/>
      <c r="Y34" s="241"/>
      <c r="Z34" s="241"/>
      <c r="AA34" s="241"/>
      <c r="AB34" s="240"/>
      <c r="AC34" s="240"/>
      <c r="AD34" s="240"/>
      <c r="AE34" s="240"/>
      <c r="AF34" s="241"/>
      <c r="AG34" s="241"/>
      <c r="AH34" s="241"/>
      <c r="AI34" s="241"/>
      <c r="AJ34" s="87"/>
      <c r="AK34" s="242"/>
      <c r="AL34" s="242"/>
      <c r="AM34" s="355"/>
      <c r="AN34" s="355"/>
      <c r="AO34" s="355"/>
      <c r="AP34" s="355"/>
      <c r="AQ34" s="356"/>
      <c r="AR34" s="356"/>
      <c r="AS34" s="356"/>
      <c r="AT34" s="356"/>
      <c r="AU34" s="357"/>
      <c r="AV34" s="243"/>
      <c r="AW34" s="360"/>
      <c r="AX34" s="361"/>
      <c r="AY34" s="361"/>
      <c r="AZ34" s="361"/>
      <c r="BA34" s="240"/>
      <c r="BB34" s="240"/>
      <c r="BC34" s="240"/>
      <c r="BD34" s="240"/>
      <c r="BE34" s="104"/>
    </row>
    <row r="35" spans="1:57" s="84" customFormat="1" ht="35.1" customHeight="1">
      <c r="F35" s="86"/>
      <c r="G35" s="94"/>
      <c r="H35" s="88"/>
      <c r="I35" s="85"/>
      <c r="J35" s="85"/>
      <c r="K35" s="85"/>
      <c r="L35" s="96"/>
      <c r="M35" s="96"/>
      <c r="N35" s="96"/>
      <c r="O35" s="96"/>
      <c r="P35" s="96"/>
      <c r="Q35" s="96"/>
      <c r="R35" s="96"/>
      <c r="S35" s="96"/>
      <c r="T35" s="240"/>
      <c r="U35" s="240"/>
      <c r="V35" s="240"/>
      <c r="W35" s="240"/>
      <c r="X35" s="241"/>
      <c r="Y35" s="241"/>
      <c r="Z35" s="241"/>
      <c r="AA35" s="241"/>
      <c r="AB35" s="240"/>
      <c r="AC35" s="240"/>
      <c r="AD35" s="240"/>
      <c r="AE35" s="240"/>
      <c r="AF35" s="241"/>
      <c r="AG35" s="241"/>
      <c r="AH35" s="241"/>
      <c r="AI35" s="241"/>
      <c r="AJ35" s="87"/>
      <c r="AK35" s="242"/>
      <c r="AL35" s="242"/>
      <c r="AM35" s="355"/>
      <c r="AN35" s="355"/>
      <c r="AO35" s="355"/>
      <c r="AP35" s="355"/>
      <c r="AQ35" s="356"/>
      <c r="AR35" s="356"/>
      <c r="AS35" s="356"/>
      <c r="AT35" s="356"/>
      <c r="AU35" s="357"/>
      <c r="AV35" s="243"/>
      <c r="AW35" s="360"/>
      <c r="AX35" s="361"/>
      <c r="AY35" s="361"/>
      <c r="AZ35" s="361"/>
      <c r="BA35" s="240"/>
      <c r="BB35" s="240"/>
      <c r="BC35" s="240"/>
      <c r="BD35" s="240"/>
      <c r="BE35" s="104"/>
    </row>
    <row r="36" spans="1:57" s="84" customFormat="1" ht="35.1" customHeight="1">
      <c r="A36" s="84" t="str">
        <f t="shared" si="1"/>
        <v>BH62DT_D2+1</v>
      </c>
      <c r="B36" s="84" t="str">
        <f t="shared" si="2"/>
        <v>BH62DT_D2+2</v>
      </c>
      <c r="C36" s="84" t="str">
        <f t="shared" si="3"/>
        <v>BH62DT_D2+3</v>
      </c>
      <c r="D36" s="84" t="str">
        <f t="shared" si="4"/>
        <v>BH62DT_D2+4</v>
      </c>
      <c r="E36" s="84" t="s">
        <v>347</v>
      </c>
      <c r="F36" s="86"/>
      <c r="G36" s="94" t="s">
        <v>4561</v>
      </c>
      <c r="H36" s="88" t="str">
        <f t="shared" si="5"/>
        <v>Đường Hoàng Văn Bổn</v>
      </c>
      <c r="I36" s="85" t="s">
        <v>6395</v>
      </c>
      <c r="J36" s="85" t="s">
        <v>4554</v>
      </c>
      <c r="K36" s="85" t="s">
        <v>6396</v>
      </c>
      <c r="L36" s="96">
        <v>12000</v>
      </c>
      <c r="M36" s="96">
        <v>6000</v>
      </c>
      <c r="N36" s="96">
        <v>3300</v>
      </c>
      <c r="O36" s="96">
        <v>2300</v>
      </c>
      <c r="P36" s="96" t="e">
        <f>VLOOKUP(G36&amp;"Vị trí 1",#REF!,9,0)</f>
        <v>#REF!</v>
      </c>
      <c r="Q36" s="96" t="e">
        <f>VLOOKUP(G36&amp;"Vị trí 2",#REF!,9,0)</f>
        <v>#REF!</v>
      </c>
      <c r="R36" s="96" t="e">
        <f>VLOOKUP(G36&amp;"Vị trí 3",#REF!,9,0)</f>
        <v>#REF!</v>
      </c>
      <c r="S36" s="96" t="e">
        <f>VLOOKUP(G36&amp;"Vị trí 4",#REF!,9,0)</f>
        <v>#REF!</v>
      </c>
      <c r="T36" s="240"/>
      <c r="U36" s="240"/>
      <c r="V36" s="240"/>
      <c r="W36" s="240"/>
      <c r="X36" s="241"/>
      <c r="Y36" s="241"/>
      <c r="Z36" s="241"/>
      <c r="AA36" s="241"/>
      <c r="AB36" s="240"/>
      <c r="AC36" s="240"/>
      <c r="AD36" s="240"/>
      <c r="AE36" s="240"/>
      <c r="AF36" s="241"/>
      <c r="AG36" s="241"/>
      <c r="AH36" s="241"/>
      <c r="AI36" s="241"/>
      <c r="AJ36" s="87">
        <v>3.05</v>
      </c>
      <c r="AK36" s="242"/>
      <c r="AL36" s="242" t="e">
        <f>AJ36*#REF!/#REF!</f>
        <v>#REF!</v>
      </c>
      <c r="AM36" s="355" t="e">
        <f t="shared" si="8"/>
        <v>#REF!</v>
      </c>
      <c r="AN36" s="355" t="e">
        <f t="shared" si="8"/>
        <v>#REF!</v>
      </c>
      <c r="AO36" s="355" t="e">
        <f t="shared" si="8"/>
        <v>#REF!</v>
      </c>
      <c r="AP36" s="355" t="e">
        <f t="shared" si="8"/>
        <v>#REF!</v>
      </c>
      <c r="AQ36" s="356" t="e">
        <f t="shared" si="9"/>
        <v>#REF!</v>
      </c>
      <c r="AR36" s="356" t="e">
        <f t="shared" si="9"/>
        <v>#REF!</v>
      </c>
      <c r="AS36" s="356" t="e">
        <f t="shared" si="9"/>
        <v>#REF!</v>
      </c>
      <c r="AT36" s="356" t="e">
        <f t="shared" si="9"/>
        <v>#REF!</v>
      </c>
      <c r="AU36" s="357" t="e">
        <f>AM36*0.15</f>
        <v>#REF!</v>
      </c>
      <c r="AV36" s="243" t="s">
        <v>347</v>
      </c>
      <c r="AW36" s="360">
        <v>11200</v>
      </c>
      <c r="AX36" s="361">
        <v>5600</v>
      </c>
      <c r="AY36" s="361">
        <v>2940</v>
      </c>
      <c r="AZ36" s="361">
        <v>1820</v>
      </c>
      <c r="BA36" s="240">
        <v>9600</v>
      </c>
      <c r="BB36" s="240">
        <v>4800</v>
      </c>
      <c r="BC36" s="240">
        <v>2520</v>
      </c>
      <c r="BD36" s="240">
        <v>1560</v>
      </c>
      <c r="BE36" s="104" t="e">
        <f>AT36-AU36</f>
        <v>#REF!</v>
      </c>
    </row>
    <row r="37" spans="1:57" s="84" customFormat="1" ht="35.1" customHeight="1">
      <c r="F37" s="86"/>
      <c r="G37" s="94"/>
      <c r="H37" s="88"/>
      <c r="I37" s="85"/>
      <c r="J37" s="85"/>
      <c r="K37" s="85"/>
      <c r="L37" s="96"/>
      <c r="M37" s="96"/>
      <c r="N37" s="96"/>
      <c r="O37" s="96"/>
      <c r="P37" s="96"/>
      <c r="Q37" s="96"/>
      <c r="R37" s="96"/>
      <c r="S37" s="96"/>
      <c r="T37" s="240"/>
      <c r="U37" s="240"/>
      <c r="V37" s="240"/>
      <c r="W37" s="240"/>
      <c r="X37" s="241"/>
      <c r="Y37" s="241"/>
      <c r="Z37" s="241"/>
      <c r="AA37" s="241"/>
      <c r="AB37" s="240"/>
      <c r="AC37" s="240"/>
      <c r="AD37" s="240"/>
      <c r="AE37" s="240"/>
      <c r="AF37" s="241"/>
      <c r="AG37" s="241"/>
      <c r="AH37" s="241"/>
      <c r="AI37" s="241"/>
      <c r="AJ37" s="87"/>
      <c r="AK37" s="242"/>
      <c r="AL37" s="242"/>
      <c r="AM37" s="355"/>
      <c r="AN37" s="355"/>
      <c r="AO37" s="355"/>
      <c r="AP37" s="355"/>
      <c r="AQ37" s="356"/>
      <c r="AR37" s="356"/>
      <c r="AS37" s="356"/>
      <c r="AT37" s="356"/>
      <c r="AU37" s="357"/>
      <c r="AV37" s="243"/>
      <c r="AW37" s="360"/>
      <c r="AX37" s="361"/>
      <c r="AY37" s="361"/>
      <c r="AZ37" s="361"/>
      <c r="BA37" s="240"/>
      <c r="BB37" s="240"/>
      <c r="BC37" s="240"/>
      <c r="BD37" s="240"/>
      <c r="BE37" s="104"/>
    </row>
    <row r="38" spans="1:57" s="84" customFormat="1" ht="35.1" customHeight="1">
      <c r="F38" s="86"/>
      <c r="G38" s="94"/>
      <c r="H38" s="88"/>
      <c r="I38" s="85"/>
      <c r="J38" s="85"/>
      <c r="K38" s="85"/>
      <c r="L38" s="96"/>
      <c r="M38" s="96"/>
      <c r="N38" s="96"/>
      <c r="O38" s="96"/>
      <c r="P38" s="96"/>
      <c r="Q38" s="96"/>
      <c r="R38" s="96"/>
      <c r="S38" s="96"/>
      <c r="T38" s="240"/>
      <c r="U38" s="240"/>
      <c r="V38" s="240"/>
      <c r="W38" s="240"/>
      <c r="X38" s="241"/>
      <c r="Y38" s="241"/>
      <c r="Z38" s="241"/>
      <c r="AA38" s="241"/>
      <c r="AB38" s="240"/>
      <c r="AC38" s="240"/>
      <c r="AD38" s="240"/>
      <c r="AE38" s="240"/>
      <c r="AF38" s="241"/>
      <c r="AG38" s="241"/>
      <c r="AH38" s="241"/>
      <c r="AI38" s="241"/>
      <c r="AJ38" s="87"/>
      <c r="AK38" s="242"/>
      <c r="AL38" s="242"/>
      <c r="AM38" s="355"/>
      <c r="AN38" s="355"/>
      <c r="AO38" s="355"/>
      <c r="AP38" s="355"/>
      <c r="AQ38" s="356"/>
      <c r="AR38" s="356"/>
      <c r="AS38" s="356"/>
      <c r="AT38" s="356"/>
      <c r="AU38" s="357"/>
      <c r="AV38" s="243"/>
      <c r="AW38" s="360"/>
      <c r="AX38" s="361"/>
      <c r="AY38" s="361"/>
      <c r="AZ38" s="361"/>
      <c r="BA38" s="240"/>
      <c r="BB38" s="240"/>
      <c r="BC38" s="240"/>
      <c r="BD38" s="240"/>
      <c r="BE38" s="104"/>
    </row>
    <row r="39" spans="1:57" s="84" customFormat="1" ht="35.1" customHeight="1">
      <c r="F39" s="86"/>
      <c r="G39" s="94"/>
      <c r="H39" s="88"/>
      <c r="I39" s="85"/>
      <c r="J39" s="85"/>
      <c r="K39" s="85"/>
      <c r="L39" s="96"/>
      <c r="M39" s="96"/>
      <c r="N39" s="96"/>
      <c r="O39" s="96"/>
      <c r="P39" s="96"/>
      <c r="Q39" s="96"/>
      <c r="R39" s="96"/>
      <c r="S39" s="96"/>
      <c r="T39" s="240"/>
      <c r="U39" s="240"/>
      <c r="V39" s="240"/>
      <c r="W39" s="240"/>
      <c r="X39" s="241"/>
      <c r="Y39" s="241"/>
      <c r="Z39" s="241"/>
      <c r="AA39" s="241"/>
      <c r="AB39" s="240"/>
      <c r="AC39" s="240"/>
      <c r="AD39" s="240"/>
      <c r="AE39" s="240"/>
      <c r="AF39" s="241"/>
      <c r="AG39" s="241"/>
      <c r="AH39" s="241"/>
      <c r="AI39" s="241"/>
      <c r="AJ39" s="87"/>
      <c r="AK39" s="242"/>
      <c r="AL39" s="242"/>
      <c r="AM39" s="355"/>
      <c r="AN39" s="355"/>
      <c r="AO39" s="355"/>
      <c r="AP39" s="355"/>
      <c r="AQ39" s="356"/>
      <c r="AR39" s="356"/>
      <c r="AS39" s="356"/>
      <c r="AT39" s="356"/>
      <c r="AU39" s="357"/>
      <c r="AV39" s="243"/>
      <c r="AW39" s="360"/>
      <c r="AX39" s="361"/>
      <c r="AY39" s="361"/>
      <c r="AZ39" s="361"/>
      <c r="BA39" s="240"/>
      <c r="BB39" s="240"/>
      <c r="BC39" s="240"/>
      <c r="BD39" s="240"/>
      <c r="BE39" s="104"/>
    </row>
    <row r="40" spans="1:57" s="84" customFormat="1" ht="35.1" customHeight="1">
      <c r="F40" s="86"/>
      <c r="G40" s="94"/>
      <c r="H40" s="88"/>
      <c r="I40" s="85"/>
      <c r="J40" s="85"/>
      <c r="K40" s="85"/>
      <c r="L40" s="96"/>
      <c r="M40" s="96"/>
      <c r="N40" s="96"/>
      <c r="O40" s="96"/>
      <c r="P40" s="96"/>
      <c r="Q40" s="96"/>
      <c r="R40" s="96"/>
      <c r="S40" s="96"/>
      <c r="T40" s="240"/>
      <c r="U40" s="240"/>
      <c r="V40" s="240"/>
      <c r="W40" s="240"/>
      <c r="X40" s="241"/>
      <c r="Y40" s="241"/>
      <c r="Z40" s="241"/>
      <c r="AA40" s="241"/>
      <c r="AB40" s="240"/>
      <c r="AC40" s="240"/>
      <c r="AD40" s="240"/>
      <c r="AE40" s="240"/>
      <c r="AF40" s="241"/>
      <c r="AG40" s="241"/>
      <c r="AH40" s="241"/>
      <c r="AI40" s="241"/>
      <c r="AJ40" s="87"/>
      <c r="AK40" s="242"/>
      <c r="AL40" s="242"/>
      <c r="AM40" s="355"/>
      <c r="AN40" s="355"/>
      <c r="AO40" s="355"/>
      <c r="AP40" s="355"/>
      <c r="AQ40" s="356"/>
      <c r="AR40" s="356"/>
      <c r="AS40" s="356"/>
      <c r="AT40" s="356"/>
      <c r="AU40" s="357"/>
      <c r="AV40" s="243"/>
      <c r="AW40" s="360"/>
      <c r="AX40" s="361"/>
      <c r="AY40" s="361"/>
      <c r="AZ40" s="361"/>
      <c r="BA40" s="240"/>
      <c r="BB40" s="240"/>
      <c r="BC40" s="240"/>
      <c r="BD40" s="240"/>
      <c r="BE40" s="104"/>
    </row>
    <row r="41" spans="1:57" s="84" customFormat="1" ht="35.1" customHeight="1">
      <c r="F41" s="86"/>
      <c r="G41" s="94"/>
      <c r="H41" s="88"/>
      <c r="I41" s="85"/>
      <c r="J41" s="85"/>
      <c r="K41" s="85"/>
      <c r="L41" s="96"/>
      <c r="M41" s="96"/>
      <c r="N41" s="96"/>
      <c r="O41" s="96"/>
      <c r="P41" s="96"/>
      <c r="Q41" s="96"/>
      <c r="R41" s="96"/>
      <c r="S41" s="96"/>
      <c r="T41" s="240"/>
      <c r="U41" s="240"/>
      <c r="V41" s="240"/>
      <c r="W41" s="240"/>
      <c r="X41" s="241"/>
      <c r="Y41" s="241"/>
      <c r="Z41" s="241"/>
      <c r="AA41" s="241"/>
      <c r="AB41" s="240"/>
      <c r="AC41" s="240"/>
      <c r="AD41" s="240"/>
      <c r="AE41" s="240"/>
      <c r="AF41" s="241"/>
      <c r="AG41" s="241"/>
      <c r="AH41" s="241"/>
      <c r="AI41" s="241"/>
      <c r="AJ41" s="87"/>
      <c r="AK41" s="242"/>
      <c r="AL41" s="242"/>
      <c r="AM41" s="355"/>
      <c r="AN41" s="355"/>
      <c r="AO41" s="355"/>
      <c r="AP41" s="355"/>
      <c r="AQ41" s="356"/>
      <c r="AR41" s="356"/>
      <c r="AS41" s="356"/>
      <c r="AT41" s="356"/>
      <c r="AU41" s="357"/>
      <c r="AV41" s="243"/>
      <c r="AW41" s="360"/>
      <c r="AX41" s="361"/>
      <c r="AY41" s="361"/>
      <c r="AZ41" s="361"/>
      <c r="BA41" s="240"/>
      <c r="BB41" s="240"/>
      <c r="BC41" s="240"/>
      <c r="BD41" s="240"/>
      <c r="BE41" s="104"/>
    </row>
    <row r="42" spans="1:57" s="84" customFormat="1" ht="35.1" customHeight="1">
      <c r="F42" s="86"/>
      <c r="G42" s="94"/>
      <c r="H42" s="88"/>
      <c r="I42" s="85"/>
      <c r="J42" s="85"/>
      <c r="K42" s="85"/>
      <c r="L42" s="96"/>
      <c r="M42" s="96"/>
      <c r="N42" s="96"/>
      <c r="O42" s="96"/>
      <c r="P42" s="96"/>
      <c r="Q42" s="96"/>
      <c r="R42" s="96"/>
      <c r="S42" s="96"/>
      <c r="T42" s="240"/>
      <c r="U42" s="240"/>
      <c r="V42" s="240"/>
      <c r="W42" s="240"/>
      <c r="X42" s="241"/>
      <c r="Y42" s="241"/>
      <c r="Z42" s="241"/>
      <c r="AA42" s="241"/>
      <c r="AB42" s="240"/>
      <c r="AC42" s="240"/>
      <c r="AD42" s="240"/>
      <c r="AE42" s="240"/>
      <c r="AF42" s="241"/>
      <c r="AG42" s="241"/>
      <c r="AH42" s="241"/>
      <c r="AI42" s="241"/>
      <c r="AJ42" s="87"/>
      <c r="AK42" s="242"/>
      <c r="AL42" s="242"/>
      <c r="AM42" s="355"/>
      <c r="AN42" s="355"/>
      <c r="AO42" s="355"/>
      <c r="AP42" s="355"/>
      <c r="AQ42" s="356"/>
      <c r="AR42" s="356"/>
      <c r="AS42" s="356"/>
      <c r="AT42" s="356"/>
      <c r="AU42" s="357"/>
      <c r="AV42" s="243"/>
      <c r="AW42" s="360"/>
      <c r="AX42" s="361"/>
      <c r="AY42" s="361"/>
      <c r="AZ42" s="361"/>
      <c r="BA42" s="240"/>
      <c r="BB42" s="240"/>
      <c r="BC42" s="240"/>
      <c r="BD42" s="240"/>
      <c r="BE42" s="104"/>
    </row>
    <row r="43" spans="1:57" s="84" customFormat="1" ht="35.1" customHeight="1">
      <c r="A43" s="84" t="str">
        <f t="shared" si="1"/>
        <v>BH62DT_D3+1</v>
      </c>
      <c r="B43" s="84" t="str">
        <f t="shared" si="2"/>
        <v>BH62DT_D3+2</v>
      </c>
      <c r="C43" s="84" t="str">
        <f t="shared" si="3"/>
        <v>BH62DT_D3+3</v>
      </c>
      <c r="D43" s="84" t="str">
        <f t="shared" si="4"/>
        <v>BH62DT_D3+4</v>
      </c>
      <c r="E43" s="84" t="s">
        <v>347</v>
      </c>
      <c r="F43" s="86"/>
      <c r="G43" s="94" t="s">
        <v>4563</v>
      </c>
      <c r="H43" s="88" t="str">
        <f t="shared" si="5"/>
        <v>Đường Hoàng Văn Bổn</v>
      </c>
      <c r="I43" s="85" t="s">
        <v>6397</v>
      </c>
      <c r="J43" s="85" t="s">
        <v>4554</v>
      </c>
      <c r="K43" s="85" t="s">
        <v>6398</v>
      </c>
      <c r="L43" s="96">
        <v>8000</v>
      </c>
      <c r="M43" s="96">
        <v>5000</v>
      </c>
      <c r="N43" s="96">
        <v>2900</v>
      </c>
      <c r="O43" s="96">
        <v>2000</v>
      </c>
      <c r="P43" s="96" t="e">
        <f>VLOOKUP(G43&amp;"Vị trí 1",#REF!,9,0)</f>
        <v>#REF!</v>
      </c>
      <c r="Q43" s="96" t="e">
        <f>VLOOKUP(G43&amp;"Vị trí 2",#REF!,9,0)</f>
        <v>#REF!</v>
      </c>
      <c r="R43" s="96" t="e">
        <f>VLOOKUP(G43&amp;"Vị trí 3",#REF!,9,0)</f>
        <v>#REF!</v>
      </c>
      <c r="S43" s="96" t="e">
        <f>VLOOKUP(G43&amp;"Vị trí 4",#REF!,9,0)</f>
        <v>#REF!</v>
      </c>
      <c r="T43" s="240"/>
      <c r="U43" s="240"/>
      <c r="V43" s="240"/>
      <c r="W43" s="240"/>
      <c r="X43" s="241"/>
      <c r="Y43" s="241"/>
      <c r="Z43" s="241"/>
      <c r="AA43" s="241"/>
      <c r="AB43" s="240"/>
      <c r="AC43" s="240"/>
      <c r="AD43" s="240"/>
      <c r="AE43" s="240"/>
      <c r="AF43" s="241"/>
      <c r="AG43" s="241"/>
      <c r="AH43" s="241"/>
      <c r="AI43" s="241"/>
      <c r="AJ43" s="87">
        <v>3.05</v>
      </c>
      <c r="AK43" s="242"/>
      <c r="AL43" s="242" t="e">
        <f>AJ43*#REF!/#REF!</f>
        <v>#REF!</v>
      </c>
      <c r="AM43" s="355" t="e">
        <f t="shared" si="8"/>
        <v>#REF!</v>
      </c>
      <c r="AN43" s="355" t="e">
        <f t="shared" si="8"/>
        <v>#REF!</v>
      </c>
      <c r="AO43" s="355" t="e">
        <f t="shared" si="8"/>
        <v>#REF!</v>
      </c>
      <c r="AP43" s="355" t="e">
        <f t="shared" si="8"/>
        <v>#REF!</v>
      </c>
      <c r="AQ43" s="356" t="e">
        <f t="shared" si="9"/>
        <v>#REF!</v>
      </c>
      <c r="AR43" s="356" t="e">
        <f t="shared" si="9"/>
        <v>#REF!</v>
      </c>
      <c r="AS43" s="356" t="e">
        <f t="shared" si="9"/>
        <v>#REF!</v>
      </c>
      <c r="AT43" s="356" t="e">
        <f t="shared" si="9"/>
        <v>#REF!</v>
      </c>
      <c r="AU43" s="357" t="e">
        <f>AM43*0.15</f>
        <v>#REF!</v>
      </c>
      <c r="AV43" s="243" t="s">
        <v>347</v>
      </c>
      <c r="AW43" s="360">
        <v>8400</v>
      </c>
      <c r="AX43" s="361">
        <v>4200</v>
      </c>
      <c r="AY43" s="361">
        <v>2310</v>
      </c>
      <c r="AZ43" s="361">
        <v>1610</v>
      </c>
      <c r="BA43" s="240">
        <v>7200</v>
      </c>
      <c r="BB43" s="240">
        <v>3600</v>
      </c>
      <c r="BC43" s="240">
        <v>1980</v>
      </c>
      <c r="BD43" s="240">
        <v>1380</v>
      </c>
      <c r="BE43" s="104" t="e">
        <f>AT43-AU43</f>
        <v>#REF!</v>
      </c>
    </row>
    <row r="44" spans="1:57" s="84" customFormat="1" ht="35.1" customHeight="1">
      <c r="F44" s="86"/>
      <c r="G44" s="94"/>
      <c r="H44" s="88"/>
      <c r="I44" s="85"/>
      <c r="J44" s="85"/>
      <c r="K44" s="85"/>
      <c r="L44" s="96"/>
      <c r="M44" s="96"/>
      <c r="N44" s="96"/>
      <c r="O44" s="96"/>
      <c r="P44" s="96"/>
      <c r="Q44" s="96"/>
      <c r="R44" s="96"/>
      <c r="S44" s="96"/>
      <c r="T44" s="240"/>
      <c r="U44" s="240"/>
      <c r="V44" s="240"/>
      <c r="W44" s="240"/>
      <c r="X44" s="241"/>
      <c r="Y44" s="241"/>
      <c r="Z44" s="241"/>
      <c r="AA44" s="241"/>
      <c r="AB44" s="240"/>
      <c r="AC44" s="240"/>
      <c r="AD44" s="240"/>
      <c r="AE44" s="240"/>
      <c r="AF44" s="241"/>
      <c r="AG44" s="241"/>
      <c r="AH44" s="241"/>
      <c r="AI44" s="241"/>
      <c r="AJ44" s="87"/>
      <c r="AK44" s="242"/>
      <c r="AL44" s="242"/>
      <c r="AM44" s="355"/>
      <c r="AN44" s="355"/>
      <c r="AO44" s="355"/>
      <c r="AP44" s="355"/>
      <c r="AQ44" s="356"/>
      <c r="AR44" s="356"/>
      <c r="AS44" s="356"/>
      <c r="AT44" s="356"/>
      <c r="AU44" s="357"/>
      <c r="AV44" s="243"/>
      <c r="AW44" s="360"/>
      <c r="AX44" s="361"/>
      <c r="AY44" s="361"/>
      <c r="AZ44" s="361"/>
      <c r="BA44" s="240"/>
      <c r="BB44" s="240"/>
      <c r="BC44" s="240"/>
      <c r="BD44" s="240"/>
      <c r="BE44" s="104"/>
    </row>
    <row r="45" spans="1:57" s="84" customFormat="1" ht="35.1" customHeight="1">
      <c r="F45" s="86"/>
      <c r="G45" s="94"/>
      <c r="H45" s="88"/>
      <c r="I45" s="85"/>
      <c r="J45" s="85"/>
      <c r="K45" s="85"/>
      <c r="L45" s="96"/>
      <c r="M45" s="96"/>
      <c r="N45" s="96"/>
      <c r="O45" s="96"/>
      <c r="P45" s="96"/>
      <c r="Q45" s="96"/>
      <c r="R45" s="96"/>
      <c r="S45" s="96"/>
      <c r="T45" s="240"/>
      <c r="U45" s="240"/>
      <c r="V45" s="240"/>
      <c r="W45" s="240"/>
      <c r="X45" s="241"/>
      <c r="Y45" s="241"/>
      <c r="Z45" s="241"/>
      <c r="AA45" s="241"/>
      <c r="AB45" s="240"/>
      <c r="AC45" s="240"/>
      <c r="AD45" s="240"/>
      <c r="AE45" s="240"/>
      <c r="AF45" s="241"/>
      <c r="AG45" s="241"/>
      <c r="AH45" s="241"/>
      <c r="AI45" s="241"/>
      <c r="AJ45" s="87"/>
      <c r="AK45" s="242"/>
      <c r="AL45" s="242"/>
      <c r="AM45" s="355"/>
      <c r="AN45" s="355"/>
      <c r="AO45" s="355"/>
      <c r="AP45" s="355"/>
      <c r="AQ45" s="356"/>
      <c r="AR45" s="356"/>
      <c r="AS45" s="356"/>
      <c r="AT45" s="356"/>
      <c r="AU45" s="357"/>
      <c r="AV45" s="243"/>
      <c r="AW45" s="360"/>
      <c r="AX45" s="361"/>
      <c r="AY45" s="361"/>
      <c r="AZ45" s="361"/>
      <c r="BA45" s="240"/>
      <c r="BB45" s="240"/>
      <c r="BC45" s="240"/>
      <c r="BD45" s="240"/>
      <c r="BE45" s="104"/>
    </row>
    <row r="46" spans="1:57" s="84" customFormat="1" ht="35.1" customHeight="1">
      <c r="F46" s="86"/>
      <c r="G46" s="94"/>
      <c r="H46" s="88"/>
      <c r="I46" s="85"/>
      <c r="J46" s="85"/>
      <c r="K46" s="85"/>
      <c r="L46" s="96"/>
      <c r="M46" s="96"/>
      <c r="N46" s="96"/>
      <c r="O46" s="96"/>
      <c r="P46" s="96"/>
      <c r="Q46" s="96"/>
      <c r="R46" s="96"/>
      <c r="S46" s="96"/>
      <c r="T46" s="240"/>
      <c r="U46" s="240"/>
      <c r="V46" s="240"/>
      <c r="W46" s="240"/>
      <c r="X46" s="241"/>
      <c r="Y46" s="241"/>
      <c r="Z46" s="241"/>
      <c r="AA46" s="241"/>
      <c r="AB46" s="240"/>
      <c r="AC46" s="240"/>
      <c r="AD46" s="240"/>
      <c r="AE46" s="240"/>
      <c r="AF46" s="241"/>
      <c r="AG46" s="241"/>
      <c r="AH46" s="241"/>
      <c r="AI46" s="241"/>
      <c r="AJ46" s="87"/>
      <c r="AK46" s="242"/>
      <c r="AL46" s="242"/>
      <c r="AM46" s="355"/>
      <c r="AN46" s="355"/>
      <c r="AO46" s="355"/>
      <c r="AP46" s="355"/>
      <c r="AQ46" s="356"/>
      <c r="AR46" s="356"/>
      <c r="AS46" s="356"/>
      <c r="AT46" s="356"/>
      <c r="AU46" s="357"/>
      <c r="AV46" s="243"/>
      <c r="AW46" s="360"/>
      <c r="AX46" s="361"/>
      <c r="AY46" s="361"/>
      <c r="AZ46" s="361"/>
      <c r="BA46" s="240"/>
      <c r="BB46" s="240"/>
      <c r="BC46" s="240"/>
      <c r="BD46" s="240"/>
      <c r="BE46" s="104"/>
    </row>
    <row r="47" spans="1:57" s="84" customFormat="1" ht="35.1" customHeight="1">
      <c r="F47" s="86"/>
      <c r="G47" s="94"/>
      <c r="H47" s="88"/>
      <c r="I47" s="85"/>
      <c r="J47" s="85"/>
      <c r="K47" s="85"/>
      <c r="L47" s="96"/>
      <c r="M47" s="96"/>
      <c r="N47" s="96"/>
      <c r="O47" s="96"/>
      <c r="P47" s="96"/>
      <c r="Q47" s="96"/>
      <c r="R47" s="96"/>
      <c r="S47" s="96"/>
      <c r="T47" s="240"/>
      <c r="U47" s="240"/>
      <c r="V47" s="240"/>
      <c r="W47" s="240"/>
      <c r="X47" s="241"/>
      <c r="Y47" s="241"/>
      <c r="Z47" s="241"/>
      <c r="AA47" s="241"/>
      <c r="AB47" s="240"/>
      <c r="AC47" s="240"/>
      <c r="AD47" s="240"/>
      <c r="AE47" s="240"/>
      <c r="AF47" s="241"/>
      <c r="AG47" s="241"/>
      <c r="AH47" s="241"/>
      <c r="AI47" s="241"/>
      <c r="AJ47" s="87"/>
      <c r="AK47" s="242"/>
      <c r="AL47" s="242"/>
      <c r="AM47" s="355"/>
      <c r="AN47" s="355"/>
      <c r="AO47" s="355"/>
      <c r="AP47" s="355"/>
      <c r="AQ47" s="356"/>
      <c r="AR47" s="356"/>
      <c r="AS47" s="356"/>
      <c r="AT47" s="356"/>
      <c r="AU47" s="357"/>
      <c r="AV47" s="243"/>
      <c r="AW47" s="360"/>
      <c r="AX47" s="361"/>
      <c r="AY47" s="361"/>
      <c r="AZ47" s="361"/>
      <c r="BA47" s="240"/>
      <c r="BB47" s="240"/>
      <c r="BC47" s="240"/>
      <c r="BD47" s="240"/>
      <c r="BE47" s="104"/>
    </row>
    <row r="48" spans="1:57" s="84" customFormat="1" ht="35.1" customHeight="1">
      <c r="F48" s="86"/>
      <c r="G48" s="94"/>
      <c r="H48" s="88"/>
      <c r="I48" s="85"/>
      <c r="J48" s="85"/>
      <c r="K48" s="85"/>
      <c r="L48" s="96"/>
      <c r="M48" s="96"/>
      <c r="N48" s="96"/>
      <c r="O48" s="96"/>
      <c r="P48" s="96"/>
      <c r="Q48" s="96"/>
      <c r="R48" s="96"/>
      <c r="S48" s="96"/>
      <c r="T48" s="240"/>
      <c r="U48" s="240"/>
      <c r="V48" s="240"/>
      <c r="W48" s="240"/>
      <c r="X48" s="241"/>
      <c r="Y48" s="241"/>
      <c r="Z48" s="241"/>
      <c r="AA48" s="241"/>
      <c r="AB48" s="240"/>
      <c r="AC48" s="240"/>
      <c r="AD48" s="240"/>
      <c r="AE48" s="240"/>
      <c r="AF48" s="241"/>
      <c r="AG48" s="241"/>
      <c r="AH48" s="241"/>
      <c r="AI48" s="241"/>
      <c r="AJ48" s="87"/>
      <c r="AK48" s="242"/>
      <c r="AL48" s="242"/>
      <c r="AM48" s="355"/>
      <c r="AN48" s="355"/>
      <c r="AO48" s="355"/>
      <c r="AP48" s="355"/>
      <c r="AQ48" s="356"/>
      <c r="AR48" s="356"/>
      <c r="AS48" s="356"/>
      <c r="AT48" s="356"/>
      <c r="AU48" s="357"/>
      <c r="AV48" s="243"/>
      <c r="AW48" s="360"/>
      <c r="AX48" s="361"/>
      <c r="AY48" s="361"/>
      <c r="AZ48" s="361"/>
      <c r="BA48" s="240"/>
      <c r="BB48" s="240"/>
      <c r="BC48" s="240"/>
      <c r="BD48" s="240"/>
      <c r="BE48" s="104"/>
    </row>
    <row r="49" spans="1:57" s="84" customFormat="1" ht="35.1" customHeight="1">
      <c r="F49" s="86"/>
      <c r="G49" s="94"/>
      <c r="H49" s="88"/>
      <c r="I49" s="85"/>
      <c r="J49" s="85"/>
      <c r="K49" s="85"/>
      <c r="L49" s="96"/>
      <c r="M49" s="96"/>
      <c r="N49" s="96"/>
      <c r="O49" s="96"/>
      <c r="P49" s="96"/>
      <c r="Q49" s="96"/>
      <c r="R49" s="96"/>
      <c r="S49" s="96"/>
      <c r="T49" s="240"/>
      <c r="U49" s="240"/>
      <c r="V49" s="240"/>
      <c r="W49" s="240"/>
      <c r="X49" s="241"/>
      <c r="Y49" s="241"/>
      <c r="Z49" s="241"/>
      <c r="AA49" s="241"/>
      <c r="AB49" s="240"/>
      <c r="AC49" s="240"/>
      <c r="AD49" s="240"/>
      <c r="AE49" s="240"/>
      <c r="AF49" s="241"/>
      <c r="AG49" s="241"/>
      <c r="AH49" s="241"/>
      <c r="AI49" s="241"/>
      <c r="AJ49" s="87"/>
      <c r="AK49" s="242"/>
      <c r="AL49" s="242"/>
      <c r="AM49" s="355"/>
      <c r="AN49" s="355"/>
      <c r="AO49" s="355"/>
      <c r="AP49" s="355"/>
      <c r="AQ49" s="356"/>
      <c r="AR49" s="356"/>
      <c r="AS49" s="356"/>
      <c r="AT49" s="356"/>
      <c r="AU49" s="357"/>
      <c r="AV49" s="243"/>
      <c r="AW49" s="360"/>
      <c r="AX49" s="361"/>
      <c r="AY49" s="361"/>
      <c r="AZ49" s="361"/>
      <c r="BA49" s="240"/>
      <c r="BB49" s="240"/>
      <c r="BC49" s="240"/>
      <c r="BD49" s="240"/>
      <c r="BE49" s="104"/>
    </row>
    <row r="50" spans="1:57" s="84" customFormat="1" ht="63" customHeight="1">
      <c r="A50" s="84" t="str">
        <f t="shared" si="1"/>
        <v>BH59DT_D1+1</v>
      </c>
      <c r="B50" s="84" t="str">
        <f t="shared" si="2"/>
        <v>BH59DT_D1+2</v>
      </c>
      <c r="C50" s="84" t="str">
        <f t="shared" si="3"/>
        <v>BH59DT_D1+3</v>
      </c>
      <c r="D50" s="84" t="str">
        <f t="shared" si="4"/>
        <v>BH59DT_D1+4</v>
      </c>
      <c r="E50" s="84" t="s">
        <v>347</v>
      </c>
      <c r="F50" s="86"/>
      <c r="G50" s="94" t="s">
        <v>4538</v>
      </c>
      <c r="H50" s="88" t="str">
        <f t="shared" si="5"/>
        <v>Quốc lộ 1</v>
      </c>
      <c r="I50" s="85" t="s">
        <v>4540</v>
      </c>
      <c r="J50" s="85" t="s">
        <v>147</v>
      </c>
      <c r="K50" s="85" t="s">
        <v>6399</v>
      </c>
      <c r="L50" s="96">
        <v>33000</v>
      </c>
      <c r="M50" s="96">
        <v>14000</v>
      </c>
      <c r="N50" s="96">
        <v>6500</v>
      </c>
      <c r="O50" s="96">
        <v>5000</v>
      </c>
      <c r="P50" s="96" t="e">
        <f>VLOOKUP(G50&amp;"Vị trí 1",#REF!,9,0)</f>
        <v>#REF!</v>
      </c>
      <c r="Q50" s="96" t="e">
        <f>VLOOKUP(G50&amp;"Vị trí 2",#REF!,9,0)</f>
        <v>#REF!</v>
      </c>
      <c r="R50" s="96" t="e">
        <f>VLOOKUP(G50&amp;"Vị trí 3",#REF!,9,0)</f>
        <v>#REF!</v>
      </c>
      <c r="S50" s="96" t="e">
        <f>VLOOKUP(G50&amp;"Vị trí 4",#REF!,9,0)</f>
        <v>#REF!</v>
      </c>
      <c r="T50" s="240" t="e">
        <f>VLOOKUP(A50,#REF!,32,0)</f>
        <v>#REF!</v>
      </c>
      <c r="U50" s="240" t="e">
        <f>VLOOKUP(B50,#REF!,32,0)</f>
        <v>#REF!</v>
      </c>
      <c r="V50" s="240" t="e">
        <f>VLOOKUP(C50,#REF!,32,0)</f>
        <v>#REF!</v>
      </c>
      <c r="W50" s="240"/>
      <c r="X50" s="241" t="e">
        <f t="shared" ref="X50:Z57" si="10">T50/L50</f>
        <v>#REF!</v>
      </c>
      <c r="Y50" s="241" t="e">
        <f t="shared" si="10"/>
        <v>#REF!</v>
      </c>
      <c r="Z50" s="241" t="e">
        <f t="shared" si="10"/>
        <v>#REF!</v>
      </c>
      <c r="AA50" s="241"/>
      <c r="AB50" s="240"/>
      <c r="AC50" s="240"/>
      <c r="AD50" s="240"/>
      <c r="AE50" s="240"/>
      <c r="AF50" s="241"/>
      <c r="AG50" s="241"/>
      <c r="AH50" s="241"/>
      <c r="AI50" s="241"/>
      <c r="AJ50" s="87">
        <v>2.8760840633119735</v>
      </c>
      <c r="AK50" s="242"/>
      <c r="AL50" s="242">
        <f>AJ50*$AL$15/$AJ$15</f>
        <v>1.6615668214646344</v>
      </c>
      <c r="AM50" s="355">
        <f>L50*$AL50</f>
        <v>54831.705108332935</v>
      </c>
      <c r="AN50" s="355">
        <f>M50*$AL50</f>
        <v>23261.935500504882</v>
      </c>
      <c r="AO50" s="355">
        <f>N50*$AL50</f>
        <v>10800.184339520123</v>
      </c>
      <c r="AP50" s="355">
        <f>O50*$AL50</f>
        <v>8307.8341073231713</v>
      </c>
      <c r="AQ50" s="356">
        <f>IF(AM50&lt;1000,ROUND(AM50,-1),ROUND(AM50,-2))</f>
        <v>54800</v>
      </c>
      <c r="AR50" s="356">
        <f>IF(AN50&lt;1000,ROUND(AN50,-1),ROUND(AN50,-2))</f>
        <v>23300</v>
      </c>
      <c r="AS50" s="356">
        <f>IF(AO50&lt;1000,ROUND(AO50,-1),ROUND(AO50,-2))</f>
        <v>10800</v>
      </c>
      <c r="AT50" s="356">
        <f>IF(AP50&lt;1000,ROUND(AP50,-1),ROUND(AP50,-2))</f>
        <v>8300</v>
      </c>
      <c r="AU50" s="357">
        <f t="shared" ref="AU50:AU85" si="11">AM50*0.15</f>
        <v>8224.7557662499403</v>
      </c>
      <c r="AV50" s="243" t="s">
        <v>347</v>
      </c>
      <c r="AW50" s="360"/>
      <c r="AX50" s="361"/>
      <c r="AY50" s="361"/>
      <c r="AZ50" s="361"/>
      <c r="BA50" s="240"/>
      <c r="BB50" s="240"/>
      <c r="BC50" s="240"/>
      <c r="BD50" s="240"/>
      <c r="BE50" s="104">
        <f t="shared" ref="BE50:BE85" si="12">AT50-AU50</f>
        <v>75.24423375005972</v>
      </c>
    </row>
    <row r="51" spans="1:57" s="84" customFormat="1" ht="63" customHeight="1">
      <c r="F51" s="86"/>
      <c r="G51" s="94"/>
      <c r="H51" s="88"/>
      <c r="I51" s="85"/>
      <c r="J51" s="85"/>
      <c r="K51" s="85"/>
      <c r="L51" s="96"/>
      <c r="M51" s="96"/>
      <c r="N51" s="96"/>
      <c r="O51" s="96"/>
      <c r="P51" s="96"/>
      <c r="Q51" s="96"/>
      <c r="R51" s="96"/>
      <c r="S51" s="96"/>
      <c r="T51" s="240"/>
      <c r="U51" s="240"/>
      <c r="V51" s="240"/>
      <c r="W51" s="240"/>
      <c r="X51" s="241"/>
      <c r="Y51" s="241"/>
      <c r="Z51" s="241"/>
      <c r="AA51" s="241"/>
      <c r="AB51" s="240"/>
      <c r="AC51" s="240"/>
      <c r="AD51" s="240"/>
      <c r="AE51" s="240"/>
      <c r="AF51" s="241"/>
      <c r="AG51" s="241"/>
      <c r="AH51" s="241"/>
      <c r="AI51" s="241"/>
      <c r="AJ51" s="87"/>
      <c r="AK51" s="242"/>
      <c r="AL51" s="242"/>
      <c r="AM51" s="355"/>
      <c r="AN51" s="355"/>
      <c r="AO51" s="355"/>
      <c r="AP51" s="355"/>
      <c r="AQ51" s="356"/>
      <c r="AR51" s="356"/>
      <c r="AS51" s="356"/>
      <c r="AT51" s="356"/>
      <c r="AU51" s="357"/>
      <c r="AV51" s="243"/>
      <c r="AW51" s="360"/>
      <c r="AX51" s="361"/>
      <c r="AY51" s="361"/>
      <c r="AZ51" s="361"/>
      <c r="BA51" s="240"/>
      <c r="BB51" s="240"/>
      <c r="BC51" s="240"/>
      <c r="BD51" s="240"/>
      <c r="BE51" s="104"/>
    </row>
    <row r="52" spans="1:57" s="84" customFormat="1" ht="63" customHeight="1">
      <c r="F52" s="86"/>
      <c r="G52" s="94"/>
      <c r="H52" s="88"/>
      <c r="I52" s="85"/>
      <c r="J52" s="85"/>
      <c r="K52" s="85"/>
      <c r="L52" s="96"/>
      <c r="M52" s="96"/>
      <c r="N52" s="96"/>
      <c r="O52" s="96"/>
      <c r="P52" s="96"/>
      <c r="Q52" s="96"/>
      <c r="R52" s="96"/>
      <c r="S52" s="96"/>
      <c r="T52" s="240"/>
      <c r="U52" s="240"/>
      <c r="V52" s="240"/>
      <c r="W52" s="240"/>
      <c r="X52" s="241"/>
      <c r="Y52" s="241"/>
      <c r="Z52" s="241"/>
      <c r="AA52" s="241"/>
      <c r="AB52" s="240"/>
      <c r="AC52" s="240"/>
      <c r="AD52" s="240"/>
      <c r="AE52" s="240"/>
      <c r="AF52" s="241"/>
      <c r="AG52" s="241"/>
      <c r="AH52" s="241"/>
      <c r="AI52" s="241"/>
      <c r="AJ52" s="87"/>
      <c r="AK52" s="242"/>
      <c r="AL52" s="242"/>
      <c r="AM52" s="355"/>
      <c r="AN52" s="355"/>
      <c r="AO52" s="355"/>
      <c r="AP52" s="355"/>
      <c r="AQ52" s="356"/>
      <c r="AR52" s="356"/>
      <c r="AS52" s="356"/>
      <c r="AT52" s="356"/>
      <c r="AU52" s="357"/>
      <c r="AV52" s="243"/>
      <c r="AW52" s="360"/>
      <c r="AX52" s="361"/>
      <c r="AY52" s="361"/>
      <c r="AZ52" s="361"/>
      <c r="BA52" s="240"/>
      <c r="BB52" s="240"/>
      <c r="BC52" s="240"/>
      <c r="BD52" s="240"/>
      <c r="BE52" s="104"/>
    </row>
    <row r="53" spans="1:57" s="84" customFormat="1" ht="63" customHeight="1">
      <c r="F53" s="86"/>
      <c r="G53" s="94"/>
      <c r="H53" s="88"/>
      <c r="I53" s="85"/>
      <c r="J53" s="85"/>
      <c r="K53" s="85"/>
      <c r="L53" s="96"/>
      <c r="M53" s="96"/>
      <c r="N53" s="96"/>
      <c r="O53" s="96"/>
      <c r="P53" s="96"/>
      <c r="Q53" s="96"/>
      <c r="R53" s="96"/>
      <c r="S53" s="96"/>
      <c r="T53" s="240"/>
      <c r="U53" s="240"/>
      <c r="V53" s="240"/>
      <c r="W53" s="240"/>
      <c r="X53" s="241"/>
      <c r="Y53" s="241"/>
      <c r="Z53" s="241"/>
      <c r="AA53" s="241"/>
      <c r="AB53" s="240"/>
      <c r="AC53" s="240"/>
      <c r="AD53" s="240"/>
      <c r="AE53" s="240"/>
      <c r="AF53" s="241"/>
      <c r="AG53" s="241"/>
      <c r="AH53" s="241"/>
      <c r="AI53" s="241"/>
      <c r="AJ53" s="87"/>
      <c r="AK53" s="242"/>
      <c r="AL53" s="242"/>
      <c r="AM53" s="355"/>
      <c r="AN53" s="355"/>
      <c r="AO53" s="355"/>
      <c r="AP53" s="355"/>
      <c r="AQ53" s="356"/>
      <c r="AR53" s="356"/>
      <c r="AS53" s="356"/>
      <c r="AT53" s="356"/>
      <c r="AU53" s="357"/>
      <c r="AV53" s="243"/>
      <c r="AW53" s="360"/>
      <c r="AX53" s="361"/>
      <c r="AY53" s="361"/>
      <c r="AZ53" s="361"/>
      <c r="BA53" s="240"/>
      <c r="BB53" s="240"/>
      <c r="BC53" s="240"/>
      <c r="BD53" s="240"/>
      <c r="BE53" s="104"/>
    </row>
    <row r="54" spans="1:57" s="84" customFormat="1" ht="63" customHeight="1">
      <c r="F54" s="86"/>
      <c r="G54" s="94"/>
      <c r="H54" s="88"/>
      <c r="I54" s="85"/>
      <c r="J54" s="85"/>
      <c r="K54" s="85"/>
      <c r="L54" s="96"/>
      <c r="M54" s="96"/>
      <c r="N54" s="96"/>
      <c r="O54" s="96"/>
      <c r="P54" s="96"/>
      <c r="Q54" s="96"/>
      <c r="R54" s="96"/>
      <c r="S54" s="96"/>
      <c r="T54" s="240"/>
      <c r="U54" s="240"/>
      <c r="V54" s="240"/>
      <c r="W54" s="240"/>
      <c r="X54" s="241"/>
      <c r="Y54" s="241"/>
      <c r="Z54" s="241"/>
      <c r="AA54" s="241"/>
      <c r="AB54" s="240"/>
      <c r="AC54" s="240"/>
      <c r="AD54" s="240"/>
      <c r="AE54" s="240"/>
      <c r="AF54" s="241"/>
      <c r="AG54" s="241"/>
      <c r="AH54" s="241"/>
      <c r="AI54" s="241"/>
      <c r="AJ54" s="87"/>
      <c r="AK54" s="242"/>
      <c r="AL54" s="242"/>
      <c r="AM54" s="355"/>
      <c r="AN54" s="355"/>
      <c r="AO54" s="355"/>
      <c r="AP54" s="355"/>
      <c r="AQ54" s="356"/>
      <c r="AR54" s="356"/>
      <c r="AS54" s="356"/>
      <c r="AT54" s="356"/>
      <c r="AU54" s="357"/>
      <c r="AV54" s="243"/>
      <c r="AW54" s="360"/>
      <c r="AX54" s="361"/>
      <c r="AY54" s="361"/>
      <c r="AZ54" s="361"/>
      <c r="BA54" s="240"/>
      <c r="BB54" s="240"/>
      <c r="BC54" s="240"/>
      <c r="BD54" s="240"/>
      <c r="BE54" s="104"/>
    </row>
    <row r="55" spans="1:57" s="84" customFormat="1" ht="63" customHeight="1">
      <c r="F55" s="86"/>
      <c r="G55" s="94"/>
      <c r="H55" s="88"/>
      <c r="I55" s="85"/>
      <c r="J55" s="85"/>
      <c r="K55" s="85"/>
      <c r="L55" s="96"/>
      <c r="M55" s="96"/>
      <c r="N55" s="96"/>
      <c r="O55" s="96"/>
      <c r="P55" s="96"/>
      <c r="Q55" s="96"/>
      <c r="R55" s="96"/>
      <c r="S55" s="96"/>
      <c r="T55" s="240"/>
      <c r="U55" s="240"/>
      <c r="V55" s="240"/>
      <c r="W55" s="240"/>
      <c r="X55" s="241"/>
      <c r="Y55" s="241"/>
      <c r="Z55" s="241"/>
      <c r="AA55" s="241"/>
      <c r="AB55" s="240"/>
      <c r="AC55" s="240"/>
      <c r="AD55" s="240"/>
      <c r="AE55" s="240"/>
      <c r="AF55" s="241"/>
      <c r="AG55" s="241"/>
      <c r="AH55" s="241"/>
      <c r="AI55" s="241"/>
      <c r="AJ55" s="87"/>
      <c r="AK55" s="242"/>
      <c r="AL55" s="242"/>
      <c r="AM55" s="355"/>
      <c r="AN55" s="355"/>
      <c r="AO55" s="355"/>
      <c r="AP55" s="355"/>
      <c r="AQ55" s="356"/>
      <c r="AR55" s="356"/>
      <c r="AS55" s="356"/>
      <c r="AT55" s="356"/>
      <c r="AU55" s="357"/>
      <c r="AV55" s="243"/>
      <c r="AW55" s="360"/>
      <c r="AX55" s="361"/>
      <c r="AY55" s="361"/>
      <c r="AZ55" s="361"/>
      <c r="BA55" s="240"/>
      <c r="BB55" s="240"/>
      <c r="BC55" s="240"/>
      <c r="BD55" s="240"/>
      <c r="BE55" s="104"/>
    </row>
    <row r="56" spans="1:57" s="84" customFormat="1" ht="63" customHeight="1">
      <c r="F56" s="86"/>
      <c r="G56" s="94"/>
      <c r="H56" s="88"/>
      <c r="I56" s="85"/>
      <c r="J56" s="85"/>
      <c r="K56" s="85"/>
      <c r="L56" s="96"/>
      <c r="M56" s="96"/>
      <c r="N56" s="96"/>
      <c r="O56" s="96"/>
      <c r="P56" s="96"/>
      <c r="Q56" s="96"/>
      <c r="R56" s="96"/>
      <c r="S56" s="96"/>
      <c r="T56" s="240"/>
      <c r="U56" s="240"/>
      <c r="V56" s="240"/>
      <c r="W56" s="240"/>
      <c r="X56" s="241"/>
      <c r="Y56" s="241"/>
      <c r="Z56" s="241"/>
      <c r="AA56" s="241"/>
      <c r="AB56" s="240"/>
      <c r="AC56" s="240"/>
      <c r="AD56" s="240"/>
      <c r="AE56" s="240"/>
      <c r="AF56" s="241"/>
      <c r="AG56" s="241"/>
      <c r="AH56" s="241"/>
      <c r="AI56" s="241"/>
      <c r="AJ56" s="87"/>
      <c r="AK56" s="242"/>
      <c r="AL56" s="242"/>
      <c r="AM56" s="355"/>
      <c r="AN56" s="355"/>
      <c r="AO56" s="355"/>
      <c r="AP56" s="355"/>
      <c r="AQ56" s="356"/>
      <c r="AR56" s="356"/>
      <c r="AS56" s="356"/>
      <c r="AT56" s="356"/>
      <c r="AU56" s="357"/>
      <c r="AV56" s="243"/>
      <c r="AW56" s="360"/>
      <c r="AX56" s="361"/>
      <c r="AY56" s="361"/>
      <c r="AZ56" s="361"/>
      <c r="BA56" s="240"/>
      <c r="BB56" s="240"/>
      <c r="BC56" s="240"/>
      <c r="BD56" s="240"/>
      <c r="BE56" s="104"/>
    </row>
    <row r="57" spans="1:57" s="84" customFormat="1" ht="35.1" customHeight="1">
      <c r="A57" s="84" t="str">
        <f t="shared" si="1"/>
        <v>BH64DT+1</v>
      </c>
      <c r="B57" s="84" t="str">
        <f t="shared" si="2"/>
        <v>BH64DT+2</v>
      </c>
      <c r="C57" s="84" t="str">
        <f t="shared" si="3"/>
        <v>BH64DT+3</v>
      </c>
      <c r="D57" s="84" t="str">
        <f t="shared" si="4"/>
        <v>BH64DT+4</v>
      </c>
      <c r="E57" s="84" t="s">
        <v>347</v>
      </c>
      <c r="F57" s="86">
        <v>64</v>
      </c>
      <c r="G57" s="94" t="s">
        <v>4573</v>
      </c>
      <c r="H57" s="88" t="str">
        <f t="shared" si="5"/>
        <v>Đường Võ Văn Mén</v>
      </c>
      <c r="I57" s="85" t="s">
        <v>4575</v>
      </c>
      <c r="J57" s="85" t="s">
        <v>4574</v>
      </c>
      <c r="K57" s="85" t="s">
        <v>4576</v>
      </c>
      <c r="L57" s="96">
        <v>18000</v>
      </c>
      <c r="M57" s="96">
        <v>9000</v>
      </c>
      <c r="N57" s="96">
        <v>6000</v>
      </c>
      <c r="O57" s="96">
        <v>3600</v>
      </c>
      <c r="P57" s="96" t="e">
        <f>VLOOKUP(G57&amp;"Vị trí 1",#REF!,9,0)</f>
        <v>#REF!</v>
      </c>
      <c r="Q57" s="96" t="e">
        <f>VLOOKUP(G57&amp;"Vị trí 2",#REF!,9,0)</f>
        <v>#REF!</v>
      </c>
      <c r="R57" s="96" t="e">
        <f>VLOOKUP(G57&amp;"Vị trí 3",#REF!,9,0)</f>
        <v>#REF!</v>
      </c>
      <c r="S57" s="96" t="e">
        <f>VLOOKUP(G57&amp;"Vị trí 4",#REF!,9,0)</f>
        <v>#REF!</v>
      </c>
      <c r="T57" s="240" t="e">
        <f>VLOOKUP(A57,#REF!,32,0)</f>
        <v>#REF!</v>
      </c>
      <c r="U57" s="240" t="e">
        <f>VLOOKUP(B57,#REF!,32,0)</f>
        <v>#REF!</v>
      </c>
      <c r="V57" s="240" t="e">
        <f>VLOOKUP(C57,#REF!,32,0)</f>
        <v>#REF!</v>
      </c>
      <c r="W57" s="240" t="e">
        <f>VLOOKUP(D57,#REF!,32,0)</f>
        <v>#REF!</v>
      </c>
      <c r="X57" s="241" t="e">
        <f t="shared" si="10"/>
        <v>#REF!</v>
      </c>
      <c r="Y57" s="241" t="e">
        <f t="shared" si="10"/>
        <v>#REF!</v>
      </c>
      <c r="Z57" s="241" t="e">
        <f t="shared" si="10"/>
        <v>#REF!</v>
      </c>
      <c r="AA57" s="241" t="e">
        <f>W57/O57</f>
        <v>#REF!</v>
      </c>
      <c r="AB57" s="240"/>
      <c r="AC57" s="240"/>
      <c r="AD57" s="240"/>
      <c r="AE57" s="240"/>
      <c r="AF57" s="241"/>
      <c r="AG57" s="241"/>
      <c r="AH57" s="241"/>
      <c r="AI57" s="241"/>
      <c r="AJ57" s="87">
        <v>3.0153068121106243</v>
      </c>
      <c r="AK57" s="242"/>
      <c r="AL57" s="242">
        <v>1.75</v>
      </c>
      <c r="AM57" s="355">
        <f t="shared" ref="AM57:AP85" si="13">L57*$AL57</f>
        <v>31500</v>
      </c>
      <c r="AN57" s="355">
        <f t="shared" si="13"/>
        <v>15750</v>
      </c>
      <c r="AO57" s="355">
        <f t="shared" si="13"/>
        <v>10500</v>
      </c>
      <c r="AP57" s="355">
        <f t="shared" si="13"/>
        <v>6300</v>
      </c>
      <c r="AQ57" s="356">
        <f t="shared" ref="AQ57:AT85" si="14">IF(AM57&lt;1000,ROUND(AM57,-1),ROUND(AM57,-2))</f>
        <v>31500</v>
      </c>
      <c r="AR57" s="356">
        <f t="shared" si="14"/>
        <v>15800</v>
      </c>
      <c r="AS57" s="356">
        <f t="shared" si="14"/>
        <v>10500</v>
      </c>
      <c r="AT57" s="356">
        <f t="shared" si="14"/>
        <v>6300</v>
      </c>
      <c r="AU57" s="357">
        <f t="shared" si="11"/>
        <v>4725</v>
      </c>
      <c r="AV57" s="243" t="s">
        <v>347</v>
      </c>
      <c r="AW57" s="360">
        <v>14000</v>
      </c>
      <c r="AX57" s="361">
        <v>6300</v>
      </c>
      <c r="AY57" s="361">
        <v>4200</v>
      </c>
      <c r="AZ57" s="361">
        <v>2310</v>
      </c>
      <c r="BA57" s="240">
        <v>12000</v>
      </c>
      <c r="BB57" s="240">
        <v>5400</v>
      </c>
      <c r="BC57" s="240">
        <v>3600</v>
      </c>
      <c r="BD57" s="240">
        <v>1980</v>
      </c>
      <c r="BE57" s="104">
        <f t="shared" si="12"/>
        <v>1575</v>
      </c>
    </row>
    <row r="58" spans="1:57" s="84" customFormat="1" ht="35.1" customHeight="1">
      <c r="F58" s="86"/>
      <c r="G58" s="94"/>
      <c r="H58" s="88"/>
      <c r="I58" s="85"/>
      <c r="J58" s="85"/>
      <c r="K58" s="85"/>
      <c r="L58" s="96"/>
      <c r="M58" s="96"/>
      <c r="N58" s="96"/>
      <c r="O58" s="96"/>
      <c r="P58" s="96"/>
      <c r="Q58" s="96"/>
      <c r="R58" s="96"/>
      <c r="S58" s="96"/>
      <c r="T58" s="240"/>
      <c r="U58" s="240"/>
      <c r="V58" s="240"/>
      <c r="W58" s="240"/>
      <c r="X58" s="241"/>
      <c r="Y58" s="241"/>
      <c r="Z58" s="241"/>
      <c r="AA58" s="241"/>
      <c r="AB58" s="240"/>
      <c r="AC58" s="240"/>
      <c r="AD58" s="240"/>
      <c r="AE58" s="240"/>
      <c r="AF58" s="241"/>
      <c r="AG58" s="241"/>
      <c r="AH58" s="241"/>
      <c r="AI58" s="241"/>
      <c r="AJ58" s="87"/>
      <c r="AK58" s="242"/>
      <c r="AL58" s="242"/>
      <c r="AM58" s="355"/>
      <c r="AN58" s="355"/>
      <c r="AO58" s="355"/>
      <c r="AP58" s="355"/>
      <c r="AQ58" s="356"/>
      <c r="AR58" s="356"/>
      <c r="AS58" s="356"/>
      <c r="AT58" s="356"/>
      <c r="AU58" s="357"/>
      <c r="AV58" s="243"/>
      <c r="AW58" s="360"/>
      <c r="AX58" s="361"/>
      <c r="AY58" s="361"/>
      <c r="AZ58" s="361"/>
      <c r="BA58" s="240"/>
      <c r="BB58" s="240"/>
      <c r="BC58" s="240"/>
      <c r="BD58" s="240"/>
      <c r="BE58" s="104"/>
    </row>
    <row r="59" spans="1:57" s="84" customFormat="1" ht="35.1" customHeight="1">
      <c r="F59" s="86"/>
      <c r="G59" s="94"/>
      <c r="H59" s="88"/>
      <c r="I59" s="85"/>
      <c r="J59" s="85"/>
      <c r="K59" s="85"/>
      <c r="L59" s="96"/>
      <c r="M59" s="96"/>
      <c r="N59" s="96"/>
      <c r="O59" s="96"/>
      <c r="P59" s="96"/>
      <c r="Q59" s="96"/>
      <c r="R59" s="96"/>
      <c r="S59" s="96"/>
      <c r="T59" s="240"/>
      <c r="U59" s="240"/>
      <c r="V59" s="240"/>
      <c r="W59" s="240"/>
      <c r="X59" s="241"/>
      <c r="Y59" s="241"/>
      <c r="Z59" s="241"/>
      <c r="AA59" s="241"/>
      <c r="AB59" s="240"/>
      <c r="AC59" s="240"/>
      <c r="AD59" s="240"/>
      <c r="AE59" s="240"/>
      <c r="AF59" s="241"/>
      <c r="AG59" s="241"/>
      <c r="AH59" s="241"/>
      <c r="AI59" s="241"/>
      <c r="AJ59" s="87"/>
      <c r="AK59" s="242"/>
      <c r="AL59" s="242"/>
      <c r="AM59" s="355"/>
      <c r="AN59" s="355"/>
      <c r="AO59" s="355"/>
      <c r="AP59" s="355"/>
      <c r="AQ59" s="356"/>
      <c r="AR59" s="356"/>
      <c r="AS59" s="356"/>
      <c r="AT59" s="356"/>
      <c r="AU59" s="357"/>
      <c r="AV59" s="243"/>
      <c r="AW59" s="360"/>
      <c r="AX59" s="361"/>
      <c r="AY59" s="361"/>
      <c r="AZ59" s="361"/>
      <c r="BA59" s="240"/>
      <c r="BB59" s="240"/>
      <c r="BC59" s="240"/>
      <c r="BD59" s="240"/>
      <c r="BE59" s="104"/>
    </row>
    <row r="60" spans="1:57" s="84" customFormat="1" ht="35.1" customHeight="1">
      <c r="F60" s="86"/>
      <c r="G60" s="94"/>
      <c r="H60" s="88"/>
      <c r="I60" s="85"/>
      <c r="J60" s="85"/>
      <c r="K60" s="85"/>
      <c r="L60" s="96"/>
      <c r="M60" s="96"/>
      <c r="N60" s="96"/>
      <c r="O60" s="96"/>
      <c r="P60" s="96"/>
      <c r="Q60" s="96"/>
      <c r="R60" s="96"/>
      <c r="S60" s="96"/>
      <c r="T60" s="240"/>
      <c r="U60" s="240"/>
      <c r="V60" s="240"/>
      <c r="W60" s="240"/>
      <c r="X60" s="241"/>
      <c r="Y60" s="241"/>
      <c r="Z60" s="241"/>
      <c r="AA60" s="241"/>
      <c r="AB60" s="240"/>
      <c r="AC60" s="240"/>
      <c r="AD60" s="240"/>
      <c r="AE60" s="240"/>
      <c r="AF60" s="241"/>
      <c r="AG60" s="241"/>
      <c r="AH60" s="241"/>
      <c r="AI60" s="241"/>
      <c r="AJ60" s="87"/>
      <c r="AK60" s="242"/>
      <c r="AL60" s="242"/>
      <c r="AM60" s="355"/>
      <c r="AN60" s="355"/>
      <c r="AO60" s="355"/>
      <c r="AP60" s="355"/>
      <c r="AQ60" s="356"/>
      <c r="AR60" s="356"/>
      <c r="AS60" s="356"/>
      <c r="AT60" s="356"/>
      <c r="AU60" s="357"/>
      <c r="AV60" s="243"/>
      <c r="AW60" s="360"/>
      <c r="AX60" s="361"/>
      <c r="AY60" s="361"/>
      <c r="AZ60" s="361"/>
      <c r="BA60" s="240"/>
      <c r="BB60" s="240"/>
      <c r="BC60" s="240"/>
      <c r="BD60" s="240"/>
      <c r="BE60" s="104"/>
    </row>
    <row r="61" spans="1:57" s="84" customFormat="1" ht="35.1" customHeight="1">
      <c r="F61" s="86"/>
      <c r="G61" s="94"/>
      <c r="H61" s="88"/>
      <c r="I61" s="85"/>
      <c r="J61" s="85"/>
      <c r="K61" s="85"/>
      <c r="L61" s="96"/>
      <c r="M61" s="96"/>
      <c r="N61" s="96"/>
      <c r="O61" s="96"/>
      <c r="P61" s="96"/>
      <c r="Q61" s="96"/>
      <c r="R61" s="96"/>
      <c r="S61" s="96"/>
      <c r="T61" s="240"/>
      <c r="U61" s="240"/>
      <c r="V61" s="240"/>
      <c r="W61" s="240"/>
      <c r="X61" s="241"/>
      <c r="Y61" s="241"/>
      <c r="Z61" s="241"/>
      <c r="AA61" s="241"/>
      <c r="AB61" s="240"/>
      <c r="AC61" s="240"/>
      <c r="AD61" s="240"/>
      <c r="AE61" s="240"/>
      <c r="AF61" s="241"/>
      <c r="AG61" s="241"/>
      <c r="AH61" s="241"/>
      <c r="AI61" s="241"/>
      <c r="AJ61" s="87"/>
      <c r="AK61" s="242"/>
      <c r="AL61" s="242"/>
      <c r="AM61" s="355"/>
      <c r="AN61" s="355"/>
      <c r="AO61" s="355"/>
      <c r="AP61" s="355"/>
      <c r="AQ61" s="356"/>
      <c r="AR61" s="356"/>
      <c r="AS61" s="356"/>
      <c r="AT61" s="356"/>
      <c r="AU61" s="357"/>
      <c r="AV61" s="243"/>
      <c r="AW61" s="360"/>
      <c r="AX61" s="361"/>
      <c r="AY61" s="361"/>
      <c r="AZ61" s="361"/>
      <c r="BA61" s="240"/>
      <c r="BB61" s="240"/>
      <c r="BC61" s="240"/>
      <c r="BD61" s="240"/>
      <c r="BE61" s="104"/>
    </row>
    <row r="62" spans="1:57" s="84" customFormat="1" ht="35.1" customHeight="1">
      <c r="F62" s="86"/>
      <c r="G62" s="94"/>
      <c r="H62" s="88"/>
      <c r="I62" s="85"/>
      <c r="J62" s="85"/>
      <c r="K62" s="85"/>
      <c r="L62" s="96"/>
      <c r="M62" s="96"/>
      <c r="N62" s="96"/>
      <c r="O62" s="96"/>
      <c r="P62" s="96"/>
      <c r="Q62" s="96"/>
      <c r="R62" s="96"/>
      <c r="S62" s="96"/>
      <c r="T62" s="240"/>
      <c r="U62" s="240"/>
      <c r="V62" s="240"/>
      <c r="W62" s="240"/>
      <c r="X62" s="241"/>
      <c r="Y62" s="241"/>
      <c r="Z62" s="241"/>
      <c r="AA62" s="241"/>
      <c r="AB62" s="240"/>
      <c r="AC62" s="240"/>
      <c r="AD62" s="240"/>
      <c r="AE62" s="240"/>
      <c r="AF62" s="241"/>
      <c r="AG62" s="241"/>
      <c r="AH62" s="241"/>
      <c r="AI62" s="241"/>
      <c r="AJ62" s="87"/>
      <c r="AK62" s="242"/>
      <c r="AL62" s="242"/>
      <c r="AM62" s="355"/>
      <c r="AN62" s="355"/>
      <c r="AO62" s="355"/>
      <c r="AP62" s="355"/>
      <c r="AQ62" s="356"/>
      <c r="AR62" s="356"/>
      <c r="AS62" s="356"/>
      <c r="AT62" s="356"/>
      <c r="AU62" s="357"/>
      <c r="AV62" s="243"/>
      <c r="AW62" s="360"/>
      <c r="AX62" s="361"/>
      <c r="AY62" s="361"/>
      <c r="AZ62" s="361"/>
      <c r="BA62" s="240"/>
      <c r="BB62" s="240"/>
      <c r="BC62" s="240"/>
      <c r="BD62" s="240"/>
      <c r="BE62" s="104"/>
    </row>
    <row r="63" spans="1:57" s="84" customFormat="1" ht="35.1" customHeight="1">
      <c r="F63" s="86"/>
      <c r="G63" s="94"/>
      <c r="H63" s="88"/>
      <c r="I63" s="85"/>
      <c r="J63" s="85"/>
      <c r="K63" s="85"/>
      <c r="L63" s="96"/>
      <c r="M63" s="96"/>
      <c r="N63" s="96"/>
      <c r="O63" s="96"/>
      <c r="P63" s="96"/>
      <c r="Q63" s="96"/>
      <c r="R63" s="96"/>
      <c r="S63" s="96"/>
      <c r="T63" s="240"/>
      <c r="U63" s="240"/>
      <c r="V63" s="240"/>
      <c r="W63" s="240"/>
      <c r="X63" s="241"/>
      <c r="Y63" s="241"/>
      <c r="Z63" s="241"/>
      <c r="AA63" s="241"/>
      <c r="AB63" s="240"/>
      <c r="AC63" s="240"/>
      <c r="AD63" s="240"/>
      <c r="AE63" s="240"/>
      <c r="AF63" s="241"/>
      <c r="AG63" s="241"/>
      <c r="AH63" s="241"/>
      <c r="AI63" s="241"/>
      <c r="AJ63" s="87"/>
      <c r="AK63" s="242"/>
      <c r="AL63" s="242"/>
      <c r="AM63" s="355"/>
      <c r="AN63" s="355"/>
      <c r="AO63" s="355"/>
      <c r="AP63" s="355"/>
      <c r="AQ63" s="356"/>
      <c r="AR63" s="356"/>
      <c r="AS63" s="356"/>
      <c r="AT63" s="356"/>
      <c r="AU63" s="357"/>
      <c r="AV63" s="243"/>
      <c r="AW63" s="360"/>
      <c r="AX63" s="361"/>
      <c r="AY63" s="361"/>
      <c r="AZ63" s="361"/>
      <c r="BA63" s="240"/>
      <c r="BB63" s="240"/>
      <c r="BC63" s="240"/>
      <c r="BD63" s="240"/>
      <c r="BE63" s="104"/>
    </row>
    <row r="64" spans="1:57" s="84" customFormat="1" ht="47.25">
      <c r="A64" s="84" t="str">
        <f t="shared" si="1"/>
        <v>BH61DT+1</v>
      </c>
      <c r="B64" s="84" t="str">
        <f t="shared" si="2"/>
        <v>BH61DT+2</v>
      </c>
      <c r="C64" s="84" t="str">
        <f t="shared" si="3"/>
        <v>BH61DT+3</v>
      </c>
      <c r="D64" s="84" t="str">
        <f t="shared" si="4"/>
        <v>BH61DT+4</v>
      </c>
      <c r="E64" s="84" t="s">
        <v>347</v>
      </c>
      <c r="F64" s="86">
        <v>61</v>
      </c>
      <c r="G64" s="94" t="s">
        <v>4552</v>
      </c>
      <c r="H64" s="88" t="str">
        <f t="shared" si="5"/>
        <v>Đường Ngô Sĩ Liên</v>
      </c>
      <c r="I64" s="85" t="s">
        <v>147</v>
      </c>
      <c r="J64" s="85" t="s">
        <v>6400</v>
      </c>
      <c r="K64" s="85" t="s">
        <v>6401</v>
      </c>
      <c r="L64" s="96">
        <v>17000</v>
      </c>
      <c r="M64" s="96">
        <v>8000</v>
      </c>
      <c r="N64" s="96">
        <v>4600</v>
      </c>
      <c r="O64" s="96">
        <v>3300</v>
      </c>
      <c r="P64" s="96" t="e">
        <f>VLOOKUP(G64&amp;"Vị trí 1",#REF!,9,0)</f>
        <v>#REF!</v>
      </c>
      <c r="Q64" s="96" t="e">
        <f>VLOOKUP(G64&amp;"Vị trí 2",#REF!,9,0)</f>
        <v>#REF!</v>
      </c>
      <c r="R64" s="96" t="e">
        <f>VLOOKUP(G64&amp;"Vị trí 3",#REF!,9,0)</f>
        <v>#REF!</v>
      </c>
      <c r="S64" s="96" t="e">
        <f>VLOOKUP(G64&amp;"Vị trí 4",#REF!,9,0)</f>
        <v>#REF!</v>
      </c>
      <c r="T64" s="240"/>
      <c r="U64" s="240" t="e">
        <f>VLOOKUP(B64,#REF!,32,0)</f>
        <v>#REF!</v>
      </c>
      <c r="V64" s="240"/>
      <c r="W64" s="240"/>
      <c r="X64" s="241"/>
      <c r="Y64" s="241" t="e">
        <f>U64/M64</f>
        <v>#REF!</v>
      </c>
      <c r="Z64" s="241"/>
      <c r="AA64" s="241"/>
      <c r="AB64" s="240"/>
      <c r="AC64" s="240"/>
      <c r="AD64" s="240"/>
      <c r="AE64" s="240"/>
      <c r="AF64" s="241"/>
      <c r="AG64" s="241"/>
      <c r="AH64" s="241"/>
      <c r="AI64" s="241"/>
      <c r="AJ64" s="87">
        <v>3.030916819852941</v>
      </c>
      <c r="AK64" s="242"/>
      <c r="AL64" s="242">
        <v>1.75</v>
      </c>
      <c r="AM64" s="355">
        <f t="shared" si="13"/>
        <v>29750</v>
      </c>
      <c r="AN64" s="355">
        <f t="shared" si="13"/>
        <v>14000</v>
      </c>
      <c r="AO64" s="355">
        <f t="shared" si="13"/>
        <v>8050</v>
      </c>
      <c r="AP64" s="355">
        <f t="shared" si="13"/>
        <v>5775</v>
      </c>
      <c r="AQ64" s="356">
        <f t="shared" si="14"/>
        <v>29800</v>
      </c>
      <c r="AR64" s="356">
        <f t="shared" si="14"/>
        <v>14000</v>
      </c>
      <c r="AS64" s="356">
        <f t="shared" si="14"/>
        <v>8100</v>
      </c>
      <c r="AT64" s="356">
        <f t="shared" si="14"/>
        <v>5800</v>
      </c>
      <c r="AU64" s="357">
        <f t="shared" si="11"/>
        <v>4462.5</v>
      </c>
      <c r="AV64" s="243" t="s">
        <v>347</v>
      </c>
      <c r="AW64" s="360">
        <v>11900</v>
      </c>
      <c r="AX64" s="361">
        <v>5600</v>
      </c>
      <c r="AY64" s="361">
        <v>2940</v>
      </c>
      <c r="AZ64" s="361">
        <v>1820</v>
      </c>
      <c r="BA64" s="240">
        <v>10200</v>
      </c>
      <c r="BB64" s="240">
        <v>4800</v>
      </c>
      <c r="BC64" s="240">
        <v>2520</v>
      </c>
      <c r="BD64" s="240">
        <v>1560</v>
      </c>
      <c r="BE64" s="104">
        <f t="shared" si="12"/>
        <v>1337.5</v>
      </c>
    </row>
    <row r="65" spans="1:57" s="84" customFormat="1" ht="15.75">
      <c r="F65" s="86"/>
      <c r="G65" s="94"/>
      <c r="H65" s="88"/>
      <c r="I65" s="85"/>
      <c r="J65" s="85"/>
      <c r="K65" s="85"/>
      <c r="L65" s="96"/>
      <c r="M65" s="96"/>
      <c r="N65" s="96"/>
      <c r="O65" s="96"/>
      <c r="P65" s="96"/>
      <c r="Q65" s="96"/>
      <c r="R65" s="96"/>
      <c r="S65" s="96"/>
      <c r="T65" s="240"/>
      <c r="U65" s="240"/>
      <c r="V65" s="240"/>
      <c r="W65" s="240"/>
      <c r="X65" s="241"/>
      <c r="Y65" s="241"/>
      <c r="Z65" s="241"/>
      <c r="AA65" s="241"/>
      <c r="AB65" s="240"/>
      <c r="AC65" s="240"/>
      <c r="AD65" s="240"/>
      <c r="AE65" s="240"/>
      <c r="AF65" s="241"/>
      <c r="AG65" s="241"/>
      <c r="AH65" s="241"/>
      <c r="AI65" s="241"/>
      <c r="AJ65" s="87"/>
      <c r="AK65" s="242"/>
      <c r="AL65" s="242"/>
      <c r="AM65" s="355"/>
      <c r="AN65" s="355"/>
      <c r="AO65" s="355"/>
      <c r="AP65" s="355"/>
      <c r="AQ65" s="356"/>
      <c r="AR65" s="356"/>
      <c r="AS65" s="356"/>
      <c r="AT65" s="356"/>
      <c r="AU65" s="357"/>
      <c r="AV65" s="243"/>
      <c r="AW65" s="360"/>
      <c r="AX65" s="361"/>
      <c r="AY65" s="361"/>
      <c r="AZ65" s="361"/>
      <c r="BA65" s="240"/>
      <c r="BB65" s="240"/>
      <c r="BC65" s="240"/>
      <c r="BD65" s="240"/>
      <c r="BE65" s="104"/>
    </row>
    <row r="66" spans="1:57" s="84" customFormat="1" ht="15.75">
      <c r="F66" s="86"/>
      <c r="G66" s="94"/>
      <c r="H66" s="88"/>
      <c r="I66" s="85"/>
      <c r="J66" s="85"/>
      <c r="K66" s="85"/>
      <c r="L66" s="96"/>
      <c r="M66" s="96"/>
      <c r="N66" s="96"/>
      <c r="O66" s="96"/>
      <c r="P66" s="96"/>
      <c r="Q66" s="96"/>
      <c r="R66" s="96"/>
      <c r="S66" s="96"/>
      <c r="T66" s="240"/>
      <c r="U66" s="240"/>
      <c r="V66" s="240"/>
      <c r="W66" s="240"/>
      <c r="X66" s="241"/>
      <c r="Y66" s="241"/>
      <c r="Z66" s="241"/>
      <c r="AA66" s="241"/>
      <c r="AB66" s="240"/>
      <c r="AC66" s="240"/>
      <c r="AD66" s="240"/>
      <c r="AE66" s="240"/>
      <c r="AF66" s="241"/>
      <c r="AG66" s="241"/>
      <c r="AH66" s="241"/>
      <c r="AI66" s="241"/>
      <c r="AJ66" s="87"/>
      <c r="AK66" s="242"/>
      <c r="AL66" s="242"/>
      <c r="AM66" s="355"/>
      <c r="AN66" s="355"/>
      <c r="AO66" s="355"/>
      <c r="AP66" s="355"/>
      <c r="AQ66" s="356"/>
      <c r="AR66" s="356"/>
      <c r="AS66" s="356"/>
      <c r="AT66" s="356"/>
      <c r="AU66" s="357"/>
      <c r="AV66" s="243"/>
      <c r="AW66" s="360"/>
      <c r="AX66" s="361"/>
      <c r="AY66" s="361"/>
      <c r="AZ66" s="361"/>
      <c r="BA66" s="240"/>
      <c r="BB66" s="240"/>
      <c r="BC66" s="240"/>
      <c r="BD66" s="240"/>
      <c r="BE66" s="104"/>
    </row>
    <row r="67" spans="1:57" s="84" customFormat="1" ht="15.75">
      <c r="F67" s="86"/>
      <c r="G67" s="94"/>
      <c r="H67" s="88"/>
      <c r="I67" s="85"/>
      <c r="J67" s="85"/>
      <c r="K67" s="85"/>
      <c r="L67" s="96"/>
      <c r="M67" s="96"/>
      <c r="N67" s="96"/>
      <c r="O67" s="96"/>
      <c r="P67" s="96"/>
      <c r="Q67" s="96"/>
      <c r="R67" s="96"/>
      <c r="S67" s="96"/>
      <c r="T67" s="240"/>
      <c r="U67" s="240"/>
      <c r="V67" s="240"/>
      <c r="W67" s="240"/>
      <c r="X67" s="241"/>
      <c r="Y67" s="241"/>
      <c r="Z67" s="241"/>
      <c r="AA67" s="241"/>
      <c r="AB67" s="240"/>
      <c r="AC67" s="240"/>
      <c r="AD67" s="240"/>
      <c r="AE67" s="240"/>
      <c r="AF67" s="241"/>
      <c r="AG67" s="241"/>
      <c r="AH67" s="241"/>
      <c r="AI67" s="241"/>
      <c r="AJ67" s="87"/>
      <c r="AK67" s="242"/>
      <c r="AL67" s="242"/>
      <c r="AM67" s="355"/>
      <c r="AN67" s="355"/>
      <c r="AO67" s="355"/>
      <c r="AP67" s="355"/>
      <c r="AQ67" s="356"/>
      <c r="AR67" s="356"/>
      <c r="AS67" s="356"/>
      <c r="AT67" s="356"/>
      <c r="AU67" s="357"/>
      <c r="AV67" s="243"/>
      <c r="AW67" s="360"/>
      <c r="AX67" s="361"/>
      <c r="AY67" s="361"/>
      <c r="AZ67" s="361"/>
      <c r="BA67" s="240"/>
      <c r="BB67" s="240"/>
      <c r="BC67" s="240"/>
      <c r="BD67" s="240"/>
      <c r="BE67" s="104"/>
    </row>
    <row r="68" spans="1:57" s="84" customFormat="1" ht="15.75">
      <c r="F68" s="86"/>
      <c r="G68" s="94"/>
      <c r="H68" s="88"/>
      <c r="I68" s="85"/>
      <c r="J68" s="85"/>
      <c r="K68" s="85"/>
      <c r="L68" s="96"/>
      <c r="M68" s="96"/>
      <c r="N68" s="96"/>
      <c r="O68" s="96"/>
      <c r="P68" s="96"/>
      <c r="Q68" s="96"/>
      <c r="R68" s="96"/>
      <c r="S68" s="96"/>
      <c r="T68" s="240"/>
      <c r="U68" s="240"/>
      <c r="V68" s="240"/>
      <c r="W68" s="240"/>
      <c r="X68" s="241"/>
      <c r="Y68" s="241"/>
      <c r="Z68" s="241"/>
      <c r="AA68" s="241"/>
      <c r="AB68" s="240"/>
      <c r="AC68" s="240"/>
      <c r="AD68" s="240"/>
      <c r="AE68" s="240"/>
      <c r="AF68" s="241"/>
      <c r="AG68" s="241"/>
      <c r="AH68" s="241"/>
      <c r="AI68" s="241"/>
      <c r="AJ68" s="87"/>
      <c r="AK68" s="242"/>
      <c r="AL68" s="242"/>
      <c r="AM68" s="355"/>
      <c r="AN68" s="355"/>
      <c r="AO68" s="355"/>
      <c r="AP68" s="355"/>
      <c r="AQ68" s="356"/>
      <c r="AR68" s="356"/>
      <c r="AS68" s="356"/>
      <c r="AT68" s="356"/>
      <c r="AU68" s="357"/>
      <c r="AV68" s="243"/>
      <c r="AW68" s="360"/>
      <c r="AX68" s="361"/>
      <c r="AY68" s="361"/>
      <c r="AZ68" s="361"/>
      <c r="BA68" s="240"/>
      <c r="BB68" s="240"/>
      <c r="BC68" s="240"/>
      <c r="BD68" s="240"/>
      <c r="BE68" s="104"/>
    </row>
    <row r="69" spans="1:57" s="84" customFormat="1" ht="15.75">
      <c r="F69" s="86"/>
      <c r="G69" s="94"/>
      <c r="H69" s="88"/>
      <c r="I69" s="85"/>
      <c r="J69" s="85"/>
      <c r="K69" s="85"/>
      <c r="L69" s="96"/>
      <c r="M69" s="96"/>
      <c r="N69" s="96"/>
      <c r="O69" s="96"/>
      <c r="P69" s="96"/>
      <c r="Q69" s="96"/>
      <c r="R69" s="96"/>
      <c r="S69" s="96"/>
      <c r="T69" s="240"/>
      <c r="U69" s="240"/>
      <c r="V69" s="240"/>
      <c r="W69" s="240"/>
      <c r="X69" s="241"/>
      <c r="Y69" s="241"/>
      <c r="Z69" s="241"/>
      <c r="AA69" s="241"/>
      <c r="AB69" s="240"/>
      <c r="AC69" s="240"/>
      <c r="AD69" s="240"/>
      <c r="AE69" s="240"/>
      <c r="AF69" s="241"/>
      <c r="AG69" s="241"/>
      <c r="AH69" s="241"/>
      <c r="AI69" s="241"/>
      <c r="AJ69" s="87"/>
      <c r="AK69" s="242"/>
      <c r="AL69" s="242"/>
      <c r="AM69" s="355"/>
      <c r="AN69" s="355"/>
      <c r="AO69" s="355"/>
      <c r="AP69" s="355"/>
      <c r="AQ69" s="356"/>
      <c r="AR69" s="356"/>
      <c r="AS69" s="356"/>
      <c r="AT69" s="356"/>
      <c r="AU69" s="357"/>
      <c r="AV69" s="243"/>
      <c r="AW69" s="360"/>
      <c r="AX69" s="361"/>
      <c r="AY69" s="361"/>
      <c r="AZ69" s="361"/>
      <c r="BA69" s="240"/>
      <c r="BB69" s="240"/>
      <c r="BC69" s="240"/>
      <c r="BD69" s="240"/>
      <c r="BE69" s="104"/>
    </row>
    <row r="70" spans="1:57" s="84" customFormat="1" ht="15.75">
      <c r="F70" s="86"/>
      <c r="G70" s="94"/>
      <c r="H70" s="88"/>
      <c r="I70" s="85"/>
      <c r="J70" s="85"/>
      <c r="K70" s="85"/>
      <c r="L70" s="96"/>
      <c r="M70" s="96"/>
      <c r="N70" s="96"/>
      <c r="O70" s="96"/>
      <c r="P70" s="96"/>
      <c r="Q70" s="96"/>
      <c r="R70" s="96"/>
      <c r="S70" s="96"/>
      <c r="T70" s="240"/>
      <c r="U70" s="240"/>
      <c r="V70" s="240"/>
      <c r="W70" s="240"/>
      <c r="X70" s="241"/>
      <c r="Y70" s="241"/>
      <c r="Z70" s="241"/>
      <c r="AA70" s="241"/>
      <c r="AB70" s="240"/>
      <c r="AC70" s="240"/>
      <c r="AD70" s="240"/>
      <c r="AE70" s="240"/>
      <c r="AF70" s="241"/>
      <c r="AG70" s="241"/>
      <c r="AH70" s="241"/>
      <c r="AI70" s="241"/>
      <c r="AJ70" s="87"/>
      <c r="AK70" s="242"/>
      <c r="AL70" s="242"/>
      <c r="AM70" s="355"/>
      <c r="AN70" s="355"/>
      <c r="AO70" s="355"/>
      <c r="AP70" s="355"/>
      <c r="AQ70" s="356"/>
      <c r="AR70" s="356"/>
      <c r="AS70" s="356"/>
      <c r="AT70" s="356"/>
      <c r="AU70" s="357"/>
      <c r="AV70" s="243"/>
      <c r="AW70" s="360"/>
      <c r="AX70" s="361"/>
      <c r="AY70" s="361"/>
      <c r="AZ70" s="361"/>
      <c r="BA70" s="240"/>
      <c r="BB70" s="240"/>
      <c r="BC70" s="240"/>
      <c r="BD70" s="240"/>
      <c r="BE70" s="104"/>
    </row>
    <row r="71" spans="1:57" s="84" customFormat="1" ht="35.1" customHeight="1">
      <c r="A71" s="84" t="str">
        <f t="shared" si="1"/>
        <v>BH63DT+1</v>
      </c>
      <c r="B71" s="84" t="str">
        <f t="shared" si="2"/>
        <v>BH63DT+2</v>
      </c>
      <c r="C71" s="84" t="str">
        <f t="shared" si="3"/>
        <v>BH63DT+3</v>
      </c>
      <c r="D71" s="84" t="str">
        <f t="shared" si="4"/>
        <v>BH63DT+4</v>
      </c>
      <c r="E71" s="84" t="s">
        <v>347</v>
      </c>
      <c r="F71" s="86">
        <v>63</v>
      </c>
      <c r="G71" s="94" t="s">
        <v>4570</v>
      </c>
      <c r="H71" s="88" t="s">
        <v>6402</v>
      </c>
      <c r="I71" s="85" t="s">
        <v>6403</v>
      </c>
      <c r="J71" s="362" t="s">
        <v>6404</v>
      </c>
      <c r="K71" s="85" t="s">
        <v>6405</v>
      </c>
      <c r="L71" s="96">
        <v>20000</v>
      </c>
      <c r="M71" s="96">
        <v>9000</v>
      </c>
      <c r="N71" s="96">
        <v>6000</v>
      </c>
      <c r="O71" s="96">
        <v>3300</v>
      </c>
      <c r="P71" s="96" t="e">
        <f>VLOOKUP(G71&amp;"Vị trí 1",#REF!,9,0)</f>
        <v>#REF!</v>
      </c>
      <c r="Q71" s="96" t="e">
        <f>VLOOKUP(G71&amp;"Vị trí 2",#REF!,9,0)</f>
        <v>#REF!</v>
      </c>
      <c r="R71" s="96" t="e">
        <f>VLOOKUP(G71&amp;"Vị trí 3",#REF!,9,0)</f>
        <v>#REF!</v>
      </c>
      <c r="S71" s="96" t="e">
        <f>VLOOKUP(G71&amp;"Vị trí 4",#REF!,9,0)</f>
        <v>#REF!</v>
      </c>
      <c r="T71" s="240" t="e">
        <f>VLOOKUP(A71,#REF!,32,0)</f>
        <v>#REF!</v>
      </c>
      <c r="U71" s="240" t="e">
        <f>VLOOKUP(B71,#REF!,32,0)</f>
        <v>#REF!</v>
      </c>
      <c r="V71" s="240"/>
      <c r="W71" s="240"/>
      <c r="X71" s="241" t="e">
        <f>T71/L71</f>
        <v>#REF!</v>
      </c>
      <c r="Y71" s="241" t="e">
        <f>U71/M71</f>
        <v>#REF!</v>
      </c>
      <c r="Z71" s="241"/>
      <c r="AA71" s="241"/>
      <c r="AB71" s="240"/>
      <c r="AC71" s="240"/>
      <c r="AD71" s="240"/>
      <c r="AE71" s="240"/>
      <c r="AF71" s="241"/>
      <c r="AG71" s="241"/>
      <c r="AH71" s="241"/>
      <c r="AI71" s="241"/>
      <c r="AJ71" s="87">
        <v>2.7010673424669251</v>
      </c>
      <c r="AK71" s="242"/>
      <c r="AL71" s="242">
        <v>1.55</v>
      </c>
      <c r="AM71" s="355">
        <f t="shared" si="13"/>
        <v>31000</v>
      </c>
      <c r="AN71" s="355">
        <f t="shared" si="13"/>
        <v>13950</v>
      </c>
      <c r="AO71" s="355">
        <f t="shared" si="13"/>
        <v>9300</v>
      </c>
      <c r="AP71" s="355">
        <f t="shared" si="13"/>
        <v>5115</v>
      </c>
      <c r="AQ71" s="356">
        <f t="shared" si="14"/>
        <v>31000</v>
      </c>
      <c r="AR71" s="356">
        <f t="shared" si="14"/>
        <v>14000</v>
      </c>
      <c r="AS71" s="356">
        <f t="shared" si="14"/>
        <v>9300</v>
      </c>
      <c r="AT71" s="356">
        <f t="shared" si="14"/>
        <v>5100</v>
      </c>
      <c r="AU71" s="357">
        <f t="shared" si="11"/>
        <v>4650</v>
      </c>
      <c r="AV71" s="243" t="s">
        <v>347</v>
      </c>
      <c r="AW71" s="360">
        <v>4200</v>
      </c>
      <c r="AX71" s="361">
        <v>2100</v>
      </c>
      <c r="AY71" s="361">
        <v>1750</v>
      </c>
      <c r="AZ71" s="361">
        <v>1120</v>
      </c>
      <c r="BA71" s="240">
        <v>3600</v>
      </c>
      <c r="BB71" s="240">
        <v>1800</v>
      </c>
      <c r="BC71" s="240">
        <v>1500</v>
      </c>
      <c r="BD71" s="240">
        <v>960</v>
      </c>
      <c r="BE71" s="104">
        <f t="shared" si="12"/>
        <v>450</v>
      </c>
    </row>
    <row r="72" spans="1:57" s="84" customFormat="1" ht="35.1" customHeight="1">
      <c r="F72" s="86"/>
      <c r="G72" s="94"/>
      <c r="H72" s="88"/>
      <c r="I72" s="85"/>
      <c r="J72" s="362"/>
      <c r="K72" s="85"/>
      <c r="L72" s="96"/>
      <c r="M72" s="96"/>
      <c r="N72" s="96"/>
      <c r="O72" s="96"/>
      <c r="P72" s="96"/>
      <c r="Q72" s="96"/>
      <c r="R72" s="96"/>
      <c r="S72" s="96"/>
      <c r="T72" s="240"/>
      <c r="U72" s="240"/>
      <c r="V72" s="240"/>
      <c r="W72" s="240"/>
      <c r="X72" s="241"/>
      <c r="Y72" s="241"/>
      <c r="Z72" s="241"/>
      <c r="AA72" s="241"/>
      <c r="AB72" s="240"/>
      <c r="AC72" s="240"/>
      <c r="AD72" s="240"/>
      <c r="AE72" s="240"/>
      <c r="AF72" s="241"/>
      <c r="AG72" s="241"/>
      <c r="AH72" s="241"/>
      <c r="AI72" s="241"/>
      <c r="AJ72" s="87"/>
      <c r="AK72" s="242"/>
      <c r="AL72" s="242"/>
      <c r="AM72" s="355"/>
      <c r="AN72" s="355"/>
      <c r="AO72" s="355"/>
      <c r="AP72" s="355"/>
      <c r="AQ72" s="356"/>
      <c r="AR72" s="356"/>
      <c r="AS72" s="356"/>
      <c r="AT72" s="356"/>
      <c r="AU72" s="357"/>
      <c r="AV72" s="243"/>
      <c r="AW72" s="360"/>
      <c r="AX72" s="361"/>
      <c r="AY72" s="361"/>
      <c r="AZ72" s="361"/>
      <c r="BA72" s="240"/>
      <c r="BB72" s="240"/>
      <c r="BC72" s="240"/>
      <c r="BD72" s="240"/>
      <c r="BE72" s="104"/>
    </row>
    <row r="73" spans="1:57" s="84" customFormat="1" ht="35.1" customHeight="1">
      <c r="F73" s="86"/>
      <c r="G73" s="94"/>
      <c r="H73" s="88"/>
      <c r="I73" s="85"/>
      <c r="J73" s="362"/>
      <c r="K73" s="85"/>
      <c r="L73" s="96"/>
      <c r="M73" s="96"/>
      <c r="N73" s="96"/>
      <c r="O73" s="96"/>
      <c r="P73" s="96"/>
      <c r="Q73" s="96"/>
      <c r="R73" s="96"/>
      <c r="S73" s="96"/>
      <c r="T73" s="240"/>
      <c r="U73" s="240"/>
      <c r="V73" s="240"/>
      <c r="W73" s="240"/>
      <c r="X73" s="241"/>
      <c r="Y73" s="241"/>
      <c r="Z73" s="241"/>
      <c r="AA73" s="241"/>
      <c r="AB73" s="240"/>
      <c r="AC73" s="240"/>
      <c r="AD73" s="240"/>
      <c r="AE73" s="240"/>
      <c r="AF73" s="241"/>
      <c r="AG73" s="241"/>
      <c r="AH73" s="241"/>
      <c r="AI73" s="241"/>
      <c r="AJ73" s="87"/>
      <c r="AK73" s="242"/>
      <c r="AL73" s="242"/>
      <c r="AM73" s="355"/>
      <c r="AN73" s="355"/>
      <c r="AO73" s="355"/>
      <c r="AP73" s="355"/>
      <c r="AQ73" s="356"/>
      <c r="AR73" s="356"/>
      <c r="AS73" s="356"/>
      <c r="AT73" s="356"/>
      <c r="AU73" s="357"/>
      <c r="AV73" s="243"/>
      <c r="AW73" s="360"/>
      <c r="AX73" s="361"/>
      <c r="AY73" s="361"/>
      <c r="AZ73" s="361"/>
      <c r="BA73" s="240"/>
      <c r="BB73" s="240"/>
      <c r="BC73" s="240"/>
      <c r="BD73" s="240"/>
      <c r="BE73" s="104"/>
    </row>
    <row r="74" spans="1:57" s="84" customFormat="1" ht="35.1" customHeight="1">
      <c r="F74" s="86"/>
      <c r="G74" s="94"/>
      <c r="H74" s="88"/>
      <c r="I74" s="85"/>
      <c r="J74" s="362"/>
      <c r="K74" s="85"/>
      <c r="L74" s="96"/>
      <c r="M74" s="96"/>
      <c r="N74" s="96"/>
      <c r="O74" s="96"/>
      <c r="P74" s="96"/>
      <c r="Q74" s="96"/>
      <c r="R74" s="96"/>
      <c r="S74" s="96"/>
      <c r="T74" s="240"/>
      <c r="U74" s="240"/>
      <c r="V74" s="240"/>
      <c r="W74" s="240"/>
      <c r="X74" s="241"/>
      <c r="Y74" s="241"/>
      <c r="Z74" s="241"/>
      <c r="AA74" s="241"/>
      <c r="AB74" s="240"/>
      <c r="AC74" s="240"/>
      <c r="AD74" s="240"/>
      <c r="AE74" s="240"/>
      <c r="AF74" s="241"/>
      <c r="AG74" s="241"/>
      <c r="AH74" s="241"/>
      <c r="AI74" s="241"/>
      <c r="AJ74" s="87"/>
      <c r="AK74" s="242"/>
      <c r="AL74" s="242"/>
      <c r="AM74" s="355"/>
      <c r="AN74" s="355"/>
      <c r="AO74" s="355"/>
      <c r="AP74" s="355"/>
      <c r="AQ74" s="356"/>
      <c r="AR74" s="356"/>
      <c r="AS74" s="356"/>
      <c r="AT74" s="356"/>
      <c r="AU74" s="357"/>
      <c r="AV74" s="243"/>
      <c r="AW74" s="360"/>
      <c r="AX74" s="361"/>
      <c r="AY74" s="361"/>
      <c r="AZ74" s="361"/>
      <c r="BA74" s="240"/>
      <c r="BB74" s="240"/>
      <c r="BC74" s="240"/>
      <c r="BD74" s="240"/>
      <c r="BE74" s="104"/>
    </row>
    <row r="75" spans="1:57" s="84" customFormat="1" ht="35.1" customHeight="1">
      <c r="F75" s="86"/>
      <c r="G75" s="94"/>
      <c r="H75" s="88"/>
      <c r="I75" s="85"/>
      <c r="J75" s="362"/>
      <c r="K75" s="85"/>
      <c r="L75" s="96"/>
      <c r="M75" s="96"/>
      <c r="N75" s="96"/>
      <c r="O75" s="96"/>
      <c r="P75" s="96"/>
      <c r="Q75" s="96"/>
      <c r="R75" s="96"/>
      <c r="S75" s="96"/>
      <c r="T75" s="240"/>
      <c r="U75" s="240"/>
      <c r="V75" s="240"/>
      <c r="W75" s="240"/>
      <c r="X75" s="241"/>
      <c r="Y75" s="241"/>
      <c r="Z75" s="241"/>
      <c r="AA75" s="241"/>
      <c r="AB75" s="240"/>
      <c r="AC75" s="240"/>
      <c r="AD75" s="240"/>
      <c r="AE75" s="240"/>
      <c r="AF75" s="241"/>
      <c r="AG75" s="241"/>
      <c r="AH75" s="241"/>
      <c r="AI75" s="241"/>
      <c r="AJ75" s="87"/>
      <c r="AK75" s="242"/>
      <c r="AL75" s="242"/>
      <c r="AM75" s="355"/>
      <c r="AN75" s="355"/>
      <c r="AO75" s="355"/>
      <c r="AP75" s="355"/>
      <c r="AQ75" s="356"/>
      <c r="AR75" s="356"/>
      <c r="AS75" s="356"/>
      <c r="AT75" s="356"/>
      <c r="AU75" s="357"/>
      <c r="AV75" s="243"/>
      <c r="AW75" s="360"/>
      <c r="AX75" s="361"/>
      <c r="AY75" s="361"/>
      <c r="AZ75" s="361"/>
      <c r="BA75" s="240"/>
      <c r="BB75" s="240"/>
      <c r="BC75" s="240"/>
      <c r="BD75" s="240"/>
      <c r="BE75" s="104"/>
    </row>
    <row r="76" spans="1:57" s="84" customFormat="1" ht="35.1" customHeight="1">
      <c r="F76" s="86"/>
      <c r="G76" s="94"/>
      <c r="H76" s="88"/>
      <c r="I76" s="85"/>
      <c r="J76" s="362"/>
      <c r="K76" s="85"/>
      <c r="L76" s="96"/>
      <c r="M76" s="96"/>
      <c r="N76" s="96"/>
      <c r="O76" s="96"/>
      <c r="P76" s="96"/>
      <c r="Q76" s="96"/>
      <c r="R76" s="96"/>
      <c r="S76" s="96"/>
      <c r="T76" s="240"/>
      <c r="U76" s="240"/>
      <c r="V76" s="240"/>
      <c r="W76" s="240"/>
      <c r="X76" s="241"/>
      <c r="Y76" s="241"/>
      <c r="Z76" s="241"/>
      <c r="AA76" s="241"/>
      <c r="AB76" s="240"/>
      <c r="AC76" s="240"/>
      <c r="AD76" s="240"/>
      <c r="AE76" s="240"/>
      <c r="AF76" s="241"/>
      <c r="AG76" s="241"/>
      <c r="AH76" s="241"/>
      <c r="AI76" s="241"/>
      <c r="AJ76" s="87"/>
      <c r="AK76" s="242"/>
      <c r="AL76" s="242"/>
      <c r="AM76" s="355"/>
      <c r="AN76" s="355"/>
      <c r="AO76" s="355"/>
      <c r="AP76" s="355"/>
      <c r="AQ76" s="356"/>
      <c r="AR76" s="356"/>
      <c r="AS76" s="356"/>
      <c r="AT76" s="356"/>
      <c r="AU76" s="357"/>
      <c r="AV76" s="243"/>
      <c r="AW76" s="360"/>
      <c r="AX76" s="361"/>
      <c r="AY76" s="361"/>
      <c r="AZ76" s="361"/>
      <c r="BA76" s="240"/>
      <c r="BB76" s="240"/>
      <c r="BC76" s="240"/>
      <c r="BD76" s="240"/>
      <c r="BE76" s="104"/>
    </row>
    <row r="77" spans="1:57" s="84" customFormat="1" ht="35.1" customHeight="1">
      <c r="F77" s="86"/>
      <c r="G77" s="94"/>
      <c r="H77" s="88"/>
      <c r="I77" s="85"/>
      <c r="J77" s="362"/>
      <c r="K77" s="85"/>
      <c r="L77" s="96"/>
      <c r="M77" s="96"/>
      <c r="N77" s="96"/>
      <c r="O77" s="96"/>
      <c r="P77" s="96"/>
      <c r="Q77" s="96"/>
      <c r="R77" s="96"/>
      <c r="S77" s="96"/>
      <c r="T77" s="240"/>
      <c r="U77" s="240"/>
      <c r="V77" s="240"/>
      <c r="W77" s="240"/>
      <c r="X77" s="241"/>
      <c r="Y77" s="241"/>
      <c r="Z77" s="241"/>
      <c r="AA77" s="241"/>
      <c r="AB77" s="240"/>
      <c r="AC77" s="240"/>
      <c r="AD77" s="240"/>
      <c r="AE77" s="240"/>
      <c r="AF77" s="241"/>
      <c r="AG77" s="241"/>
      <c r="AH77" s="241"/>
      <c r="AI77" s="241"/>
      <c r="AJ77" s="87"/>
      <c r="AK77" s="242"/>
      <c r="AL77" s="242"/>
      <c r="AM77" s="355"/>
      <c r="AN77" s="355"/>
      <c r="AO77" s="355"/>
      <c r="AP77" s="355"/>
      <c r="AQ77" s="356"/>
      <c r="AR77" s="356"/>
      <c r="AS77" s="356"/>
      <c r="AT77" s="356"/>
      <c r="AU77" s="357"/>
      <c r="AV77" s="243"/>
      <c r="AW77" s="360"/>
      <c r="AX77" s="361"/>
      <c r="AY77" s="361"/>
      <c r="AZ77" s="361"/>
      <c r="BA77" s="240"/>
      <c r="BB77" s="240"/>
      <c r="BC77" s="240"/>
      <c r="BD77" s="240"/>
      <c r="BE77" s="104"/>
    </row>
    <row r="78" spans="1:57" s="84" customFormat="1" ht="64.5" customHeight="1">
      <c r="A78" s="84" t="str">
        <f t="shared" si="1"/>
        <v>BH57DT+1</v>
      </c>
      <c r="B78" s="84" t="str">
        <f t="shared" si="2"/>
        <v>BH57DT+2</v>
      </c>
      <c r="C78" s="84" t="str">
        <f t="shared" si="3"/>
        <v>BH57DT+3</v>
      </c>
      <c r="D78" s="84" t="str">
        <f t="shared" si="4"/>
        <v>BH57DT+4</v>
      </c>
      <c r="E78" s="84" t="s">
        <v>347</v>
      </c>
      <c r="F78" s="86">
        <v>57</v>
      </c>
      <c r="G78" s="94" t="s">
        <v>4530</v>
      </c>
      <c r="H78" s="88" t="str">
        <f t="shared" si="5"/>
        <v>Đường Lê Đại Hành</v>
      </c>
      <c r="I78" s="85" t="s">
        <v>4251</v>
      </c>
      <c r="J78" s="85" t="s">
        <v>4531</v>
      </c>
      <c r="K78" s="85" t="s">
        <v>4416</v>
      </c>
      <c r="L78" s="96">
        <v>19000</v>
      </c>
      <c r="M78" s="96">
        <v>10000</v>
      </c>
      <c r="N78" s="96">
        <v>8500</v>
      </c>
      <c r="O78" s="96">
        <v>5000</v>
      </c>
      <c r="P78" s="96" t="e">
        <f>VLOOKUP(G78&amp;"Vị trí 1",#REF!,9,0)</f>
        <v>#REF!</v>
      </c>
      <c r="Q78" s="96" t="e">
        <f>VLOOKUP(G78&amp;"Vị trí 2",#REF!,9,0)</f>
        <v>#REF!</v>
      </c>
      <c r="R78" s="96" t="e">
        <f>VLOOKUP(G78&amp;"Vị trí 3",#REF!,9,0)</f>
        <v>#REF!</v>
      </c>
      <c r="S78" s="96" t="e">
        <f>VLOOKUP(G78&amp;"Vị trí 4",#REF!,9,0)</f>
        <v>#REF!</v>
      </c>
      <c r="T78" s="240" t="e">
        <f>VLOOKUP(A78,#REF!,32,0)</f>
        <v>#REF!</v>
      </c>
      <c r="U78" s="240" t="e">
        <f>VLOOKUP(B78,#REF!,32,0)</f>
        <v>#REF!</v>
      </c>
      <c r="V78" s="240"/>
      <c r="W78" s="240"/>
      <c r="X78" s="241" t="e">
        <f>T78/L78</f>
        <v>#REF!</v>
      </c>
      <c r="Y78" s="241" t="e">
        <f>U78/M78</f>
        <v>#REF!</v>
      </c>
      <c r="Z78" s="241"/>
      <c r="AA78" s="241"/>
      <c r="AB78" s="240"/>
      <c r="AC78" s="240"/>
      <c r="AD78" s="240"/>
      <c r="AE78" s="240"/>
      <c r="AF78" s="241"/>
      <c r="AG78" s="241"/>
      <c r="AH78" s="241"/>
      <c r="AI78" s="241"/>
      <c r="AJ78" s="87">
        <v>3.5311759999062544</v>
      </c>
      <c r="AK78" s="242"/>
      <c r="AL78" s="242" t="e">
        <f>ROUNDDOWN(AJ78*#REF!/#REF!,1)</f>
        <v>#REF!</v>
      </c>
      <c r="AM78" s="355" t="e">
        <f t="shared" si="13"/>
        <v>#REF!</v>
      </c>
      <c r="AN78" s="355" t="e">
        <f t="shared" si="13"/>
        <v>#REF!</v>
      </c>
      <c r="AO78" s="355" t="e">
        <f t="shared" si="13"/>
        <v>#REF!</v>
      </c>
      <c r="AP78" s="355" t="e">
        <f t="shared" si="13"/>
        <v>#REF!</v>
      </c>
      <c r="AQ78" s="356" t="e">
        <f t="shared" si="14"/>
        <v>#REF!</v>
      </c>
      <c r="AR78" s="356" t="e">
        <f t="shared" si="14"/>
        <v>#REF!</v>
      </c>
      <c r="AS78" s="356" t="e">
        <f t="shared" si="14"/>
        <v>#REF!</v>
      </c>
      <c r="AT78" s="356" t="e">
        <f t="shared" si="14"/>
        <v>#REF!</v>
      </c>
      <c r="AU78" s="357" t="e">
        <f t="shared" si="11"/>
        <v>#REF!</v>
      </c>
      <c r="AV78" s="243" t="s">
        <v>347</v>
      </c>
      <c r="AW78" s="360">
        <v>14000</v>
      </c>
      <c r="AX78" s="361">
        <v>7000</v>
      </c>
      <c r="AY78" s="361">
        <v>5600</v>
      </c>
      <c r="AZ78" s="361">
        <v>3500</v>
      </c>
      <c r="BA78" s="240">
        <v>12000</v>
      </c>
      <c r="BB78" s="240">
        <v>6000</v>
      </c>
      <c r="BC78" s="240">
        <v>4800</v>
      </c>
      <c r="BD78" s="240">
        <v>3000</v>
      </c>
      <c r="BE78" s="104" t="e">
        <f t="shared" si="12"/>
        <v>#REF!</v>
      </c>
    </row>
    <row r="79" spans="1:57" s="84" customFormat="1" ht="64.5" customHeight="1">
      <c r="F79" s="86"/>
      <c r="G79" s="94"/>
      <c r="H79" s="88"/>
      <c r="I79" s="85"/>
      <c r="J79" s="85"/>
      <c r="K79" s="85"/>
      <c r="L79" s="96"/>
      <c r="M79" s="96"/>
      <c r="N79" s="96"/>
      <c r="O79" s="96"/>
      <c r="P79" s="96"/>
      <c r="Q79" s="96"/>
      <c r="R79" s="96"/>
      <c r="S79" s="96"/>
      <c r="T79" s="240"/>
      <c r="U79" s="240"/>
      <c r="V79" s="240"/>
      <c r="W79" s="240"/>
      <c r="X79" s="241"/>
      <c r="Y79" s="241"/>
      <c r="Z79" s="241"/>
      <c r="AA79" s="241"/>
      <c r="AB79" s="240"/>
      <c r="AC79" s="240"/>
      <c r="AD79" s="240"/>
      <c r="AE79" s="240"/>
      <c r="AF79" s="241"/>
      <c r="AG79" s="241"/>
      <c r="AH79" s="241"/>
      <c r="AI79" s="241"/>
      <c r="AJ79" s="87"/>
      <c r="AK79" s="242"/>
      <c r="AL79" s="242"/>
      <c r="AM79" s="355"/>
      <c r="AN79" s="355"/>
      <c r="AO79" s="355"/>
      <c r="AP79" s="355"/>
      <c r="AQ79" s="356"/>
      <c r="AR79" s="356"/>
      <c r="AS79" s="356"/>
      <c r="AT79" s="356"/>
      <c r="AU79" s="357"/>
      <c r="AV79" s="243"/>
      <c r="AW79" s="360"/>
      <c r="AX79" s="361"/>
      <c r="AY79" s="361"/>
      <c r="AZ79" s="361"/>
      <c r="BA79" s="240"/>
      <c r="BB79" s="240"/>
      <c r="BC79" s="240"/>
      <c r="BD79" s="240"/>
      <c r="BE79" s="104"/>
    </row>
    <row r="80" spans="1:57" s="84" customFormat="1" ht="64.5" customHeight="1">
      <c r="F80" s="86"/>
      <c r="G80" s="94"/>
      <c r="H80" s="88"/>
      <c r="I80" s="85"/>
      <c r="J80" s="85"/>
      <c r="K80" s="85"/>
      <c r="L80" s="96"/>
      <c r="M80" s="96"/>
      <c r="N80" s="96"/>
      <c r="O80" s="96"/>
      <c r="P80" s="96"/>
      <c r="Q80" s="96"/>
      <c r="R80" s="96"/>
      <c r="S80" s="96"/>
      <c r="T80" s="240"/>
      <c r="U80" s="240"/>
      <c r="V80" s="240"/>
      <c r="W80" s="240"/>
      <c r="X80" s="241"/>
      <c r="Y80" s="241"/>
      <c r="Z80" s="241"/>
      <c r="AA80" s="241"/>
      <c r="AB80" s="240"/>
      <c r="AC80" s="240"/>
      <c r="AD80" s="240"/>
      <c r="AE80" s="240"/>
      <c r="AF80" s="241"/>
      <c r="AG80" s="241"/>
      <c r="AH80" s="241"/>
      <c r="AI80" s="241"/>
      <c r="AJ80" s="87"/>
      <c r="AK80" s="242"/>
      <c r="AL80" s="242"/>
      <c r="AM80" s="355"/>
      <c r="AN80" s="355"/>
      <c r="AO80" s="355"/>
      <c r="AP80" s="355"/>
      <c r="AQ80" s="356"/>
      <c r="AR80" s="356"/>
      <c r="AS80" s="356"/>
      <c r="AT80" s="356"/>
      <c r="AU80" s="357"/>
      <c r="AV80" s="243"/>
      <c r="AW80" s="360"/>
      <c r="AX80" s="361"/>
      <c r="AY80" s="361"/>
      <c r="AZ80" s="361"/>
      <c r="BA80" s="240"/>
      <c r="BB80" s="240"/>
      <c r="BC80" s="240"/>
      <c r="BD80" s="240"/>
      <c r="BE80" s="104"/>
    </row>
    <row r="81" spans="1:57" s="84" customFormat="1" ht="64.5" customHeight="1">
      <c r="F81" s="86"/>
      <c r="G81" s="94"/>
      <c r="H81" s="88"/>
      <c r="I81" s="85"/>
      <c r="J81" s="85"/>
      <c r="K81" s="85"/>
      <c r="L81" s="96"/>
      <c r="M81" s="96"/>
      <c r="N81" s="96"/>
      <c r="O81" s="96"/>
      <c r="P81" s="96"/>
      <c r="Q81" s="96"/>
      <c r="R81" s="96"/>
      <c r="S81" s="96"/>
      <c r="T81" s="240"/>
      <c r="U81" s="240"/>
      <c r="V81" s="240"/>
      <c r="W81" s="240"/>
      <c r="X81" s="241"/>
      <c r="Y81" s="241"/>
      <c r="Z81" s="241"/>
      <c r="AA81" s="241"/>
      <c r="AB81" s="240"/>
      <c r="AC81" s="240"/>
      <c r="AD81" s="240"/>
      <c r="AE81" s="240"/>
      <c r="AF81" s="241"/>
      <c r="AG81" s="241"/>
      <c r="AH81" s="241"/>
      <c r="AI81" s="241"/>
      <c r="AJ81" s="87"/>
      <c r="AK81" s="242"/>
      <c r="AL81" s="242"/>
      <c r="AM81" s="355"/>
      <c r="AN81" s="355"/>
      <c r="AO81" s="355"/>
      <c r="AP81" s="355"/>
      <c r="AQ81" s="356"/>
      <c r="AR81" s="356"/>
      <c r="AS81" s="356"/>
      <c r="AT81" s="356"/>
      <c r="AU81" s="357"/>
      <c r="AV81" s="243"/>
      <c r="AW81" s="360"/>
      <c r="AX81" s="361"/>
      <c r="AY81" s="361"/>
      <c r="AZ81" s="361"/>
      <c r="BA81" s="240"/>
      <c r="BB81" s="240"/>
      <c r="BC81" s="240"/>
      <c r="BD81" s="240"/>
      <c r="BE81" s="104"/>
    </row>
    <row r="82" spans="1:57" s="84" customFormat="1" ht="64.5" customHeight="1">
      <c r="F82" s="86"/>
      <c r="G82" s="94"/>
      <c r="H82" s="88"/>
      <c r="I82" s="85"/>
      <c r="J82" s="85"/>
      <c r="K82" s="85"/>
      <c r="L82" s="96"/>
      <c r="M82" s="96"/>
      <c r="N82" s="96"/>
      <c r="O82" s="96"/>
      <c r="P82" s="96"/>
      <c r="Q82" s="96"/>
      <c r="R82" s="96"/>
      <c r="S82" s="96"/>
      <c r="T82" s="240"/>
      <c r="U82" s="240"/>
      <c r="V82" s="240"/>
      <c r="W82" s="240"/>
      <c r="X82" s="241"/>
      <c r="Y82" s="241"/>
      <c r="Z82" s="241"/>
      <c r="AA82" s="241"/>
      <c r="AB82" s="240"/>
      <c r="AC82" s="240"/>
      <c r="AD82" s="240"/>
      <c r="AE82" s="240"/>
      <c r="AF82" s="241"/>
      <c r="AG82" s="241"/>
      <c r="AH82" s="241"/>
      <c r="AI82" s="241"/>
      <c r="AJ82" s="87"/>
      <c r="AK82" s="242"/>
      <c r="AL82" s="242"/>
      <c r="AM82" s="355"/>
      <c r="AN82" s="355"/>
      <c r="AO82" s="355"/>
      <c r="AP82" s="355"/>
      <c r="AQ82" s="356"/>
      <c r="AR82" s="356"/>
      <c r="AS82" s="356"/>
      <c r="AT82" s="356"/>
      <c r="AU82" s="357"/>
      <c r="AV82" s="243"/>
      <c r="AW82" s="360"/>
      <c r="AX82" s="361"/>
      <c r="AY82" s="361"/>
      <c r="AZ82" s="361"/>
      <c r="BA82" s="240"/>
      <c r="BB82" s="240"/>
      <c r="BC82" s="240"/>
      <c r="BD82" s="240"/>
      <c r="BE82" s="104"/>
    </row>
    <row r="83" spans="1:57" s="84" customFormat="1" ht="64.5" customHeight="1">
      <c r="F83" s="86"/>
      <c r="G83" s="94"/>
      <c r="H83" s="88"/>
      <c r="I83" s="85"/>
      <c r="J83" s="85"/>
      <c r="K83" s="85"/>
      <c r="L83" s="96"/>
      <c r="M83" s="96"/>
      <c r="N83" s="96"/>
      <c r="O83" s="96"/>
      <c r="P83" s="96"/>
      <c r="Q83" s="96"/>
      <c r="R83" s="96"/>
      <c r="S83" s="96"/>
      <c r="T83" s="240"/>
      <c r="U83" s="240"/>
      <c r="V83" s="240"/>
      <c r="W83" s="240"/>
      <c r="X83" s="241"/>
      <c r="Y83" s="241"/>
      <c r="Z83" s="241"/>
      <c r="AA83" s="241"/>
      <c r="AB83" s="240"/>
      <c r="AC83" s="240"/>
      <c r="AD83" s="240"/>
      <c r="AE83" s="240"/>
      <c r="AF83" s="241"/>
      <c r="AG83" s="241"/>
      <c r="AH83" s="241"/>
      <c r="AI83" s="241"/>
      <c r="AJ83" s="87"/>
      <c r="AK83" s="242"/>
      <c r="AL83" s="242"/>
      <c r="AM83" s="355"/>
      <c r="AN83" s="355"/>
      <c r="AO83" s="355"/>
      <c r="AP83" s="355"/>
      <c r="AQ83" s="356"/>
      <c r="AR83" s="356"/>
      <c r="AS83" s="356"/>
      <c r="AT83" s="356"/>
      <c r="AU83" s="357"/>
      <c r="AV83" s="243"/>
      <c r="AW83" s="360"/>
      <c r="AX83" s="361"/>
      <c r="AY83" s="361"/>
      <c r="AZ83" s="361"/>
      <c r="BA83" s="240"/>
      <c r="BB83" s="240"/>
      <c r="BC83" s="240"/>
      <c r="BD83" s="240"/>
      <c r="BE83" s="104"/>
    </row>
    <row r="84" spans="1:57" s="84" customFormat="1" ht="64.5" customHeight="1">
      <c r="F84" s="86"/>
      <c r="G84" s="94"/>
      <c r="H84" s="88"/>
      <c r="I84" s="85"/>
      <c r="J84" s="85"/>
      <c r="K84" s="85"/>
      <c r="L84" s="96"/>
      <c r="M84" s="96"/>
      <c r="N84" s="96"/>
      <c r="O84" s="96"/>
      <c r="P84" s="96"/>
      <c r="Q84" s="96"/>
      <c r="R84" s="96"/>
      <c r="S84" s="96"/>
      <c r="T84" s="240"/>
      <c r="U84" s="240"/>
      <c r="V84" s="240"/>
      <c r="W84" s="240"/>
      <c r="X84" s="241"/>
      <c r="Y84" s="241"/>
      <c r="Z84" s="241"/>
      <c r="AA84" s="241"/>
      <c r="AB84" s="240"/>
      <c r="AC84" s="240"/>
      <c r="AD84" s="240"/>
      <c r="AE84" s="240"/>
      <c r="AF84" s="241"/>
      <c r="AG84" s="241"/>
      <c r="AH84" s="241"/>
      <c r="AI84" s="241"/>
      <c r="AJ84" s="87"/>
      <c r="AK84" s="242"/>
      <c r="AL84" s="242"/>
      <c r="AM84" s="355"/>
      <c r="AN84" s="355"/>
      <c r="AO84" s="355"/>
      <c r="AP84" s="355"/>
      <c r="AQ84" s="356"/>
      <c r="AR84" s="356"/>
      <c r="AS84" s="356"/>
      <c r="AT84" s="356"/>
      <c r="AU84" s="357"/>
      <c r="AV84" s="243"/>
      <c r="AW84" s="360"/>
      <c r="AX84" s="361"/>
      <c r="AY84" s="361"/>
      <c r="AZ84" s="361"/>
      <c r="BA84" s="240"/>
      <c r="BB84" s="240"/>
      <c r="BC84" s="240"/>
      <c r="BD84" s="240"/>
      <c r="BE84" s="104"/>
    </row>
    <row r="85" spans="1:57" s="84" customFormat="1" ht="63">
      <c r="A85" s="84" t="str">
        <f t="shared" si="1"/>
        <v>BH56DT+1</v>
      </c>
      <c r="B85" s="84" t="str">
        <f t="shared" si="2"/>
        <v>BH56DT+2</v>
      </c>
      <c r="C85" s="84" t="str">
        <f t="shared" si="3"/>
        <v>BH56DT+3</v>
      </c>
      <c r="D85" s="84" t="str">
        <f t="shared" si="4"/>
        <v>BH56DT+4</v>
      </c>
      <c r="E85" s="84" t="s">
        <v>347</v>
      </c>
      <c r="F85" s="86">
        <v>56</v>
      </c>
      <c r="G85" s="94" t="s">
        <v>4527</v>
      </c>
      <c r="H85" s="88" t="str">
        <f t="shared" si="5"/>
        <v>Đường Tô Hiến Thành</v>
      </c>
      <c r="I85" s="85" t="s">
        <v>4416</v>
      </c>
      <c r="J85" s="85" t="s">
        <v>5312</v>
      </c>
      <c r="K85" s="85" t="s">
        <v>6406</v>
      </c>
      <c r="L85" s="96">
        <v>20000</v>
      </c>
      <c r="M85" s="96">
        <v>10000</v>
      </c>
      <c r="N85" s="96">
        <v>8000</v>
      </c>
      <c r="O85" s="96">
        <v>5000</v>
      </c>
      <c r="P85" s="96" t="e">
        <f>VLOOKUP(G85&amp;"Vị trí 1",#REF!,9,0)</f>
        <v>#REF!</v>
      </c>
      <c r="Q85" s="96" t="e">
        <f>VLOOKUP(G85&amp;"Vị trí 2",#REF!,9,0)</f>
        <v>#REF!</v>
      </c>
      <c r="R85" s="96" t="e">
        <f>VLOOKUP(G85&amp;"Vị trí 3",#REF!,9,0)</f>
        <v>#REF!</v>
      </c>
      <c r="S85" s="96" t="e">
        <f>VLOOKUP(G85&amp;"Vị trí 4",#REF!,9,0)</f>
        <v>#REF!</v>
      </c>
      <c r="T85" s="240"/>
      <c r="U85" s="240" t="e">
        <f>VLOOKUP(B85,#REF!,32,0)</f>
        <v>#REF!</v>
      </c>
      <c r="V85" s="240"/>
      <c r="W85" s="240"/>
      <c r="X85" s="241"/>
      <c r="Y85" s="241" t="e">
        <f>U85/M85</f>
        <v>#REF!</v>
      </c>
      <c r="Z85" s="241"/>
      <c r="AA85" s="241"/>
      <c r="AB85" s="240"/>
      <c r="AC85" s="240"/>
      <c r="AD85" s="240"/>
      <c r="AE85" s="240"/>
      <c r="AF85" s="241"/>
      <c r="AG85" s="241"/>
      <c r="AH85" s="241"/>
      <c r="AI85" s="241"/>
      <c r="AJ85" s="87">
        <v>2.8043775649794802</v>
      </c>
      <c r="AK85" s="242"/>
      <c r="AL85" s="242" t="e">
        <f>AJ85*#REF!/#REF!</f>
        <v>#REF!</v>
      </c>
      <c r="AM85" s="355" t="e">
        <f t="shared" si="13"/>
        <v>#REF!</v>
      </c>
      <c r="AN85" s="355" t="e">
        <f t="shared" si="13"/>
        <v>#REF!</v>
      </c>
      <c r="AO85" s="355" t="e">
        <f t="shared" si="13"/>
        <v>#REF!</v>
      </c>
      <c r="AP85" s="355" t="e">
        <f t="shared" si="13"/>
        <v>#REF!</v>
      </c>
      <c r="AQ85" s="356" t="e">
        <f t="shared" si="14"/>
        <v>#REF!</v>
      </c>
      <c r="AR85" s="356" t="e">
        <f t="shared" si="14"/>
        <v>#REF!</v>
      </c>
      <c r="AS85" s="356" t="e">
        <f t="shared" si="14"/>
        <v>#REF!</v>
      </c>
      <c r="AT85" s="356" t="e">
        <f t="shared" si="14"/>
        <v>#REF!</v>
      </c>
      <c r="AU85" s="357" t="e">
        <f t="shared" si="11"/>
        <v>#REF!</v>
      </c>
      <c r="AV85" s="243" t="s">
        <v>347</v>
      </c>
      <c r="AW85" s="360">
        <v>18200</v>
      </c>
      <c r="AX85" s="361">
        <v>7000</v>
      </c>
      <c r="AY85" s="361">
        <v>4200</v>
      </c>
      <c r="AZ85" s="361">
        <v>3150</v>
      </c>
      <c r="BA85" s="240">
        <v>15600</v>
      </c>
      <c r="BB85" s="240">
        <v>6000</v>
      </c>
      <c r="BC85" s="240">
        <v>3600</v>
      </c>
      <c r="BD85" s="240">
        <v>2700</v>
      </c>
      <c r="BE85" s="104" t="e">
        <f t="shared" si="12"/>
        <v>#REF!</v>
      </c>
    </row>
    <row r="86" spans="1:57" s="84" customFormat="1" ht="15.75">
      <c r="F86" s="86"/>
      <c r="G86" s="94"/>
      <c r="H86" s="88"/>
      <c r="I86" s="85"/>
      <c r="J86" s="85"/>
      <c r="K86" s="85"/>
      <c r="L86" s="96"/>
      <c r="M86" s="96"/>
      <c r="N86" s="96"/>
      <c r="O86" s="96"/>
      <c r="P86" s="96"/>
      <c r="Q86" s="96"/>
      <c r="R86" s="96"/>
      <c r="S86" s="96"/>
      <c r="T86" s="240"/>
      <c r="U86" s="240"/>
      <c r="V86" s="240"/>
      <c r="W86" s="240"/>
      <c r="X86" s="241"/>
      <c r="Y86" s="241"/>
      <c r="Z86" s="241"/>
      <c r="AA86" s="241"/>
      <c r="AB86" s="240"/>
      <c r="AC86" s="240"/>
      <c r="AD86" s="240"/>
      <c r="AE86" s="240"/>
      <c r="AF86" s="241"/>
      <c r="AG86" s="241"/>
      <c r="AH86" s="241"/>
      <c r="AI86" s="241"/>
      <c r="AJ86" s="87"/>
      <c r="AK86" s="242"/>
      <c r="AL86" s="242"/>
      <c r="AM86" s="355"/>
      <c r="AN86" s="355"/>
      <c r="AO86" s="355"/>
      <c r="AP86" s="355"/>
      <c r="AQ86" s="356"/>
      <c r="AR86" s="356"/>
      <c r="AS86" s="356"/>
      <c r="AT86" s="356"/>
      <c r="AU86" s="357"/>
      <c r="AV86" s="243"/>
      <c r="AW86" s="360"/>
      <c r="AX86" s="361"/>
      <c r="AY86" s="361"/>
      <c r="AZ86" s="361"/>
      <c r="BA86" s="240"/>
      <c r="BB86" s="240"/>
      <c r="BC86" s="240"/>
      <c r="BD86" s="240"/>
      <c r="BE86" s="104"/>
    </row>
    <row r="87" spans="1:57" s="84" customFormat="1" ht="15.75">
      <c r="F87" s="86"/>
      <c r="G87" s="94"/>
      <c r="H87" s="88"/>
      <c r="I87" s="85"/>
      <c r="J87" s="85"/>
      <c r="K87" s="85"/>
      <c r="L87" s="96"/>
      <c r="M87" s="96"/>
      <c r="N87" s="96"/>
      <c r="O87" s="96"/>
      <c r="P87" s="96"/>
      <c r="Q87" s="96"/>
      <c r="R87" s="96"/>
      <c r="S87" s="96"/>
      <c r="T87" s="240"/>
      <c r="U87" s="240"/>
      <c r="V87" s="240"/>
      <c r="W87" s="240"/>
      <c r="X87" s="241"/>
      <c r="Y87" s="241"/>
      <c r="Z87" s="241"/>
      <c r="AA87" s="241"/>
      <c r="AB87" s="240"/>
      <c r="AC87" s="240"/>
      <c r="AD87" s="240"/>
      <c r="AE87" s="240"/>
      <c r="AF87" s="241"/>
      <c r="AG87" s="241"/>
      <c r="AH87" s="241"/>
      <c r="AI87" s="241"/>
      <c r="AJ87" s="87"/>
      <c r="AK87" s="242"/>
      <c r="AL87" s="242"/>
      <c r="AM87" s="355"/>
      <c r="AN87" s="355"/>
      <c r="AO87" s="355"/>
      <c r="AP87" s="355"/>
      <c r="AQ87" s="356"/>
      <c r="AR87" s="356"/>
      <c r="AS87" s="356"/>
      <c r="AT87" s="356"/>
      <c r="AU87" s="357"/>
      <c r="AV87" s="243"/>
      <c r="AW87" s="360"/>
      <c r="AX87" s="361"/>
      <c r="AY87" s="361"/>
      <c r="AZ87" s="361"/>
      <c r="BA87" s="240"/>
      <c r="BB87" s="240"/>
      <c r="BC87" s="240"/>
      <c r="BD87" s="240"/>
      <c r="BE87" s="104"/>
    </row>
    <row r="88" spans="1:57" s="84" customFormat="1" ht="15.75">
      <c r="F88" s="86"/>
      <c r="G88" s="94"/>
      <c r="H88" s="88"/>
      <c r="I88" s="85"/>
      <c r="J88" s="85"/>
      <c r="K88" s="85"/>
      <c r="L88" s="96"/>
      <c r="M88" s="96"/>
      <c r="N88" s="96"/>
      <c r="O88" s="96"/>
      <c r="P88" s="96"/>
      <c r="Q88" s="96"/>
      <c r="R88" s="96"/>
      <c r="S88" s="96"/>
      <c r="T88" s="240"/>
      <c r="U88" s="240"/>
      <c r="V88" s="240"/>
      <c r="W88" s="240"/>
      <c r="X88" s="241"/>
      <c r="Y88" s="241"/>
      <c r="Z88" s="241"/>
      <c r="AA88" s="241"/>
      <c r="AB88" s="240"/>
      <c r="AC88" s="240"/>
      <c r="AD88" s="240"/>
      <c r="AE88" s="240"/>
      <c r="AF88" s="241"/>
      <c r="AG88" s="241"/>
      <c r="AH88" s="241"/>
      <c r="AI88" s="241"/>
      <c r="AJ88" s="87"/>
      <c r="AK88" s="242"/>
      <c r="AL88" s="242"/>
      <c r="AM88" s="355"/>
      <c r="AN88" s="355"/>
      <c r="AO88" s="355"/>
      <c r="AP88" s="355"/>
      <c r="AQ88" s="356"/>
      <c r="AR88" s="356"/>
      <c r="AS88" s="356"/>
      <c r="AT88" s="356"/>
      <c r="AU88" s="357"/>
      <c r="AV88" s="243"/>
      <c r="AW88" s="360"/>
      <c r="AX88" s="361"/>
      <c r="AY88" s="361"/>
      <c r="AZ88" s="361"/>
      <c r="BA88" s="240"/>
      <c r="BB88" s="240"/>
      <c r="BC88" s="240"/>
      <c r="BD88" s="240"/>
      <c r="BE88" s="104"/>
    </row>
    <row r="89" spans="1:57" s="84" customFormat="1" ht="15.75">
      <c r="F89" s="86"/>
      <c r="G89" s="94"/>
      <c r="H89" s="88"/>
      <c r="I89" s="85"/>
      <c r="J89" s="85"/>
      <c r="K89" s="85"/>
      <c r="L89" s="96"/>
      <c r="M89" s="96"/>
      <c r="N89" s="96"/>
      <c r="O89" s="96"/>
      <c r="P89" s="96"/>
      <c r="Q89" s="96"/>
      <c r="R89" s="96"/>
      <c r="S89" s="96"/>
      <c r="T89" s="240"/>
      <c r="U89" s="240"/>
      <c r="V89" s="240"/>
      <c r="W89" s="240"/>
      <c r="X89" s="241"/>
      <c r="Y89" s="241"/>
      <c r="Z89" s="241"/>
      <c r="AA89" s="241"/>
      <c r="AB89" s="240"/>
      <c r="AC89" s="240"/>
      <c r="AD89" s="240"/>
      <c r="AE89" s="240"/>
      <c r="AF89" s="241"/>
      <c r="AG89" s="241"/>
      <c r="AH89" s="241"/>
      <c r="AI89" s="241"/>
      <c r="AJ89" s="87"/>
      <c r="AK89" s="242"/>
      <c r="AL89" s="242"/>
      <c r="AM89" s="355"/>
      <c r="AN89" s="355"/>
      <c r="AO89" s="355"/>
      <c r="AP89" s="355"/>
      <c r="AQ89" s="356"/>
      <c r="AR89" s="356"/>
      <c r="AS89" s="356"/>
      <c r="AT89" s="356"/>
      <c r="AU89" s="357"/>
      <c r="AV89" s="243"/>
      <c r="AW89" s="360"/>
      <c r="AX89" s="361"/>
      <c r="AY89" s="361"/>
      <c r="AZ89" s="361"/>
      <c r="BA89" s="240"/>
      <c r="BB89" s="240"/>
      <c r="BC89" s="240"/>
      <c r="BD89" s="240"/>
      <c r="BE89" s="104"/>
    </row>
    <row r="90" spans="1:57" s="84" customFormat="1" ht="15.75">
      <c r="F90" s="86"/>
      <c r="G90" s="94"/>
      <c r="H90" s="88"/>
      <c r="I90" s="85"/>
      <c r="J90" s="85"/>
      <c r="K90" s="85"/>
      <c r="L90" s="96"/>
      <c r="M90" s="96"/>
      <c r="N90" s="96"/>
      <c r="O90" s="96"/>
      <c r="P90" s="96"/>
      <c r="Q90" s="96"/>
      <c r="R90" s="96"/>
      <c r="S90" s="96"/>
      <c r="T90" s="240"/>
      <c r="U90" s="240"/>
      <c r="V90" s="240"/>
      <c r="W90" s="240"/>
      <c r="X90" s="241"/>
      <c r="Y90" s="241"/>
      <c r="Z90" s="241"/>
      <c r="AA90" s="241"/>
      <c r="AB90" s="240"/>
      <c r="AC90" s="240"/>
      <c r="AD90" s="240"/>
      <c r="AE90" s="240"/>
      <c r="AF90" s="241"/>
      <c r="AG90" s="241"/>
      <c r="AH90" s="241"/>
      <c r="AI90" s="241"/>
      <c r="AJ90" s="87"/>
      <c r="AK90" s="242"/>
      <c r="AL90" s="242"/>
      <c r="AM90" s="355"/>
      <c r="AN90" s="355"/>
      <c r="AO90" s="355"/>
      <c r="AP90" s="355"/>
      <c r="AQ90" s="356"/>
      <c r="AR90" s="356"/>
      <c r="AS90" s="356"/>
      <c r="AT90" s="356"/>
      <c r="AU90" s="357"/>
      <c r="AV90" s="243"/>
      <c r="AW90" s="360"/>
      <c r="AX90" s="361"/>
      <c r="AY90" s="361"/>
      <c r="AZ90" s="361"/>
      <c r="BA90" s="240"/>
      <c r="BB90" s="240"/>
      <c r="BC90" s="240"/>
      <c r="BD90" s="240"/>
      <c r="BE90" s="104"/>
    </row>
    <row r="91" spans="1:57" s="84" customFormat="1" ht="15.75">
      <c r="F91" s="86"/>
      <c r="G91" s="94"/>
      <c r="H91" s="88"/>
      <c r="I91" s="85"/>
      <c r="J91" s="85"/>
      <c r="K91" s="85"/>
      <c r="L91" s="96"/>
      <c r="M91" s="96"/>
      <c r="N91" s="96"/>
      <c r="O91" s="96"/>
      <c r="P91" s="96"/>
      <c r="Q91" s="96"/>
      <c r="R91" s="96"/>
      <c r="S91" s="96"/>
      <c r="T91" s="240"/>
      <c r="U91" s="240"/>
      <c r="V91" s="240"/>
      <c r="W91" s="240"/>
      <c r="X91" s="241"/>
      <c r="Y91" s="241"/>
      <c r="Z91" s="241"/>
      <c r="AA91" s="241"/>
      <c r="AB91" s="240"/>
      <c r="AC91" s="240"/>
      <c r="AD91" s="240"/>
      <c r="AE91" s="240"/>
      <c r="AF91" s="241"/>
      <c r="AG91" s="241"/>
      <c r="AH91" s="241"/>
      <c r="AI91" s="241"/>
      <c r="AJ91" s="87"/>
      <c r="AK91" s="242"/>
      <c r="AL91" s="242"/>
      <c r="AM91" s="355"/>
      <c r="AN91" s="355"/>
      <c r="AO91" s="355"/>
      <c r="AP91" s="355"/>
      <c r="AQ91" s="356"/>
      <c r="AR91" s="356"/>
      <c r="AS91" s="356"/>
      <c r="AT91" s="356"/>
      <c r="AU91" s="357"/>
      <c r="AV91" s="243"/>
      <c r="AW91" s="360"/>
      <c r="AX91" s="361"/>
      <c r="AY91" s="361"/>
      <c r="AZ91" s="361"/>
      <c r="BA91" s="240"/>
      <c r="BB91" s="240"/>
      <c r="BC91" s="240"/>
      <c r="BD91" s="240"/>
      <c r="BE91" s="104"/>
    </row>
    <row r="92" spans="1:57" s="84" customFormat="1" ht="34.5" customHeight="1">
      <c r="A92" s="84" t="str">
        <f t="shared" si="1"/>
        <v>BH55DT_D1+1</v>
      </c>
      <c r="B92" s="84" t="str">
        <f t="shared" si="2"/>
        <v>BH55DT_D1+2</v>
      </c>
      <c r="C92" s="84" t="str">
        <f t="shared" si="3"/>
        <v>BH55DT_D1+3</v>
      </c>
      <c r="D92" s="84" t="str">
        <f t="shared" si="4"/>
        <v>BH55DT_D1+4</v>
      </c>
      <c r="E92" s="84" t="s">
        <v>347</v>
      </c>
      <c r="F92" s="86"/>
      <c r="G92" s="94" t="s">
        <v>4515</v>
      </c>
      <c r="H92" s="88" t="str">
        <f t="shared" si="5"/>
        <v>Xa lộ Hà Nội</v>
      </c>
      <c r="I92" s="85" t="s">
        <v>6430</v>
      </c>
      <c r="J92" s="85" t="s">
        <v>4416</v>
      </c>
      <c r="K92" s="85" t="s">
        <v>4522</v>
      </c>
      <c r="L92" s="96">
        <v>33000</v>
      </c>
      <c r="M92" s="96">
        <v>14000</v>
      </c>
      <c r="N92" s="96">
        <v>8500</v>
      </c>
      <c r="O92" s="96">
        <v>5000</v>
      </c>
      <c r="P92" s="96" t="e">
        <f>VLOOKUP(G92&amp;"Vị trí 1",#REF!,9,0)</f>
        <v>#REF!</v>
      </c>
      <c r="Q92" s="96" t="e">
        <f>VLOOKUP(G92&amp;"Vị trí 2",#REF!,9,0)</f>
        <v>#REF!</v>
      </c>
      <c r="R92" s="96" t="e">
        <f>VLOOKUP(G92&amp;"Vị trí 3",#REF!,9,0)</f>
        <v>#REF!</v>
      </c>
      <c r="S92" s="96" t="e">
        <f>VLOOKUP(G92&amp;"Vị trí 4",#REF!,9,0)</f>
        <v>#REF!</v>
      </c>
      <c r="T92" s="240" t="e">
        <f>VLOOKUP(A92,#REF!,32,0)</f>
        <v>#REF!</v>
      </c>
      <c r="U92" s="240" t="e">
        <f>VLOOKUP(B92,#REF!,32,0)</f>
        <v>#REF!</v>
      </c>
      <c r="V92" s="240"/>
      <c r="W92" s="240"/>
      <c r="X92" s="241" t="e">
        <f>T92/L92</f>
        <v>#REF!</v>
      </c>
      <c r="Y92" s="241" t="e">
        <f>U92/M92</f>
        <v>#REF!</v>
      </c>
      <c r="Z92" s="241"/>
      <c r="AA92" s="241"/>
      <c r="AB92" s="240"/>
      <c r="AC92" s="240"/>
      <c r="AD92" s="240"/>
      <c r="AE92" s="240"/>
      <c r="AF92" s="241"/>
      <c r="AG92" s="241"/>
      <c r="AH92" s="241"/>
      <c r="AI92" s="241"/>
      <c r="AJ92" s="87">
        <v>2.1564154374715607</v>
      </c>
      <c r="AK92" s="242"/>
      <c r="AL92" s="242">
        <v>1.25</v>
      </c>
      <c r="AM92" s="355">
        <f t="shared" ref="AM92:AP169" si="15">L92*$AL92</f>
        <v>41250</v>
      </c>
      <c r="AN92" s="355">
        <f t="shared" si="15"/>
        <v>17500</v>
      </c>
      <c r="AO92" s="355">
        <f t="shared" si="15"/>
        <v>10625</v>
      </c>
      <c r="AP92" s="355">
        <f t="shared" si="15"/>
        <v>6250</v>
      </c>
      <c r="AQ92" s="356">
        <f t="shared" ref="AQ92:AT169" si="16">IF(AM92&lt;1000,ROUND(AM92,-1),ROUND(AM92,-2))</f>
        <v>41300</v>
      </c>
      <c r="AR92" s="356">
        <f t="shared" si="16"/>
        <v>17500</v>
      </c>
      <c r="AS92" s="356">
        <f t="shared" si="16"/>
        <v>10600</v>
      </c>
      <c r="AT92" s="356">
        <f t="shared" si="16"/>
        <v>6300</v>
      </c>
      <c r="AU92" s="357">
        <f>AM92*0.15</f>
        <v>6187.5</v>
      </c>
      <c r="AV92" s="243" t="s">
        <v>347</v>
      </c>
      <c r="AW92" s="360"/>
      <c r="AX92" s="361"/>
      <c r="AY92" s="361"/>
      <c r="AZ92" s="361"/>
      <c r="BA92" s="240"/>
      <c r="BB92" s="240"/>
      <c r="BC92" s="240"/>
      <c r="BD92" s="240"/>
      <c r="BE92" s="104">
        <f>AT92-AU92</f>
        <v>112.5</v>
      </c>
    </row>
    <row r="93" spans="1:57" s="84" customFormat="1" ht="34.5" customHeight="1">
      <c r="F93" s="86"/>
      <c r="G93" s="94"/>
      <c r="H93" s="88"/>
      <c r="I93" s="85"/>
      <c r="J93" s="85"/>
      <c r="K93" s="85"/>
      <c r="L93" s="96"/>
      <c r="M93" s="96"/>
      <c r="N93" s="96"/>
      <c r="O93" s="96"/>
      <c r="P93" s="96"/>
      <c r="Q93" s="96"/>
      <c r="R93" s="96"/>
      <c r="S93" s="96"/>
      <c r="T93" s="240"/>
      <c r="U93" s="240"/>
      <c r="V93" s="240"/>
      <c r="W93" s="240"/>
      <c r="X93" s="241"/>
      <c r="Y93" s="241"/>
      <c r="Z93" s="241"/>
      <c r="AA93" s="241"/>
      <c r="AB93" s="240"/>
      <c r="AC93" s="240"/>
      <c r="AD93" s="240"/>
      <c r="AE93" s="240"/>
      <c r="AF93" s="241"/>
      <c r="AG93" s="241"/>
      <c r="AH93" s="241"/>
      <c r="AI93" s="241"/>
      <c r="AJ93" s="87"/>
      <c r="AK93" s="242"/>
      <c r="AL93" s="242"/>
      <c r="AM93" s="355"/>
      <c r="AN93" s="355"/>
      <c r="AO93" s="355"/>
      <c r="AP93" s="355"/>
      <c r="AQ93" s="356"/>
      <c r="AR93" s="356"/>
      <c r="AS93" s="356"/>
      <c r="AT93" s="356"/>
      <c r="AU93" s="357"/>
      <c r="AV93" s="243"/>
      <c r="AW93" s="360"/>
      <c r="AX93" s="361"/>
      <c r="AY93" s="361"/>
      <c r="AZ93" s="361"/>
      <c r="BA93" s="240"/>
      <c r="BB93" s="240"/>
      <c r="BC93" s="240"/>
      <c r="BD93" s="240"/>
      <c r="BE93" s="104"/>
    </row>
    <row r="94" spans="1:57" s="84" customFormat="1" ht="34.5" customHeight="1">
      <c r="F94" s="86"/>
      <c r="G94" s="94"/>
      <c r="H94" s="88"/>
      <c r="I94" s="85"/>
      <c r="J94" s="85"/>
      <c r="K94" s="85"/>
      <c r="L94" s="96"/>
      <c r="M94" s="96"/>
      <c r="N94" s="96"/>
      <c r="O94" s="96"/>
      <c r="P94" s="96"/>
      <c r="Q94" s="96"/>
      <c r="R94" s="96"/>
      <c r="S94" s="96"/>
      <c r="T94" s="240"/>
      <c r="U94" s="240"/>
      <c r="V94" s="240"/>
      <c r="W94" s="240"/>
      <c r="X94" s="241"/>
      <c r="Y94" s="241"/>
      <c r="Z94" s="241"/>
      <c r="AA94" s="241"/>
      <c r="AB94" s="240"/>
      <c r="AC94" s="240"/>
      <c r="AD94" s="240"/>
      <c r="AE94" s="240"/>
      <c r="AF94" s="241"/>
      <c r="AG94" s="241"/>
      <c r="AH94" s="241"/>
      <c r="AI94" s="241"/>
      <c r="AJ94" s="87"/>
      <c r="AK94" s="242"/>
      <c r="AL94" s="242"/>
      <c r="AM94" s="355"/>
      <c r="AN94" s="355"/>
      <c r="AO94" s="355"/>
      <c r="AP94" s="355"/>
      <c r="AQ94" s="356"/>
      <c r="AR94" s="356"/>
      <c r="AS94" s="356"/>
      <c r="AT94" s="356"/>
      <c r="AU94" s="357"/>
      <c r="AV94" s="243"/>
      <c r="AW94" s="360"/>
      <c r="AX94" s="361"/>
      <c r="AY94" s="361"/>
      <c r="AZ94" s="361"/>
      <c r="BA94" s="240"/>
      <c r="BB94" s="240"/>
      <c r="BC94" s="240"/>
      <c r="BD94" s="240"/>
      <c r="BE94" s="104"/>
    </row>
    <row r="95" spans="1:57" s="84" customFormat="1" ht="34.5" customHeight="1">
      <c r="F95" s="86"/>
      <c r="G95" s="94"/>
      <c r="H95" s="88"/>
      <c r="I95" s="85"/>
      <c r="J95" s="85"/>
      <c r="K95" s="85"/>
      <c r="L95" s="96"/>
      <c r="M95" s="96"/>
      <c r="N95" s="96"/>
      <c r="O95" s="96"/>
      <c r="P95" s="96"/>
      <c r="Q95" s="96"/>
      <c r="R95" s="96"/>
      <c r="S95" s="96"/>
      <c r="T95" s="240"/>
      <c r="U95" s="240"/>
      <c r="V95" s="240"/>
      <c r="W95" s="240"/>
      <c r="X95" s="241"/>
      <c r="Y95" s="241"/>
      <c r="Z95" s="241"/>
      <c r="AA95" s="241"/>
      <c r="AB95" s="240"/>
      <c r="AC95" s="240"/>
      <c r="AD95" s="240"/>
      <c r="AE95" s="240"/>
      <c r="AF95" s="241"/>
      <c r="AG95" s="241"/>
      <c r="AH95" s="241"/>
      <c r="AI95" s="241"/>
      <c r="AJ95" s="87"/>
      <c r="AK95" s="242"/>
      <c r="AL95" s="242"/>
      <c r="AM95" s="355"/>
      <c r="AN95" s="355"/>
      <c r="AO95" s="355"/>
      <c r="AP95" s="355"/>
      <c r="AQ95" s="356"/>
      <c r="AR95" s="356"/>
      <c r="AS95" s="356"/>
      <c r="AT95" s="356"/>
      <c r="AU95" s="357"/>
      <c r="AV95" s="243"/>
      <c r="AW95" s="360"/>
      <c r="AX95" s="361"/>
      <c r="AY95" s="361"/>
      <c r="AZ95" s="361"/>
      <c r="BA95" s="240"/>
      <c r="BB95" s="240"/>
      <c r="BC95" s="240"/>
      <c r="BD95" s="240"/>
      <c r="BE95" s="104"/>
    </row>
    <row r="96" spans="1:57" s="84" customFormat="1" ht="34.5" customHeight="1">
      <c r="F96" s="86"/>
      <c r="G96" s="94"/>
      <c r="H96" s="88"/>
      <c r="I96" s="85"/>
      <c r="J96" s="85"/>
      <c r="K96" s="85"/>
      <c r="L96" s="96"/>
      <c r="M96" s="96"/>
      <c r="N96" s="96"/>
      <c r="O96" s="96"/>
      <c r="P96" s="96"/>
      <c r="Q96" s="96"/>
      <c r="R96" s="96"/>
      <c r="S96" s="96"/>
      <c r="T96" s="240"/>
      <c r="U96" s="240"/>
      <c r="V96" s="240"/>
      <c r="W96" s="240"/>
      <c r="X96" s="241"/>
      <c r="Y96" s="241"/>
      <c r="Z96" s="241"/>
      <c r="AA96" s="241"/>
      <c r="AB96" s="240"/>
      <c r="AC96" s="240"/>
      <c r="AD96" s="240"/>
      <c r="AE96" s="240"/>
      <c r="AF96" s="241"/>
      <c r="AG96" s="241"/>
      <c r="AH96" s="241"/>
      <c r="AI96" s="241"/>
      <c r="AJ96" s="87"/>
      <c r="AK96" s="242"/>
      <c r="AL96" s="242"/>
      <c r="AM96" s="355"/>
      <c r="AN96" s="355"/>
      <c r="AO96" s="355"/>
      <c r="AP96" s="355"/>
      <c r="AQ96" s="356"/>
      <c r="AR96" s="356"/>
      <c r="AS96" s="356"/>
      <c r="AT96" s="356"/>
      <c r="AU96" s="357"/>
      <c r="AV96" s="243"/>
      <c r="AW96" s="360"/>
      <c r="AX96" s="361"/>
      <c r="AY96" s="361"/>
      <c r="AZ96" s="361"/>
      <c r="BA96" s="240"/>
      <c r="BB96" s="240"/>
      <c r="BC96" s="240"/>
      <c r="BD96" s="240"/>
      <c r="BE96" s="104"/>
    </row>
    <row r="97" spans="1:57" s="84" customFormat="1" ht="34.5" customHeight="1">
      <c r="F97" s="86"/>
      <c r="G97" s="94"/>
      <c r="H97" s="88"/>
      <c r="I97" s="85"/>
      <c r="J97" s="85"/>
      <c r="K97" s="85"/>
      <c r="L97" s="96"/>
      <c r="M97" s="96"/>
      <c r="N97" s="96"/>
      <c r="O97" s="96"/>
      <c r="P97" s="96"/>
      <c r="Q97" s="96"/>
      <c r="R97" s="96"/>
      <c r="S97" s="96"/>
      <c r="T97" s="240"/>
      <c r="U97" s="240"/>
      <c r="V97" s="240"/>
      <c r="W97" s="240"/>
      <c r="X97" s="241"/>
      <c r="Y97" s="241"/>
      <c r="Z97" s="241"/>
      <c r="AA97" s="241"/>
      <c r="AB97" s="240"/>
      <c r="AC97" s="240"/>
      <c r="AD97" s="240"/>
      <c r="AE97" s="240"/>
      <c r="AF97" s="241"/>
      <c r="AG97" s="241"/>
      <c r="AH97" s="241"/>
      <c r="AI97" s="241"/>
      <c r="AJ97" s="87"/>
      <c r="AK97" s="242"/>
      <c r="AL97" s="242"/>
      <c r="AM97" s="355"/>
      <c r="AN97" s="355"/>
      <c r="AO97" s="355"/>
      <c r="AP97" s="355"/>
      <c r="AQ97" s="356"/>
      <c r="AR97" s="356"/>
      <c r="AS97" s="356"/>
      <c r="AT97" s="356"/>
      <c r="AU97" s="357"/>
      <c r="AV97" s="243"/>
      <c r="AW97" s="360"/>
      <c r="AX97" s="361"/>
      <c r="AY97" s="361"/>
      <c r="AZ97" s="361"/>
      <c r="BA97" s="240"/>
      <c r="BB97" s="240"/>
      <c r="BC97" s="240"/>
      <c r="BD97" s="240"/>
      <c r="BE97" s="104"/>
    </row>
    <row r="98" spans="1:57" s="84" customFormat="1" ht="34.5" customHeight="1">
      <c r="F98" s="86"/>
      <c r="G98" s="94"/>
      <c r="H98" s="88"/>
      <c r="I98" s="85"/>
      <c r="J98" s="85"/>
      <c r="K98" s="85"/>
      <c r="L98" s="96"/>
      <c r="M98" s="96"/>
      <c r="N98" s="96"/>
      <c r="O98" s="96"/>
      <c r="P98" s="96"/>
      <c r="Q98" s="96"/>
      <c r="R98" s="96"/>
      <c r="S98" s="96"/>
      <c r="T98" s="240"/>
      <c r="U98" s="240"/>
      <c r="V98" s="240"/>
      <c r="W98" s="240"/>
      <c r="X98" s="241"/>
      <c r="Y98" s="241"/>
      <c r="Z98" s="241"/>
      <c r="AA98" s="241"/>
      <c r="AB98" s="240"/>
      <c r="AC98" s="240"/>
      <c r="AD98" s="240"/>
      <c r="AE98" s="240"/>
      <c r="AF98" s="241"/>
      <c r="AG98" s="241"/>
      <c r="AH98" s="241"/>
      <c r="AI98" s="241"/>
      <c r="AJ98" s="87"/>
      <c r="AK98" s="242"/>
      <c r="AL98" s="242"/>
      <c r="AM98" s="355"/>
      <c r="AN98" s="355"/>
      <c r="AO98" s="355"/>
      <c r="AP98" s="355"/>
      <c r="AQ98" s="356"/>
      <c r="AR98" s="356"/>
      <c r="AS98" s="356"/>
      <c r="AT98" s="356"/>
      <c r="AU98" s="357"/>
      <c r="AV98" s="243"/>
      <c r="AW98" s="360"/>
      <c r="AX98" s="361"/>
      <c r="AY98" s="361"/>
      <c r="AZ98" s="361"/>
      <c r="BA98" s="240"/>
      <c r="BB98" s="240"/>
      <c r="BC98" s="240"/>
      <c r="BD98" s="240"/>
      <c r="BE98" s="104"/>
    </row>
    <row r="99" spans="1:57" s="237" customFormat="1" ht="35.1" customHeight="1">
      <c r="A99" s="84" t="str">
        <f t="shared" si="1"/>
        <v>BH58DT+1</v>
      </c>
      <c r="B99" s="84" t="str">
        <f t="shared" si="2"/>
        <v>BH58DT+2</v>
      </c>
      <c r="C99" s="84" t="str">
        <f t="shared" si="3"/>
        <v>BH58DT+3</v>
      </c>
      <c r="D99" s="84" t="str">
        <f t="shared" si="4"/>
        <v>BH58DT+4</v>
      </c>
      <c r="E99" s="84" t="s">
        <v>347</v>
      </c>
      <c r="F99" s="86">
        <v>58</v>
      </c>
      <c r="G99" s="94" t="s">
        <v>4533</v>
      </c>
      <c r="H99" s="88" t="str">
        <f t="shared" si="5"/>
        <v>Đường Điểu Xiển</v>
      </c>
      <c r="I99" s="85" t="s">
        <v>6403</v>
      </c>
      <c r="J99" s="85" t="s">
        <v>1114</v>
      </c>
      <c r="K99" s="85" t="s">
        <v>6407</v>
      </c>
      <c r="L99" s="96">
        <v>22000</v>
      </c>
      <c r="M99" s="96">
        <v>9000</v>
      </c>
      <c r="N99" s="96">
        <v>6000</v>
      </c>
      <c r="O99" s="96">
        <v>3900</v>
      </c>
      <c r="P99" s="96" t="e">
        <f>VLOOKUP(G99&amp;"Vị trí 1",#REF!,9,0)</f>
        <v>#REF!</v>
      </c>
      <c r="Q99" s="96" t="e">
        <f>VLOOKUP(G99&amp;"Vị trí 2",#REF!,9,0)</f>
        <v>#REF!</v>
      </c>
      <c r="R99" s="96" t="e">
        <f>VLOOKUP(G99&amp;"Vị trí 3",#REF!,9,0)</f>
        <v>#REF!</v>
      </c>
      <c r="S99" s="96" t="e">
        <f>VLOOKUP(G99&amp;"Vị trí 4",#REF!,9,0)</f>
        <v>#REF!</v>
      </c>
      <c r="T99" s="240"/>
      <c r="U99" s="240" t="e">
        <f>VLOOKUP(B99,#REF!,32,0)</f>
        <v>#REF!</v>
      </c>
      <c r="V99" s="240"/>
      <c r="W99" s="240"/>
      <c r="X99" s="241"/>
      <c r="Y99" s="241" t="e">
        <f>U99/M99</f>
        <v>#REF!</v>
      </c>
      <c r="Z99" s="241"/>
      <c r="AA99" s="241"/>
      <c r="AB99" s="240"/>
      <c r="AC99" s="240">
        <f>VLOOKUP($G99,'[1]ONT,ODTCUTHE'!$H$5:$O$199,6,0)</f>
        <v>21729</v>
      </c>
      <c r="AD99" s="240"/>
      <c r="AE99" s="240"/>
      <c r="AF99" s="241"/>
      <c r="AG99" s="241">
        <f>AC99/M99</f>
        <v>2.4143333333333334</v>
      </c>
      <c r="AH99" s="241"/>
      <c r="AI99" s="241"/>
      <c r="AJ99" s="87">
        <v>4.5535711305555555</v>
      </c>
      <c r="AK99" s="242">
        <f>AVERAGE(AF99:AI99)</f>
        <v>2.4143333333333334</v>
      </c>
      <c r="AL99" s="242" t="e">
        <f>ROUNDDOWN(AJ99*#REF!/#REF!,1)</f>
        <v>#REF!</v>
      </c>
      <c r="AM99" s="355" t="e">
        <f t="shared" si="15"/>
        <v>#REF!</v>
      </c>
      <c r="AN99" s="355" t="e">
        <f t="shared" si="15"/>
        <v>#REF!</v>
      </c>
      <c r="AO99" s="355" t="e">
        <f t="shared" si="15"/>
        <v>#REF!</v>
      </c>
      <c r="AP99" s="355" t="e">
        <f t="shared" si="15"/>
        <v>#REF!</v>
      </c>
      <c r="AQ99" s="356" t="e">
        <f t="shared" si="16"/>
        <v>#REF!</v>
      </c>
      <c r="AR99" s="356" t="e">
        <f t="shared" si="16"/>
        <v>#REF!</v>
      </c>
      <c r="AS99" s="356" t="e">
        <f t="shared" si="16"/>
        <v>#REF!</v>
      </c>
      <c r="AT99" s="356" t="e">
        <f t="shared" si="16"/>
        <v>#REF!</v>
      </c>
      <c r="AU99" s="357" t="e">
        <f>AM99*0.15</f>
        <v>#REF!</v>
      </c>
      <c r="AV99" s="247" t="s">
        <v>347</v>
      </c>
      <c r="AW99" s="360">
        <v>13300</v>
      </c>
      <c r="AX99" s="361">
        <v>7000</v>
      </c>
      <c r="AY99" s="361">
        <v>5950</v>
      </c>
      <c r="AZ99" s="361">
        <v>3500</v>
      </c>
      <c r="BA99" s="240">
        <v>11400</v>
      </c>
      <c r="BB99" s="240">
        <v>6000</v>
      </c>
      <c r="BC99" s="240">
        <v>5100</v>
      </c>
      <c r="BD99" s="240">
        <v>3000</v>
      </c>
      <c r="BE99" s="104" t="e">
        <f>AT99-AU99</f>
        <v>#REF!</v>
      </c>
    </row>
    <row r="100" spans="1:57" s="237" customFormat="1" ht="35.1" customHeight="1">
      <c r="A100" s="84"/>
      <c r="B100" s="84"/>
      <c r="C100" s="84"/>
      <c r="D100" s="84"/>
      <c r="E100" s="84"/>
      <c r="F100" s="86"/>
      <c r="G100" s="94"/>
      <c r="H100" s="88"/>
      <c r="I100" s="85"/>
      <c r="J100" s="85"/>
      <c r="K100" s="85"/>
      <c r="L100" s="96"/>
      <c r="M100" s="96"/>
      <c r="N100" s="96"/>
      <c r="O100" s="96"/>
      <c r="P100" s="96"/>
      <c r="Q100" s="96"/>
      <c r="R100" s="96"/>
      <c r="S100" s="96"/>
      <c r="T100" s="240"/>
      <c r="U100" s="240"/>
      <c r="V100" s="240"/>
      <c r="W100" s="240"/>
      <c r="X100" s="241"/>
      <c r="Y100" s="241"/>
      <c r="Z100" s="241"/>
      <c r="AA100" s="241"/>
      <c r="AB100" s="240"/>
      <c r="AC100" s="240"/>
      <c r="AD100" s="240"/>
      <c r="AE100" s="240"/>
      <c r="AF100" s="241"/>
      <c r="AG100" s="241"/>
      <c r="AH100" s="241"/>
      <c r="AI100" s="241"/>
      <c r="AJ100" s="87"/>
      <c r="AK100" s="242"/>
      <c r="AL100" s="242"/>
      <c r="AM100" s="355"/>
      <c r="AN100" s="355"/>
      <c r="AO100" s="355"/>
      <c r="AP100" s="355"/>
      <c r="AQ100" s="356"/>
      <c r="AR100" s="356"/>
      <c r="AS100" s="356"/>
      <c r="AT100" s="356"/>
      <c r="AU100" s="357"/>
      <c r="AV100" s="363"/>
      <c r="AW100" s="360"/>
      <c r="AX100" s="361"/>
      <c r="AY100" s="361"/>
      <c r="AZ100" s="361"/>
      <c r="BA100" s="240"/>
      <c r="BB100" s="240"/>
      <c r="BC100" s="240"/>
      <c r="BD100" s="240"/>
      <c r="BE100" s="104"/>
    </row>
    <row r="101" spans="1:57" s="237" customFormat="1" ht="35.1" customHeight="1">
      <c r="A101" s="84"/>
      <c r="B101" s="84"/>
      <c r="C101" s="84"/>
      <c r="D101" s="84"/>
      <c r="E101" s="84"/>
      <c r="F101" s="86"/>
      <c r="G101" s="94"/>
      <c r="H101" s="88"/>
      <c r="I101" s="85"/>
      <c r="J101" s="85"/>
      <c r="K101" s="85"/>
      <c r="L101" s="96"/>
      <c r="M101" s="96"/>
      <c r="N101" s="96"/>
      <c r="O101" s="96"/>
      <c r="P101" s="96"/>
      <c r="Q101" s="96"/>
      <c r="R101" s="96"/>
      <c r="S101" s="96"/>
      <c r="T101" s="240"/>
      <c r="U101" s="240"/>
      <c r="V101" s="240"/>
      <c r="W101" s="240"/>
      <c r="X101" s="241"/>
      <c r="Y101" s="241"/>
      <c r="Z101" s="241"/>
      <c r="AA101" s="241"/>
      <c r="AB101" s="240"/>
      <c r="AC101" s="240"/>
      <c r="AD101" s="240"/>
      <c r="AE101" s="240"/>
      <c r="AF101" s="241"/>
      <c r="AG101" s="241"/>
      <c r="AH101" s="241"/>
      <c r="AI101" s="241"/>
      <c r="AJ101" s="87"/>
      <c r="AK101" s="242"/>
      <c r="AL101" s="242"/>
      <c r="AM101" s="355"/>
      <c r="AN101" s="355"/>
      <c r="AO101" s="355"/>
      <c r="AP101" s="355"/>
      <c r="AQ101" s="356"/>
      <c r="AR101" s="356"/>
      <c r="AS101" s="356"/>
      <c r="AT101" s="356"/>
      <c r="AU101" s="357"/>
      <c r="AV101" s="363"/>
      <c r="AW101" s="360"/>
      <c r="AX101" s="361"/>
      <c r="AY101" s="361"/>
      <c r="AZ101" s="361"/>
      <c r="BA101" s="240"/>
      <c r="BB101" s="240"/>
      <c r="BC101" s="240"/>
      <c r="BD101" s="240"/>
      <c r="BE101" s="104"/>
    </row>
    <row r="102" spans="1:57" s="237" customFormat="1" ht="35.1" customHeight="1">
      <c r="A102" s="84"/>
      <c r="B102" s="84"/>
      <c r="C102" s="84"/>
      <c r="D102" s="84"/>
      <c r="E102" s="84"/>
      <c r="F102" s="86"/>
      <c r="G102" s="94"/>
      <c r="H102" s="88"/>
      <c r="I102" s="85"/>
      <c r="J102" s="85"/>
      <c r="K102" s="85"/>
      <c r="L102" s="96"/>
      <c r="M102" s="96"/>
      <c r="N102" s="96"/>
      <c r="O102" s="96"/>
      <c r="P102" s="96"/>
      <c r="Q102" s="96"/>
      <c r="R102" s="96"/>
      <c r="S102" s="96"/>
      <c r="T102" s="240"/>
      <c r="U102" s="240"/>
      <c r="V102" s="240"/>
      <c r="W102" s="240"/>
      <c r="X102" s="241"/>
      <c r="Y102" s="241"/>
      <c r="Z102" s="241"/>
      <c r="AA102" s="241"/>
      <c r="AB102" s="240"/>
      <c r="AC102" s="240"/>
      <c r="AD102" s="240"/>
      <c r="AE102" s="240"/>
      <c r="AF102" s="241"/>
      <c r="AG102" s="241"/>
      <c r="AH102" s="241"/>
      <c r="AI102" s="241"/>
      <c r="AJ102" s="87"/>
      <c r="AK102" s="242"/>
      <c r="AL102" s="242"/>
      <c r="AM102" s="355"/>
      <c r="AN102" s="355"/>
      <c r="AO102" s="355"/>
      <c r="AP102" s="355"/>
      <c r="AQ102" s="356"/>
      <c r="AR102" s="356"/>
      <c r="AS102" s="356"/>
      <c r="AT102" s="356"/>
      <c r="AU102" s="357"/>
      <c r="AV102" s="363"/>
      <c r="AW102" s="360"/>
      <c r="AX102" s="361"/>
      <c r="AY102" s="361"/>
      <c r="AZ102" s="361"/>
      <c r="BA102" s="240"/>
      <c r="BB102" s="240"/>
      <c r="BC102" s="240"/>
      <c r="BD102" s="240"/>
      <c r="BE102" s="104"/>
    </row>
    <row r="103" spans="1:57" s="237" customFormat="1" ht="35.1" customHeight="1">
      <c r="A103" s="84"/>
      <c r="B103" s="84"/>
      <c r="C103" s="84"/>
      <c r="D103" s="84"/>
      <c r="E103" s="84"/>
      <c r="F103" s="86"/>
      <c r="G103" s="94"/>
      <c r="H103" s="88"/>
      <c r="I103" s="85"/>
      <c r="J103" s="85"/>
      <c r="K103" s="85"/>
      <c r="L103" s="96"/>
      <c r="M103" s="96"/>
      <c r="N103" s="96"/>
      <c r="O103" s="96"/>
      <c r="P103" s="96"/>
      <c r="Q103" s="96"/>
      <c r="R103" s="96"/>
      <c r="S103" s="96"/>
      <c r="T103" s="240"/>
      <c r="U103" s="240"/>
      <c r="V103" s="240"/>
      <c r="W103" s="240"/>
      <c r="X103" s="241"/>
      <c r="Y103" s="241"/>
      <c r="Z103" s="241"/>
      <c r="AA103" s="241"/>
      <c r="AB103" s="240"/>
      <c r="AC103" s="240"/>
      <c r="AD103" s="240"/>
      <c r="AE103" s="240"/>
      <c r="AF103" s="241"/>
      <c r="AG103" s="241"/>
      <c r="AH103" s="241"/>
      <c r="AI103" s="241"/>
      <c r="AJ103" s="87"/>
      <c r="AK103" s="242"/>
      <c r="AL103" s="242"/>
      <c r="AM103" s="355"/>
      <c r="AN103" s="355"/>
      <c r="AO103" s="355"/>
      <c r="AP103" s="355"/>
      <c r="AQ103" s="356"/>
      <c r="AR103" s="356"/>
      <c r="AS103" s="356"/>
      <c r="AT103" s="356"/>
      <c r="AU103" s="357"/>
      <c r="AV103" s="363"/>
      <c r="AW103" s="360"/>
      <c r="AX103" s="361"/>
      <c r="AY103" s="361"/>
      <c r="AZ103" s="361"/>
      <c r="BA103" s="240"/>
      <c r="BB103" s="240"/>
      <c r="BC103" s="240"/>
      <c r="BD103" s="240"/>
      <c r="BE103" s="104"/>
    </row>
    <row r="104" spans="1:57" s="237" customFormat="1" ht="35.1" customHeight="1">
      <c r="A104" s="84"/>
      <c r="B104" s="84"/>
      <c r="C104" s="84"/>
      <c r="D104" s="84"/>
      <c r="E104" s="84"/>
      <c r="F104" s="86"/>
      <c r="G104" s="94"/>
      <c r="H104" s="88"/>
      <c r="I104" s="85"/>
      <c r="J104" s="85"/>
      <c r="K104" s="85"/>
      <c r="L104" s="96"/>
      <c r="M104" s="96"/>
      <c r="N104" s="96"/>
      <c r="O104" s="96"/>
      <c r="P104" s="96"/>
      <c r="Q104" s="96"/>
      <c r="R104" s="96"/>
      <c r="S104" s="96"/>
      <c r="T104" s="240"/>
      <c r="U104" s="240"/>
      <c r="V104" s="240"/>
      <c r="W104" s="240"/>
      <c r="X104" s="241"/>
      <c r="Y104" s="241"/>
      <c r="Z104" s="241"/>
      <c r="AA104" s="241"/>
      <c r="AB104" s="240"/>
      <c r="AC104" s="240"/>
      <c r="AD104" s="240"/>
      <c r="AE104" s="240"/>
      <c r="AF104" s="241"/>
      <c r="AG104" s="241"/>
      <c r="AH104" s="241"/>
      <c r="AI104" s="241"/>
      <c r="AJ104" s="87"/>
      <c r="AK104" s="242"/>
      <c r="AL104" s="242"/>
      <c r="AM104" s="355"/>
      <c r="AN104" s="355"/>
      <c r="AO104" s="355"/>
      <c r="AP104" s="355"/>
      <c r="AQ104" s="356"/>
      <c r="AR104" s="356"/>
      <c r="AS104" s="356"/>
      <c r="AT104" s="356"/>
      <c r="AU104" s="357"/>
      <c r="AV104" s="363"/>
      <c r="AW104" s="360"/>
      <c r="AX104" s="361"/>
      <c r="AY104" s="361"/>
      <c r="AZ104" s="361"/>
      <c r="BA104" s="240"/>
      <c r="BB104" s="240"/>
      <c r="BC104" s="240"/>
      <c r="BD104" s="240"/>
      <c r="BE104" s="104"/>
    </row>
    <row r="105" spans="1:57" s="237" customFormat="1" ht="35.1" customHeight="1">
      <c r="A105" s="84"/>
      <c r="B105" s="84"/>
      <c r="C105" s="84"/>
      <c r="D105" s="84"/>
      <c r="E105" s="84"/>
      <c r="F105" s="86"/>
      <c r="G105" s="94"/>
      <c r="H105" s="88"/>
      <c r="I105" s="85"/>
      <c r="J105" s="85"/>
      <c r="K105" s="85"/>
      <c r="L105" s="96"/>
      <c r="M105" s="96"/>
      <c r="N105" s="96"/>
      <c r="O105" s="96"/>
      <c r="P105" s="96"/>
      <c r="Q105" s="96"/>
      <c r="R105" s="96"/>
      <c r="S105" s="96"/>
      <c r="T105" s="240"/>
      <c r="U105" s="240"/>
      <c r="V105" s="240"/>
      <c r="W105" s="240"/>
      <c r="X105" s="241"/>
      <c r="Y105" s="241"/>
      <c r="Z105" s="241"/>
      <c r="AA105" s="241"/>
      <c r="AB105" s="240"/>
      <c r="AC105" s="240"/>
      <c r="AD105" s="240"/>
      <c r="AE105" s="240"/>
      <c r="AF105" s="241"/>
      <c r="AG105" s="241"/>
      <c r="AH105" s="241"/>
      <c r="AI105" s="241"/>
      <c r="AJ105" s="87"/>
      <c r="AK105" s="242"/>
      <c r="AL105" s="242"/>
      <c r="AM105" s="355"/>
      <c r="AN105" s="355"/>
      <c r="AO105" s="355"/>
      <c r="AP105" s="355"/>
      <c r="AQ105" s="356"/>
      <c r="AR105" s="356"/>
      <c r="AS105" s="356"/>
      <c r="AT105" s="356"/>
      <c r="AU105" s="357"/>
      <c r="AV105" s="363"/>
      <c r="AW105" s="360"/>
      <c r="AX105" s="361"/>
      <c r="AY105" s="361"/>
      <c r="AZ105" s="361"/>
      <c r="BA105" s="240"/>
      <c r="BB105" s="240"/>
      <c r="BC105" s="240"/>
      <c r="BD105" s="240"/>
      <c r="BE105" s="104"/>
    </row>
    <row r="106" spans="1:57" s="84" customFormat="1" ht="63">
      <c r="A106" s="84" t="str">
        <f t="shared" si="1"/>
        <v>BH130DT+1</v>
      </c>
      <c r="B106" s="84" t="str">
        <f t="shared" si="2"/>
        <v>BH130DT+2</v>
      </c>
      <c r="C106" s="84" t="str">
        <f t="shared" si="3"/>
        <v>BH130DT+3</v>
      </c>
      <c r="D106" s="84" t="str">
        <f t="shared" si="4"/>
        <v>BH130DT+4</v>
      </c>
      <c r="E106" s="84" t="s">
        <v>347</v>
      </c>
      <c r="F106" s="86">
        <v>130</v>
      </c>
      <c r="G106" s="94" t="s">
        <v>4882</v>
      </c>
      <c r="H106" s="88" t="str">
        <f t="shared" si="5"/>
        <v xml:space="preserve">Đường Yết Kiêu </v>
      </c>
      <c r="I106" s="85" t="s">
        <v>6403</v>
      </c>
      <c r="J106" s="85" t="s">
        <v>6408</v>
      </c>
      <c r="K106" s="85" t="s">
        <v>6409</v>
      </c>
      <c r="L106" s="96">
        <v>20000</v>
      </c>
      <c r="M106" s="96">
        <v>12000</v>
      </c>
      <c r="N106" s="96">
        <v>6500</v>
      </c>
      <c r="O106" s="96">
        <v>3900</v>
      </c>
      <c r="P106" s="96" t="e">
        <f>VLOOKUP(G106&amp;"Vị trí 1",#REF!,9,0)</f>
        <v>#REF!</v>
      </c>
      <c r="Q106" s="96" t="e">
        <f>VLOOKUP(G106&amp;"Vị trí 2",#REF!,9,0)</f>
        <v>#REF!</v>
      </c>
      <c r="R106" s="96" t="e">
        <f>VLOOKUP(G106&amp;"Vị trí 3",#REF!,9,0)</f>
        <v>#REF!</v>
      </c>
      <c r="S106" s="96" t="e">
        <f>VLOOKUP(G106&amp;"Vị trí 4",#REF!,9,0)</f>
        <v>#REF!</v>
      </c>
      <c r="T106" s="240"/>
      <c r="U106" s="240" t="e">
        <f>VLOOKUP(B106,#REF!,32,0)</f>
        <v>#REF!</v>
      </c>
      <c r="V106" s="240"/>
      <c r="W106" s="240" t="e">
        <f>VLOOKUP(D106,#REF!,32,0)</f>
        <v>#REF!</v>
      </c>
      <c r="X106" s="241"/>
      <c r="Y106" s="241" t="e">
        <f>U106/M106</f>
        <v>#REF!</v>
      </c>
      <c r="Z106" s="241"/>
      <c r="AA106" s="241" t="e">
        <f>W106/O106</f>
        <v>#REF!</v>
      </c>
      <c r="AB106" s="240"/>
      <c r="AC106" s="240"/>
      <c r="AD106" s="240"/>
      <c r="AE106" s="240"/>
      <c r="AF106" s="241"/>
      <c r="AG106" s="241"/>
      <c r="AH106" s="241"/>
      <c r="AI106" s="241"/>
      <c r="AJ106" s="87">
        <v>2.5452568006293621</v>
      </c>
      <c r="AK106" s="242"/>
      <c r="AL106" s="242" t="e">
        <f>AJ106*#REF!/#REF!</f>
        <v>#REF!</v>
      </c>
      <c r="AM106" s="355" t="e">
        <f t="shared" si="15"/>
        <v>#REF!</v>
      </c>
      <c r="AN106" s="355" t="e">
        <f t="shared" si="15"/>
        <v>#REF!</v>
      </c>
      <c r="AO106" s="355" t="e">
        <f t="shared" si="15"/>
        <v>#REF!</v>
      </c>
      <c r="AP106" s="355" t="e">
        <f t="shared" si="15"/>
        <v>#REF!</v>
      </c>
      <c r="AQ106" s="356" t="e">
        <f t="shared" si="16"/>
        <v>#REF!</v>
      </c>
      <c r="AR106" s="356" t="e">
        <f t="shared" si="16"/>
        <v>#REF!</v>
      </c>
      <c r="AS106" s="356" t="e">
        <f t="shared" si="16"/>
        <v>#REF!</v>
      </c>
      <c r="AT106" s="356" t="e">
        <f t="shared" si="16"/>
        <v>#REF!</v>
      </c>
      <c r="AU106" s="357" t="e">
        <f t="shared" ref="AU106:AU169" si="17">AM106*0.15</f>
        <v>#REF!</v>
      </c>
      <c r="AV106" s="243" t="s">
        <v>347</v>
      </c>
      <c r="AW106" s="360">
        <v>9800</v>
      </c>
      <c r="AX106" s="361">
        <v>5600</v>
      </c>
      <c r="AY106" s="361">
        <v>3640</v>
      </c>
      <c r="AZ106" s="361">
        <v>2730</v>
      </c>
      <c r="BA106" s="240">
        <v>8400</v>
      </c>
      <c r="BB106" s="240">
        <v>4800</v>
      </c>
      <c r="BC106" s="240">
        <v>3120</v>
      </c>
      <c r="BD106" s="240">
        <v>2340</v>
      </c>
      <c r="BE106" s="104" t="e">
        <f t="shared" ref="BE106:BE169" si="18">AT106-AU106</f>
        <v>#REF!</v>
      </c>
    </row>
    <row r="107" spans="1:57" s="84" customFormat="1" ht="15.75">
      <c r="F107" s="86"/>
      <c r="G107" s="94"/>
      <c r="H107" s="88"/>
      <c r="I107" s="85"/>
      <c r="J107" s="85"/>
      <c r="K107" s="85"/>
      <c r="L107" s="96"/>
      <c r="M107" s="96"/>
      <c r="N107" s="96"/>
      <c r="O107" s="96"/>
      <c r="P107" s="96"/>
      <c r="Q107" s="96"/>
      <c r="R107" s="96"/>
      <c r="S107" s="96"/>
      <c r="T107" s="240"/>
      <c r="U107" s="240"/>
      <c r="V107" s="240"/>
      <c r="W107" s="240"/>
      <c r="X107" s="241"/>
      <c r="Y107" s="241"/>
      <c r="Z107" s="241"/>
      <c r="AA107" s="241"/>
      <c r="AB107" s="240"/>
      <c r="AC107" s="240"/>
      <c r="AD107" s="240"/>
      <c r="AE107" s="240"/>
      <c r="AF107" s="241"/>
      <c r="AG107" s="241"/>
      <c r="AH107" s="241"/>
      <c r="AI107" s="241"/>
      <c r="AJ107" s="87"/>
      <c r="AK107" s="242"/>
      <c r="AL107" s="242"/>
      <c r="AM107" s="355"/>
      <c r="AN107" s="355"/>
      <c r="AO107" s="355"/>
      <c r="AP107" s="355"/>
      <c r="AQ107" s="356"/>
      <c r="AR107" s="356"/>
      <c r="AS107" s="356"/>
      <c r="AT107" s="356"/>
      <c r="AU107" s="357"/>
      <c r="AV107" s="243"/>
      <c r="AW107" s="360"/>
      <c r="AX107" s="361"/>
      <c r="AY107" s="361"/>
      <c r="AZ107" s="361"/>
      <c r="BA107" s="240"/>
      <c r="BB107" s="240"/>
      <c r="BC107" s="240"/>
      <c r="BD107" s="240"/>
      <c r="BE107" s="104"/>
    </row>
    <row r="108" spans="1:57" s="84" customFormat="1" ht="15.75">
      <c r="F108" s="86"/>
      <c r="G108" s="94"/>
      <c r="H108" s="88"/>
      <c r="I108" s="85"/>
      <c r="J108" s="85"/>
      <c r="K108" s="85"/>
      <c r="L108" s="96"/>
      <c r="M108" s="96"/>
      <c r="N108" s="96"/>
      <c r="O108" s="96"/>
      <c r="P108" s="96"/>
      <c r="Q108" s="96"/>
      <c r="R108" s="96"/>
      <c r="S108" s="96"/>
      <c r="T108" s="240"/>
      <c r="U108" s="240"/>
      <c r="V108" s="240"/>
      <c r="W108" s="240"/>
      <c r="X108" s="241"/>
      <c r="Y108" s="241"/>
      <c r="Z108" s="241"/>
      <c r="AA108" s="241"/>
      <c r="AB108" s="240"/>
      <c r="AC108" s="240"/>
      <c r="AD108" s="240"/>
      <c r="AE108" s="240"/>
      <c r="AF108" s="241"/>
      <c r="AG108" s="241"/>
      <c r="AH108" s="241"/>
      <c r="AI108" s="241"/>
      <c r="AJ108" s="87"/>
      <c r="AK108" s="242"/>
      <c r="AL108" s="242"/>
      <c r="AM108" s="355"/>
      <c r="AN108" s="355"/>
      <c r="AO108" s="355"/>
      <c r="AP108" s="355"/>
      <c r="AQ108" s="356"/>
      <c r="AR108" s="356"/>
      <c r="AS108" s="356"/>
      <c r="AT108" s="356"/>
      <c r="AU108" s="357"/>
      <c r="AV108" s="243"/>
      <c r="AW108" s="360"/>
      <c r="AX108" s="361"/>
      <c r="AY108" s="361"/>
      <c r="AZ108" s="361"/>
      <c r="BA108" s="240"/>
      <c r="BB108" s="240"/>
      <c r="BC108" s="240"/>
      <c r="BD108" s="240"/>
      <c r="BE108" s="104"/>
    </row>
    <row r="109" spans="1:57" s="84" customFormat="1" ht="15.75">
      <c r="F109" s="86"/>
      <c r="G109" s="94"/>
      <c r="H109" s="88"/>
      <c r="I109" s="85"/>
      <c r="J109" s="85"/>
      <c r="K109" s="85"/>
      <c r="L109" s="96"/>
      <c r="M109" s="96"/>
      <c r="N109" s="96"/>
      <c r="O109" s="96"/>
      <c r="P109" s="96"/>
      <c r="Q109" s="96"/>
      <c r="R109" s="96"/>
      <c r="S109" s="96"/>
      <c r="T109" s="240"/>
      <c r="U109" s="240"/>
      <c r="V109" s="240"/>
      <c r="W109" s="240"/>
      <c r="X109" s="241"/>
      <c r="Y109" s="241"/>
      <c r="Z109" s="241"/>
      <c r="AA109" s="241"/>
      <c r="AB109" s="240"/>
      <c r="AC109" s="240"/>
      <c r="AD109" s="240"/>
      <c r="AE109" s="240"/>
      <c r="AF109" s="241"/>
      <c r="AG109" s="241"/>
      <c r="AH109" s="241"/>
      <c r="AI109" s="241"/>
      <c r="AJ109" s="87"/>
      <c r="AK109" s="242"/>
      <c r="AL109" s="242"/>
      <c r="AM109" s="355"/>
      <c r="AN109" s="355"/>
      <c r="AO109" s="355"/>
      <c r="AP109" s="355"/>
      <c r="AQ109" s="356"/>
      <c r="AR109" s="356"/>
      <c r="AS109" s="356"/>
      <c r="AT109" s="356"/>
      <c r="AU109" s="357"/>
      <c r="AV109" s="243"/>
      <c r="AW109" s="360"/>
      <c r="AX109" s="361"/>
      <c r="AY109" s="361"/>
      <c r="AZ109" s="361"/>
      <c r="BA109" s="240"/>
      <c r="BB109" s="240"/>
      <c r="BC109" s="240"/>
      <c r="BD109" s="240"/>
      <c r="BE109" s="104"/>
    </row>
    <row r="110" spans="1:57" s="84" customFormat="1" ht="15.75">
      <c r="F110" s="86"/>
      <c r="G110" s="94"/>
      <c r="H110" s="88"/>
      <c r="I110" s="85"/>
      <c r="J110" s="85"/>
      <c r="K110" s="85"/>
      <c r="L110" s="96"/>
      <c r="M110" s="96"/>
      <c r="N110" s="96"/>
      <c r="O110" s="96"/>
      <c r="P110" s="96"/>
      <c r="Q110" s="96"/>
      <c r="R110" s="96"/>
      <c r="S110" s="96"/>
      <c r="T110" s="240"/>
      <c r="U110" s="240"/>
      <c r="V110" s="240"/>
      <c r="W110" s="240"/>
      <c r="X110" s="241"/>
      <c r="Y110" s="241"/>
      <c r="Z110" s="241"/>
      <c r="AA110" s="241"/>
      <c r="AB110" s="240"/>
      <c r="AC110" s="240"/>
      <c r="AD110" s="240"/>
      <c r="AE110" s="240"/>
      <c r="AF110" s="241"/>
      <c r="AG110" s="241"/>
      <c r="AH110" s="241"/>
      <c r="AI110" s="241"/>
      <c r="AJ110" s="87"/>
      <c r="AK110" s="242"/>
      <c r="AL110" s="242"/>
      <c r="AM110" s="355"/>
      <c r="AN110" s="355"/>
      <c r="AO110" s="355"/>
      <c r="AP110" s="355"/>
      <c r="AQ110" s="356"/>
      <c r="AR110" s="356"/>
      <c r="AS110" s="356"/>
      <c r="AT110" s="356"/>
      <c r="AU110" s="357"/>
      <c r="AV110" s="243"/>
      <c r="AW110" s="360"/>
      <c r="AX110" s="361"/>
      <c r="AY110" s="361"/>
      <c r="AZ110" s="361"/>
      <c r="BA110" s="240"/>
      <c r="BB110" s="240"/>
      <c r="BC110" s="240"/>
      <c r="BD110" s="240"/>
      <c r="BE110" s="104"/>
    </row>
    <row r="111" spans="1:57" s="84" customFormat="1" ht="15.75">
      <c r="F111" s="86"/>
      <c r="G111" s="94"/>
      <c r="H111" s="88"/>
      <c r="I111" s="85"/>
      <c r="J111" s="85"/>
      <c r="K111" s="85"/>
      <c r="L111" s="96"/>
      <c r="M111" s="96"/>
      <c r="N111" s="96"/>
      <c r="O111" s="96"/>
      <c r="P111" s="96"/>
      <c r="Q111" s="96"/>
      <c r="R111" s="96"/>
      <c r="S111" s="96"/>
      <c r="T111" s="240"/>
      <c r="U111" s="240"/>
      <c r="V111" s="240"/>
      <c r="W111" s="240"/>
      <c r="X111" s="241"/>
      <c r="Y111" s="241"/>
      <c r="Z111" s="241"/>
      <c r="AA111" s="241"/>
      <c r="AB111" s="240"/>
      <c r="AC111" s="240"/>
      <c r="AD111" s="240"/>
      <c r="AE111" s="240"/>
      <c r="AF111" s="241"/>
      <c r="AG111" s="241"/>
      <c r="AH111" s="241"/>
      <c r="AI111" s="241"/>
      <c r="AJ111" s="87"/>
      <c r="AK111" s="242"/>
      <c r="AL111" s="242"/>
      <c r="AM111" s="355"/>
      <c r="AN111" s="355"/>
      <c r="AO111" s="355"/>
      <c r="AP111" s="355"/>
      <c r="AQ111" s="356"/>
      <c r="AR111" s="356"/>
      <c r="AS111" s="356"/>
      <c r="AT111" s="356"/>
      <c r="AU111" s="357"/>
      <c r="AV111" s="243"/>
      <c r="AW111" s="360"/>
      <c r="AX111" s="361"/>
      <c r="AY111" s="361"/>
      <c r="AZ111" s="361"/>
      <c r="BA111" s="240"/>
      <c r="BB111" s="240"/>
      <c r="BC111" s="240"/>
      <c r="BD111" s="240"/>
      <c r="BE111" s="104"/>
    </row>
    <row r="112" spans="1:57" s="84" customFormat="1" ht="15.75">
      <c r="F112" s="86"/>
      <c r="G112" s="94"/>
      <c r="H112" s="88"/>
      <c r="I112" s="85"/>
      <c r="J112" s="85"/>
      <c r="K112" s="85"/>
      <c r="L112" s="96"/>
      <c r="M112" s="96"/>
      <c r="N112" s="96"/>
      <c r="O112" s="96"/>
      <c r="P112" s="96"/>
      <c r="Q112" s="96"/>
      <c r="R112" s="96"/>
      <c r="S112" s="96"/>
      <c r="T112" s="240"/>
      <c r="U112" s="240"/>
      <c r="V112" s="240"/>
      <c r="W112" s="240"/>
      <c r="X112" s="241"/>
      <c r="Y112" s="241"/>
      <c r="Z112" s="241"/>
      <c r="AA112" s="241"/>
      <c r="AB112" s="240"/>
      <c r="AC112" s="240"/>
      <c r="AD112" s="240"/>
      <c r="AE112" s="240"/>
      <c r="AF112" s="241"/>
      <c r="AG112" s="241"/>
      <c r="AH112" s="241"/>
      <c r="AI112" s="241"/>
      <c r="AJ112" s="87"/>
      <c r="AK112" s="242"/>
      <c r="AL112" s="242"/>
      <c r="AM112" s="355"/>
      <c r="AN112" s="355"/>
      <c r="AO112" s="355"/>
      <c r="AP112" s="355"/>
      <c r="AQ112" s="356"/>
      <c r="AR112" s="356"/>
      <c r="AS112" s="356"/>
      <c r="AT112" s="356"/>
      <c r="AU112" s="357"/>
      <c r="AV112" s="243"/>
      <c r="AW112" s="360"/>
      <c r="AX112" s="361"/>
      <c r="AY112" s="361"/>
      <c r="AZ112" s="361"/>
      <c r="BA112" s="240"/>
      <c r="BB112" s="240"/>
      <c r="BC112" s="240"/>
      <c r="BD112" s="240"/>
      <c r="BE112" s="104"/>
    </row>
    <row r="113" spans="1:57" s="84" customFormat="1" ht="35.1" customHeight="1">
      <c r="A113" s="84" t="str">
        <f t="shared" si="1"/>
        <v>BH127DT+1</v>
      </c>
      <c r="B113" s="84" t="str">
        <f t="shared" si="2"/>
        <v>BH127DT+2</v>
      </c>
      <c r="C113" s="84" t="str">
        <f t="shared" si="3"/>
        <v>BH127DT+3</v>
      </c>
      <c r="D113" s="84" t="str">
        <f t="shared" si="4"/>
        <v>BH127DT+4</v>
      </c>
      <c r="E113" s="84" t="s">
        <v>347</v>
      </c>
      <c r="F113" s="86">
        <v>127</v>
      </c>
      <c r="G113" s="94" t="s">
        <v>4875</v>
      </c>
      <c r="H113" s="88" t="str">
        <f t="shared" si="5"/>
        <v xml:space="preserve">Đường Yết Kiêu </v>
      </c>
      <c r="I113" s="85" t="s">
        <v>6403</v>
      </c>
      <c r="J113" s="85" t="s">
        <v>6408</v>
      </c>
      <c r="K113" s="85" t="s">
        <v>4880</v>
      </c>
      <c r="L113" s="96">
        <v>20000</v>
      </c>
      <c r="M113" s="96">
        <v>10000</v>
      </c>
      <c r="N113" s="96">
        <v>6500</v>
      </c>
      <c r="O113" s="96">
        <v>3900</v>
      </c>
      <c r="P113" s="96" t="e">
        <f>VLOOKUP(G113&amp;"Vị trí 1",#REF!,9,0)</f>
        <v>#REF!</v>
      </c>
      <c r="Q113" s="96" t="e">
        <f>VLOOKUP(G113&amp;"Vị trí 2",#REF!,9,0)</f>
        <v>#REF!</v>
      </c>
      <c r="R113" s="96" t="e">
        <f>VLOOKUP(G113&amp;"Vị trí 3",#REF!,9,0)</f>
        <v>#REF!</v>
      </c>
      <c r="S113" s="96" t="e">
        <f>VLOOKUP(G113&amp;"Vị trí 4",#REF!,9,0)</f>
        <v>#REF!</v>
      </c>
      <c r="T113" s="240"/>
      <c r="U113" s="240"/>
      <c r="V113" s="240"/>
      <c r="W113" s="240"/>
      <c r="X113" s="241"/>
      <c r="Y113" s="241"/>
      <c r="Z113" s="241"/>
      <c r="AA113" s="241"/>
      <c r="AB113" s="240"/>
      <c r="AC113" s="240"/>
      <c r="AD113" s="240"/>
      <c r="AE113" s="240"/>
      <c r="AF113" s="241"/>
      <c r="AG113" s="241"/>
      <c r="AH113" s="241"/>
      <c r="AI113" s="241"/>
      <c r="AJ113" s="87">
        <v>3.05</v>
      </c>
      <c r="AK113" s="242"/>
      <c r="AL113" s="242" t="e">
        <f>AJ113*#REF!/#REF!</f>
        <v>#REF!</v>
      </c>
      <c r="AM113" s="355" t="e">
        <f t="shared" si="15"/>
        <v>#REF!</v>
      </c>
      <c r="AN113" s="355" t="e">
        <f t="shared" si="15"/>
        <v>#REF!</v>
      </c>
      <c r="AO113" s="355" t="e">
        <f t="shared" si="15"/>
        <v>#REF!</v>
      </c>
      <c r="AP113" s="355" t="e">
        <f t="shared" si="15"/>
        <v>#REF!</v>
      </c>
      <c r="AQ113" s="356" t="e">
        <f t="shared" si="16"/>
        <v>#REF!</v>
      </c>
      <c r="AR113" s="356" t="e">
        <f t="shared" si="16"/>
        <v>#REF!</v>
      </c>
      <c r="AS113" s="356" t="e">
        <f t="shared" si="16"/>
        <v>#REF!</v>
      </c>
      <c r="AT113" s="356" t="e">
        <f t="shared" si="16"/>
        <v>#REF!</v>
      </c>
      <c r="AU113" s="357" t="e">
        <f t="shared" si="17"/>
        <v>#REF!</v>
      </c>
      <c r="AV113" s="243" t="s">
        <v>347</v>
      </c>
      <c r="AW113" s="360">
        <v>18200</v>
      </c>
      <c r="AX113" s="361">
        <v>7700</v>
      </c>
      <c r="AY113" s="361">
        <v>4550</v>
      </c>
      <c r="AZ113" s="361">
        <v>2730</v>
      </c>
      <c r="BA113" s="240">
        <v>15600</v>
      </c>
      <c r="BB113" s="240">
        <v>6600</v>
      </c>
      <c r="BC113" s="240">
        <v>3900</v>
      </c>
      <c r="BD113" s="240">
        <v>2340</v>
      </c>
      <c r="BE113" s="104" t="e">
        <f t="shared" si="18"/>
        <v>#REF!</v>
      </c>
    </row>
    <row r="114" spans="1:57" s="84" customFormat="1" ht="35.1" customHeight="1">
      <c r="F114" s="86"/>
      <c r="G114" s="94"/>
      <c r="H114" s="88"/>
      <c r="I114" s="85"/>
      <c r="J114" s="85"/>
      <c r="K114" s="85"/>
      <c r="L114" s="96"/>
      <c r="M114" s="96"/>
      <c r="N114" s="96"/>
      <c r="O114" s="96"/>
      <c r="P114" s="96"/>
      <c r="Q114" s="96"/>
      <c r="R114" s="96"/>
      <c r="S114" s="96"/>
      <c r="T114" s="240"/>
      <c r="U114" s="240"/>
      <c r="V114" s="240"/>
      <c r="W114" s="240"/>
      <c r="X114" s="241"/>
      <c r="Y114" s="241"/>
      <c r="Z114" s="241"/>
      <c r="AA114" s="241"/>
      <c r="AB114" s="240"/>
      <c r="AC114" s="240"/>
      <c r="AD114" s="240"/>
      <c r="AE114" s="240"/>
      <c r="AF114" s="241"/>
      <c r="AG114" s="241"/>
      <c r="AH114" s="241"/>
      <c r="AI114" s="241"/>
      <c r="AJ114" s="87"/>
      <c r="AK114" s="242"/>
      <c r="AL114" s="242"/>
      <c r="AM114" s="355"/>
      <c r="AN114" s="355"/>
      <c r="AO114" s="355"/>
      <c r="AP114" s="355"/>
      <c r="AQ114" s="356"/>
      <c r="AR114" s="356"/>
      <c r="AS114" s="356"/>
      <c r="AT114" s="356"/>
      <c r="AU114" s="357"/>
      <c r="AV114" s="243"/>
      <c r="AW114" s="360"/>
      <c r="AX114" s="361"/>
      <c r="AY114" s="361"/>
      <c r="AZ114" s="361"/>
      <c r="BA114" s="240"/>
      <c r="BB114" s="240"/>
      <c r="BC114" s="240"/>
      <c r="BD114" s="240"/>
      <c r="BE114" s="104"/>
    </row>
    <row r="115" spans="1:57" s="84" customFormat="1" ht="35.1" customHeight="1">
      <c r="F115" s="86"/>
      <c r="G115" s="94"/>
      <c r="H115" s="88"/>
      <c r="I115" s="85"/>
      <c r="J115" s="85"/>
      <c r="K115" s="85"/>
      <c r="L115" s="96"/>
      <c r="M115" s="96"/>
      <c r="N115" s="96"/>
      <c r="O115" s="96"/>
      <c r="P115" s="96"/>
      <c r="Q115" s="96"/>
      <c r="R115" s="96"/>
      <c r="S115" s="96"/>
      <c r="T115" s="240"/>
      <c r="U115" s="240"/>
      <c r="V115" s="240"/>
      <c r="W115" s="240"/>
      <c r="X115" s="241"/>
      <c r="Y115" s="241"/>
      <c r="Z115" s="241"/>
      <c r="AA115" s="241"/>
      <c r="AB115" s="240"/>
      <c r="AC115" s="240"/>
      <c r="AD115" s="240"/>
      <c r="AE115" s="240"/>
      <c r="AF115" s="241"/>
      <c r="AG115" s="241"/>
      <c r="AH115" s="241"/>
      <c r="AI115" s="241"/>
      <c r="AJ115" s="87"/>
      <c r="AK115" s="242"/>
      <c r="AL115" s="242"/>
      <c r="AM115" s="355"/>
      <c r="AN115" s="355"/>
      <c r="AO115" s="355"/>
      <c r="AP115" s="355"/>
      <c r="AQ115" s="356"/>
      <c r="AR115" s="356"/>
      <c r="AS115" s="356"/>
      <c r="AT115" s="356"/>
      <c r="AU115" s="357"/>
      <c r="AV115" s="243"/>
      <c r="AW115" s="360"/>
      <c r="AX115" s="361"/>
      <c r="AY115" s="361"/>
      <c r="AZ115" s="361"/>
      <c r="BA115" s="240"/>
      <c r="BB115" s="240"/>
      <c r="BC115" s="240"/>
      <c r="BD115" s="240"/>
      <c r="BE115" s="104"/>
    </row>
    <row r="116" spans="1:57" s="84" customFormat="1" ht="35.1" customHeight="1">
      <c r="F116" s="86"/>
      <c r="G116" s="94"/>
      <c r="H116" s="88"/>
      <c r="I116" s="85"/>
      <c r="J116" s="85"/>
      <c r="K116" s="85"/>
      <c r="L116" s="96"/>
      <c r="M116" s="96"/>
      <c r="N116" s="96"/>
      <c r="O116" s="96"/>
      <c r="P116" s="96"/>
      <c r="Q116" s="96"/>
      <c r="R116" s="96"/>
      <c r="S116" s="96"/>
      <c r="T116" s="240"/>
      <c r="U116" s="240"/>
      <c r="V116" s="240"/>
      <c r="W116" s="240"/>
      <c r="X116" s="241"/>
      <c r="Y116" s="241"/>
      <c r="Z116" s="241"/>
      <c r="AA116" s="241"/>
      <c r="AB116" s="240"/>
      <c r="AC116" s="240"/>
      <c r="AD116" s="240"/>
      <c r="AE116" s="240"/>
      <c r="AF116" s="241"/>
      <c r="AG116" s="241"/>
      <c r="AH116" s="241"/>
      <c r="AI116" s="241"/>
      <c r="AJ116" s="87"/>
      <c r="AK116" s="242"/>
      <c r="AL116" s="242"/>
      <c r="AM116" s="355"/>
      <c r="AN116" s="355"/>
      <c r="AO116" s="355"/>
      <c r="AP116" s="355"/>
      <c r="AQ116" s="356"/>
      <c r="AR116" s="356"/>
      <c r="AS116" s="356"/>
      <c r="AT116" s="356"/>
      <c r="AU116" s="357"/>
      <c r="AV116" s="243"/>
      <c r="AW116" s="360"/>
      <c r="AX116" s="361"/>
      <c r="AY116" s="361"/>
      <c r="AZ116" s="361"/>
      <c r="BA116" s="240"/>
      <c r="BB116" s="240"/>
      <c r="BC116" s="240"/>
      <c r="BD116" s="240"/>
      <c r="BE116" s="104"/>
    </row>
    <row r="117" spans="1:57" s="84" customFormat="1" ht="35.1" customHeight="1">
      <c r="F117" s="86"/>
      <c r="G117" s="94"/>
      <c r="H117" s="88"/>
      <c r="I117" s="85"/>
      <c r="J117" s="85"/>
      <c r="K117" s="85"/>
      <c r="L117" s="96"/>
      <c r="M117" s="96"/>
      <c r="N117" s="96"/>
      <c r="O117" s="96"/>
      <c r="P117" s="96"/>
      <c r="Q117" s="96"/>
      <c r="R117" s="96"/>
      <c r="S117" s="96"/>
      <c r="T117" s="240"/>
      <c r="U117" s="240"/>
      <c r="V117" s="240"/>
      <c r="W117" s="240"/>
      <c r="X117" s="241"/>
      <c r="Y117" s="241"/>
      <c r="Z117" s="241"/>
      <c r="AA117" s="241"/>
      <c r="AB117" s="240"/>
      <c r="AC117" s="240"/>
      <c r="AD117" s="240"/>
      <c r="AE117" s="240"/>
      <c r="AF117" s="241"/>
      <c r="AG117" s="241"/>
      <c r="AH117" s="241"/>
      <c r="AI117" s="241"/>
      <c r="AJ117" s="87"/>
      <c r="AK117" s="242"/>
      <c r="AL117" s="242"/>
      <c r="AM117" s="355"/>
      <c r="AN117" s="355"/>
      <c r="AO117" s="355"/>
      <c r="AP117" s="355"/>
      <c r="AQ117" s="356"/>
      <c r="AR117" s="356"/>
      <c r="AS117" s="356"/>
      <c r="AT117" s="356"/>
      <c r="AU117" s="357"/>
      <c r="AV117" s="243"/>
      <c r="AW117" s="360"/>
      <c r="AX117" s="361"/>
      <c r="AY117" s="361"/>
      <c r="AZ117" s="361"/>
      <c r="BA117" s="240"/>
      <c r="BB117" s="240"/>
      <c r="BC117" s="240"/>
      <c r="BD117" s="240"/>
      <c r="BE117" s="104"/>
    </row>
    <row r="118" spans="1:57" s="84" customFormat="1" ht="35.1" customHeight="1">
      <c r="F118" s="86"/>
      <c r="G118" s="94"/>
      <c r="H118" s="88"/>
      <c r="I118" s="85"/>
      <c r="J118" s="85"/>
      <c r="K118" s="85"/>
      <c r="L118" s="96"/>
      <c r="M118" s="96"/>
      <c r="N118" s="96"/>
      <c r="O118" s="96"/>
      <c r="P118" s="96"/>
      <c r="Q118" s="96"/>
      <c r="R118" s="96"/>
      <c r="S118" s="96"/>
      <c r="T118" s="240"/>
      <c r="U118" s="240"/>
      <c r="V118" s="240"/>
      <c r="W118" s="240"/>
      <c r="X118" s="241"/>
      <c r="Y118" s="241"/>
      <c r="Z118" s="241"/>
      <c r="AA118" s="241"/>
      <c r="AB118" s="240"/>
      <c r="AC118" s="240"/>
      <c r="AD118" s="240"/>
      <c r="AE118" s="240"/>
      <c r="AF118" s="241"/>
      <c r="AG118" s="241"/>
      <c r="AH118" s="241"/>
      <c r="AI118" s="241"/>
      <c r="AJ118" s="87"/>
      <c r="AK118" s="242"/>
      <c r="AL118" s="242"/>
      <c r="AM118" s="355"/>
      <c r="AN118" s="355"/>
      <c r="AO118" s="355"/>
      <c r="AP118" s="355"/>
      <c r="AQ118" s="356"/>
      <c r="AR118" s="356"/>
      <c r="AS118" s="356"/>
      <c r="AT118" s="356"/>
      <c r="AU118" s="357"/>
      <c r="AV118" s="243"/>
      <c r="AW118" s="360"/>
      <c r="AX118" s="361"/>
      <c r="AY118" s="361"/>
      <c r="AZ118" s="361"/>
      <c r="BA118" s="240"/>
      <c r="BB118" s="240"/>
      <c r="BC118" s="240"/>
      <c r="BD118" s="240"/>
      <c r="BE118" s="104"/>
    </row>
    <row r="119" spans="1:57" s="84" customFormat="1" ht="35.1" customHeight="1">
      <c r="F119" s="86"/>
      <c r="G119" s="94"/>
      <c r="H119" s="88"/>
      <c r="I119" s="85"/>
      <c r="J119" s="85"/>
      <c r="K119" s="85"/>
      <c r="L119" s="96"/>
      <c r="M119" s="96"/>
      <c r="N119" s="96"/>
      <c r="O119" s="96"/>
      <c r="P119" s="96"/>
      <c r="Q119" s="96"/>
      <c r="R119" s="96"/>
      <c r="S119" s="96"/>
      <c r="T119" s="240"/>
      <c r="U119" s="240"/>
      <c r="V119" s="240"/>
      <c r="W119" s="240"/>
      <c r="X119" s="241"/>
      <c r="Y119" s="241"/>
      <c r="Z119" s="241"/>
      <c r="AA119" s="241"/>
      <c r="AB119" s="240"/>
      <c r="AC119" s="240"/>
      <c r="AD119" s="240"/>
      <c r="AE119" s="240"/>
      <c r="AF119" s="241"/>
      <c r="AG119" s="241"/>
      <c r="AH119" s="241"/>
      <c r="AI119" s="241"/>
      <c r="AJ119" s="87"/>
      <c r="AK119" s="242"/>
      <c r="AL119" s="242"/>
      <c r="AM119" s="355"/>
      <c r="AN119" s="355"/>
      <c r="AO119" s="355"/>
      <c r="AP119" s="355"/>
      <c r="AQ119" s="356"/>
      <c r="AR119" s="356"/>
      <c r="AS119" s="356"/>
      <c r="AT119" s="356"/>
      <c r="AU119" s="357"/>
      <c r="AV119" s="243"/>
      <c r="AW119" s="360"/>
      <c r="AX119" s="361"/>
      <c r="AY119" s="361"/>
      <c r="AZ119" s="361"/>
      <c r="BA119" s="240"/>
      <c r="BB119" s="240"/>
      <c r="BC119" s="240"/>
      <c r="BD119" s="240"/>
      <c r="BE119" s="104"/>
    </row>
    <row r="120" spans="1:57" s="84" customFormat="1" ht="35.1" customHeight="1">
      <c r="A120" s="84" t="str">
        <f t="shared" si="1"/>
        <v>BH128DT+1</v>
      </c>
      <c r="B120" s="84" t="str">
        <f t="shared" si="2"/>
        <v>BH128DT+2</v>
      </c>
      <c r="C120" s="84" t="str">
        <f t="shared" si="3"/>
        <v>BH128DT+3</v>
      </c>
      <c r="D120" s="84" t="str">
        <f t="shared" si="4"/>
        <v>BH128DT+4</v>
      </c>
      <c r="E120" s="84" t="s">
        <v>347</v>
      </c>
      <c r="F120" s="86">
        <v>128</v>
      </c>
      <c r="G120" s="94" t="s">
        <v>4878</v>
      </c>
      <c r="H120" s="88" t="str">
        <f t="shared" si="5"/>
        <v>Đường Lê Nguyên Đạt</v>
      </c>
      <c r="I120" s="85" t="s">
        <v>4416</v>
      </c>
      <c r="J120" s="85" t="s">
        <v>4879</v>
      </c>
      <c r="K120" s="85" t="s">
        <v>4880</v>
      </c>
      <c r="L120" s="96">
        <v>20000</v>
      </c>
      <c r="M120" s="96">
        <v>10000</v>
      </c>
      <c r="N120" s="96">
        <v>6500</v>
      </c>
      <c r="O120" s="96">
        <v>3900</v>
      </c>
      <c r="P120" s="96" t="e">
        <f>VLOOKUP(G120&amp;"Vị trí 1",#REF!,9,0)</f>
        <v>#REF!</v>
      </c>
      <c r="Q120" s="96" t="e">
        <f>VLOOKUP(G120&amp;"Vị trí 2",#REF!,9,0)</f>
        <v>#REF!</v>
      </c>
      <c r="R120" s="96" t="e">
        <f>VLOOKUP(G120&amp;"Vị trí 3",#REF!,9,0)</f>
        <v>#REF!</v>
      </c>
      <c r="S120" s="96" t="e">
        <f>VLOOKUP(G120&amp;"Vị trí 4",#REF!,9,0)</f>
        <v>#REF!</v>
      </c>
      <c r="T120" s="240"/>
      <c r="U120" s="240"/>
      <c r="V120" s="240"/>
      <c r="W120" s="240"/>
      <c r="X120" s="241"/>
      <c r="Y120" s="241"/>
      <c r="Z120" s="241"/>
      <c r="AA120" s="241"/>
      <c r="AB120" s="240"/>
      <c r="AC120" s="240"/>
      <c r="AD120" s="240"/>
      <c r="AE120" s="240"/>
      <c r="AF120" s="241"/>
      <c r="AG120" s="241"/>
      <c r="AH120" s="241"/>
      <c r="AI120" s="241"/>
      <c r="AJ120" s="87">
        <v>3.05</v>
      </c>
      <c r="AK120" s="242"/>
      <c r="AL120" s="242" t="e">
        <f>AJ120*#REF!/#REF!</f>
        <v>#REF!</v>
      </c>
      <c r="AM120" s="355" t="e">
        <f t="shared" si="15"/>
        <v>#REF!</v>
      </c>
      <c r="AN120" s="355" t="e">
        <f t="shared" si="15"/>
        <v>#REF!</v>
      </c>
      <c r="AO120" s="355" t="e">
        <f t="shared" si="15"/>
        <v>#REF!</v>
      </c>
      <c r="AP120" s="355" t="e">
        <f t="shared" si="15"/>
        <v>#REF!</v>
      </c>
      <c r="AQ120" s="356" t="e">
        <f t="shared" si="16"/>
        <v>#REF!</v>
      </c>
      <c r="AR120" s="356" t="e">
        <f t="shared" si="16"/>
        <v>#REF!</v>
      </c>
      <c r="AS120" s="356" t="e">
        <f t="shared" si="16"/>
        <v>#REF!</v>
      </c>
      <c r="AT120" s="356" t="e">
        <f t="shared" si="16"/>
        <v>#REF!</v>
      </c>
      <c r="AU120" s="357" t="e">
        <f t="shared" si="17"/>
        <v>#REF!</v>
      </c>
      <c r="AV120" s="243" t="s">
        <v>347</v>
      </c>
      <c r="AW120" s="360">
        <v>14000</v>
      </c>
      <c r="AX120" s="361">
        <v>7000</v>
      </c>
      <c r="AY120" s="361">
        <v>4550</v>
      </c>
      <c r="AZ120" s="361">
        <v>2730</v>
      </c>
      <c r="BA120" s="240">
        <v>12000</v>
      </c>
      <c r="BB120" s="240">
        <v>6000</v>
      </c>
      <c r="BC120" s="240">
        <v>3900</v>
      </c>
      <c r="BD120" s="240">
        <v>2340</v>
      </c>
      <c r="BE120" s="104" t="e">
        <f t="shared" si="18"/>
        <v>#REF!</v>
      </c>
    </row>
    <row r="121" spans="1:57" s="84" customFormat="1" ht="35.1" customHeight="1">
      <c r="F121" s="86"/>
      <c r="G121" s="94"/>
      <c r="H121" s="88"/>
      <c r="I121" s="85"/>
      <c r="J121" s="85"/>
      <c r="K121" s="85"/>
      <c r="L121" s="96"/>
      <c r="M121" s="96"/>
      <c r="N121" s="96"/>
      <c r="O121" s="96"/>
      <c r="P121" s="96"/>
      <c r="Q121" s="96"/>
      <c r="R121" s="96"/>
      <c r="S121" s="96"/>
      <c r="T121" s="240"/>
      <c r="U121" s="240"/>
      <c r="V121" s="240"/>
      <c r="W121" s="240"/>
      <c r="X121" s="241"/>
      <c r="Y121" s="241"/>
      <c r="Z121" s="241"/>
      <c r="AA121" s="241"/>
      <c r="AB121" s="240"/>
      <c r="AC121" s="240"/>
      <c r="AD121" s="240"/>
      <c r="AE121" s="240"/>
      <c r="AF121" s="241"/>
      <c r="AG121" s="241"/>
      <c r="AH121" s="241"/>
      <c r="AI121" s="241"/>
      <c r="AJ121" s="87"/>
      <c r="AK121" s="242"/>
      <c r="AL121" s="242"/>
      <c r="AM121" s="355"/>
      <c r="AN121" s="355"/>
      <c r="AO121" s="355"/>
      <c r="AP121" s="355"/>
      <c r="AQ121" s="356"/>
      <c r="AR121" s="356"/>
      <c r="AS121" s="356"/>
      <c r="AT121" s="356"/>
      <c r="AU121" s="357"/>
      <c r="AV121" s="243"/>
      <c r="AW121" s="360"/>
      <c r="AX121" s="361"/>
      <c r="AY121" s="361"/>
      <c r="AZ121" s="361"/>
      <c r="BA121" s="240"/>
      <c r="BB121" s="240"/>
      <c r="BC121" s="240"/>
      <c r="BD121" s="240"/>
      <c r="BE121" s="104"/>
    </row>
    <row r="122" spans="1:57" s="84" customFormat="1" ht="35.1" customHeight="1">
      <c r="F122" s="86"/>
      <c r="G122" s="94"/>
      <c r="H122" s="88"/>
      <c r="I122" s="85"/>
      <c r="J122" s="85"/>
      <c r="K122" s="85"/>
      <c r="L122" s="96"/>
      <c r="M122" s="96"/>
      <c r="N122" s="96"/>
      <c r="O122" s="96"/>
      <c r="P122" s="96"/>
      <c r="Q122" s="96"/>
      <c r="R122" s="96"/>
      <c r="S122" s="96"/>
      <c r="T122" s="240"/>
      <c r="U122" s="240"/>
      <c r="V122" s="240"/>
      <c r="W122" s="240"/>
      <c r="X122" s="241"/>
      <c r="Y122" s="241"/>
      <c r="Z122" s="241"/>
      <c r="AA122" s="241"/>
      <c r="AB122" s="240"/>
      <c r="AC122" s="240"/>
      <c r="AD122" s="240"/>
      <c r="AE122" s="240"/>
      <c r="AF122" s="241"/>
      <c r="AG122" s="241"/>
      <c r="AH122" s="241"/>
      <c r="AI122" s="241"/>
      <c r="AJ122" s="87"/>
      <c r="AK122" s="242"/>
      <c r="AL122" s="242"/>
      <c r="AM122" s="355"/>
      <c r="AN122" s="355"/>
      <c r="AO122" s="355"/>
      <c r="AP122" s="355"/>
      <c r="AQ122" s="356"/>
      <c r="AR122" s="356"/>
      <c r="AS122" s="356"/>
      <c r="AT122" s="356"/>
      <c r="AU122" s="357"/>
      <c r="AV122" s="243"/>
      <c r="AW122" s="360"/>
      <c r="AX122" s="361"/>
      <c r="AY122" s="361"/>
      <c r="AZ122" s="361"/>
      <c r="BA122" s="240"/>
      <c r="BB122" s="240"/>
      <c r="BC122" s="240"/>
      <c r="BD122" s="240"/>
      <c r="BE122" s="104"/>
    </row>
    <row r="123" spans="1:57" s="84" customFormat="1" ht="35.1" customHeight="1">
      <c r="F123" s="86"/>
      <c r="G123" s="94"/>
      <c r="H123" s="88"/>
      <c r="I123" s="85"/>
      <c r="J123" s="85"/>
      <c r="K123" s="85"/>
      <c r="L123" s="96"/>
      <c r="M123" s="96"/>
      <c r="N123" s="96"/>
      <c r="O123" s="96"/>
      <c r="P123" s="96"/>
      <c r="Q123" s="96"/>
      <c r="R123" s="96"/>
      <c r="S123" s="96"/>
      <c r="T123" s="240"/>
      <c r="U123" s="240"/>
      <c r="V123" s="240"/>
      <c r="W123" s="240"/>
      <c r="X123" s="241"/>
      <c r="Y123" s="241"/>
      <c r="Z123" s="241"/>
      <c r="AA123" s="241"/>
      <c r="AB123" s="240"/>
      <c r="AC123" s="240"/>
      <c r="AD123" s="240"/>
      <c r="AE123" s="240"/>
      <c r="AF123" s="241"/>
      <c r="AG123" s="241"/>
      <c r="AH123" s="241"/>
      <c r="AI123" s="241"/>
      <c r="AJ123" s="87"/>
      <c r="AK123" s="242"/>
      <c r="AL123" s="242"/>
      <c r="AM123" s="355"/>
      <c r="AN123" s="355"/>
      <c r="AO123" s="355"/>
      <c r="AP123" s="355"/>
      <c r="AQ123" s="356"/>
      <c r="AR123" s="356"/>
      <c r="AS123" s="356"/>
      <c r="AT123" s="356"/>
      <c r="AU123" s="357"/>
      <c r="AV123" s="243"/>
      <c r="AW123" s="360"/>
      <c r="AX123" s="361"/>
      <c r="AY123" s="361"/>
      <c r="AZ123" s="361"/>
      <c r="BA123" s="240"/>
      <c r="BB123" s="240"/>
      <c r="BC123" s="240"/>
      <c r="BD123" s="240"/>
      <c r="BE123" s="104"/>
    </row>
    <row r="124" spans="1:57" s="84" customFormat="1" ht="35.1" customHeight="1">
      <c r="F124" s="86"/>
      <c r="G124" s="94"/>
      <c r="H124" s="88"/>
      <c r="I124" s="85"/>
      <c r="J124" s="85"/>
      <c r="K124" s="85"/>
      <c r="L124" s="96"/>
      <c r="M124" s="96"/>
      <c r="N124" s="96"/>
      <c r="O124" s="96"/>
      <c r="P124" s="96"/>
      <c r="Q124" s="96"/>
      <c r="R124" s="96"/>
      <c r="S124" s="96"/>
      <c r="T124" s="240"/>
      <c r="U124" s="240"/>
      <c r="V124" s="240"/>
      <c r="W124" s="240"/>
      <c r="X124" s="241"/>
      <c r="Y124" s="241"/>
      <c r="Z124" s="241"/>
      <c r="AA124" s="241"/>
      <c r="AB124" s="240"/>
      <c r="AC124" s="240"/>
      <c r="AD124" s="240"/>
      <c r="AE124" s="240"/>
      <c r="AF124" s="241"/>
      <c r="AG124" s="241"/>
      <c r="AH124" s="241"/>
      <c r="AI124" s="241"/>
      <c r="AJ124" s="87"/>
      <c r="AK124" s="242"/>
      <c r="AL124" s="242"/>
      <c r="AM124" s="355"/>
      <c r="AN124" s="355"/>
      <c r="AO124" s="355"/>
      <c r="AP124" s="355"/>
      <c r="AQ124" s="356"/>
      <c r="AR124" s="356"/>
      <c r="AS124" s="356"/>
      <c r="AT124" s="356"/>
      <c r="AU124" s="357"/>
      <c r="AV124" s="243"/>
      <c r="AW124" s="360"/>
      <c r="AX124" s="361"/>
      <c r="AY124" s="361"/>
      <c r="AZ124" s="361"/>
      <c r="BA124" s="240"/>
      <c r="BB124" s="240"/>
      <c r="BC124" s="240"/>
      <c r="BD124" s="240"/>
      <c r="BE124" s="104"/>
    </row>
    <row r="125" spans="1:57" s="84" customFormat="1" ht="35.1" customHeight="1">
      <c r="F125" s="86"/>
      <c r="G125" s="94"/>
      <c r="H125" s="88"/>
      <c r="I125" s="85"/>
      <c r="J125" s="85"/>
      <c r="K125" s="85"/>
      <c r="L125" s="96"/>
      <c r="M125" s="96"/>
      <c r="N125" s="96"/>
      <c r="O125" s="96"/>
      <c r="P125" s="96"/>
      <c r="Q125" s="96"/>
      <c r="R125" s="96"/>
      <c r="S125" s="96"/>
      <c r="T125" s="240"/>
      <c r="U125" s="240"/>
      <c r="V125" s="240"/>
      <c r="W125" s="240"/>
      <c r="X125" s="241"/>
      <c r="Y125" s="241"/>
      <c r="Z125" s="241"/>
      <c r="AA125" s="241"/>
      <c r="AB125" s="240"/>
      <c r="AC125" s="240"/>
      <c r="AD125" s="240"/>
      <c r="AE125" s="240"/>
      <c r="AF125" s="241"/>
      <c r="AG125" s="241"/>
      <c r="AH125" s="241"/>
      <c r="AI125" s="241"/>
      <c r="AJ125" s="87"/>
      <c r="AK125" s="242"/>
      <c r="AL125" s="242"/>
      <c r="AM125" s="355"/>
      <c r="AN125" s="355"/>
      <c r="AO125" s="355"/>
      <c r="AP125" s="355"/>
      <c r="AQ125" s="356"/>
      <c r="AR125" s="356"/>
      <c r="AS125" s="356"/>
      <c r="AT125" s="356"/>
      <c r="AU125" s="357"/>
      <c r="AV125" s="243"/>
      <c r="AW125" s="360"/>
      <c r="AX125" s="361"/>
      <c r="AY125" s="361"/>
      <c r="AZ125" s="361"/>
      <c r="BA125" s="240"/>
      <c r="BB125" s="240"/>
      <c r="BC125" s="240"/>
      <c r="BD125" s="240"/>
      <c r="BE125" s="104"/>
    </row>
    <row r="126" spans="1:57" s="84" customFormat="1" ht="35.1" customHeight="1">
      <c r="F126" s="86"/>
      <c r="G126" s="94"/>
      <c r="H126" s="88"/>
      <c r="I126" s="85"/>
      <c r="J126" s="85"/>
      <c r="K126" s="85"/>
      <c r="L126" s="96"/>
      <c r="M126" s="96"/>
      <c r="N126" s="96"/>
      <c r="O126" s="96"/>
      <c r="P126" s="96"/>
      <c r="Q126" s="96"/>
      <c r="R126" s="96"/>
      <c r="S126" s="96"/>
      <c r="T126" s="240"/>
      <c r="U126" s="240"/>
      <c r="V126" s="240"/>
      <c r="W126" s="240"/>
      <c r="X126" s="241"/>
      <c r="Y126" s="241"/>
      <c r="Z126" s="241"/>
      <c r="AA126" s="241"/>
      <c r="AB126" s="240"/>
      <c r="AC126" s="240"/>
      <c r="AD126" s="240"/>
      <c r="AE126" s="240"/>
      <c r="AF126" s="241"/>
      <c r="AG126" s="241"/>
      <c r="AH126" s="241"/>
      <c r="AI126" s="241"/>
      <c r="AJ126" s="87"/>
      <c r="AK126" s="242"/>
      <c r="AL126" s="242"/>
      <c r="AM126" s="355"/>
      <c r="AN126" s="355"/>
      <c r="AO126" s="355"/>
      <c r="AP126" s="355"/>
      <c r="AQ126" s="356"/>
      <c r="AR126" s="356"/>
      <c r="AS126" s="356"/>
      <c r="AT126" s="356"/>
      <c r="AU126" s="357"/>
      <c r="AV126" s="243"/>
      <c r="AW126" s="360"/>
      <c r="AX126" s="361"/>
      <c r="AY126" s="361"/>
      <c r="AZ126" s="361"/>
      <c r="BA126" s="240"/>
      <c r="BB126" s="240"/>
      <c r="BC126" s="240"/>
      <c r="BD126" s="240"/>
      <c r="BE126" s="104"/>
    </row>
    <row r="127" spans="1:57" s="84" customFormat="1" ht="47.25">
      <c r="A127" s="84" t="str">
        <f t="shared" si="1"/>
        <v>BH133DT+1</v>
      </c>
      <c r="B127" s="84" t="str">
        <f t="shared" si="2"/>
        <v>BH133DT+2</v>
      </c>
      <c r="C127" s="84" t="str">
        <f t="shared" si="3"/>
        <v>BH133DT+3</v>
      </c>
      <c r="D127" s="84" t="str">
        <f t="shared" si="4"/>
        <v>BH133DT+4</v>
      </c>
      <c r="E127" s="84" t="s">
        <v>347</v>
      </c>
      <c r="F127" s="86">
        <v>133</v>
      </c>
      <c r="G127" s="94" t="s">
        <v>4891</v>
      </c>
      <c r="H127" s="88" t="str">
        <f t="shared" si="5"/>
        <v>Đường liên khu 3, 4, 5</v>
      </c>
      <c r="I127" s="85" t="s">
        <v>6410</v>
      </c>
      <c r="J127" s="85" t="s">
        <v>6411</v>
      </c>
      <c r="K127" s="85" t="s">
        <v>6412</v>
      </c>
      <c r="L127" s="96">
        <v>18000</v>
      </c>
      <c r="M127" s="96">
        <v>9000</v>
      </c>
      <c r="N127" s="96">
        <v>6500</v>
      </c>
      <c r="O127" s="96">
        <v>3900</v>
      </c>
      <c r="P127" s="96" t="e">
        <f>VLOOKUP(G127&amp;"Vị trí 1",#REF!,9,0)</f>
        <v>#REF!</v>
      </c>
      <c r="Q127" s="96" t="e">
        <f>VLOOKUP(G127&amp;"Vị trí 2",#REF!,9,0)</f>
        <v>#REF!</v>
      </c>
      <c r="R127" s="96" t="e">
        <f>VLOOKUP(G127&amp;"Vị trí 3",#REF!,9,0)</f>
        <v>#REF!</v>
      </c>
      <c r="S127" s="96" t="e">
        <f>VLOOKUP(G127&amp;"Vị trí 4",#REF!,9,0)</f>
        <v>#REF!</v>
      </c>
      <c r="T127" s="240"/>
      <c r="U127" s="240"/>
      <c r="V127" s="240"/>
      <c r="W127" s="240"/>
      <c r="X127" s="241"/>
      <c r="Y127" s="241"/>
      <c r="Z127" s="241"/>
      <c r="AA127" s="241"/>
      <c r="AB127" s="240"/>
      <c r="AC127" s="240"/>
      <c r="AD127" s="240"/>
      <c r="AE127" s="240"/>
      <c r="AF127" s="241"/>
      <c r="AG127" s="241"/>
      <c r="AH127" s="241"/>
      <c r="AI127" s="241"/>
      <c r="AJ127" s="87">
        <v>3.05</v>
      </c>
      <c r="AK127" s="242"/>
      <c r="AL127" s="242" t="e">
        <f>AJ127*#REF!/#REF!</f>
        <v>#REF!</v>
      </c>
      <c r="AM127" s="355" t="e">
        <f t="shared" si="15"/>
        <v>#REF!</v>
      </c>
      <c r="AN127" s="355" t="e">
        <f t="shared" si="15"/>
        <v>#REF!</v>
      </c>
      <c r="AO127" s="355" t="e">
        <f t="shared" si="15"/>
        <v>#REF!</v>
      </c>
      <c r="AP127" s="355" t="e">
        <f t="shared" si="15"/>
        <v>#REF!</v>
      </c>
      <c r="AQ127" s="356" t="e">
        <f t="shared" si="16"/>
        <v>#REF!</v>
      </c>
      <c r="AR127" s="356" t="e">
        <f t="shared" si="16"/>
        <v>#REF!</v>
      </c>
      <c r="AS127" s="356" t="e">
        <f t="shared" si="16"/>
        <v>#REF!</v>
      </c>
      <c r="AT127" s="356" t="e">
        <f t="shared" si="16"/>
        <v>#REF!</v>
      </c>
      <c r="AU127" s="357" t="e">
        <f t="shared" si="17"/>
        <v>#REF!</v>
      </c>
      <c r="AV127" s="243" t="s">
        <v>347</v>
      </c>
      <c r="AW127" s="360">
        <v>14700</v>
      </c>
      <c r="AX127" s="361">
        <v>7000</v>
      </c>
      <c r="AY127" s="361">
        <v>4550</v>
      </c>
      <c r="AZ127" s="361">
        <v>2730</v>
      </c>
      <c r="BA127" s="240">
        <v>12600</v>
      </c>
      <c r="BB127" s="240">
        <v>6000</v>
      </c>
      <c r="BC127" s="240">
        <v>3900</v>
      </c>
      <c r="BD127" s="240">
        <v>2340</v>
      </c>
      <c r="BE127" s="104" t="e">
        <f t="shared" si="18"/>
        <v>#REF!</v>
      </c>
    </row>
    <row r="128" spans="1:57" s="84" customFormat="1" ht="15.75">
      <c r="F128" s="86"/>
      <c r="G128" s="94"/>
      <c r="H128" s="88"/>
      <c r="I128" s="85"/>
      <c r="J128" s="85"/>
      <c r="K128" s="85"/>
      <c r="L128" s="96"/>
      <c r="M128" s="96"/>
      <c r="N128" s="96"/>
      <c r="O128" s="96"/>
      <c r="P128" s="96"/>
      <c r="Q128" s="96"/>
      <c r="R128" s="96"/>
      <c r="S128" s="96"/>
      <c r="T128" s="240"/>
      <c r="U128" s="240"/>
      <c r="V128" s="240"/>
      <c r="W128" s="240"/>
      <c r="X128" s="241"/>
      <c r="Y128" s="241"/>
      <c r="Z128" s="241"/>
      <c r="AA128" s="241"/>
      <c r="AB128" s="240"/>
      <c r="AC128" s="240"/>
      <c r="AD128" s="240"/>
      <c r="AE128" s="240"/>
      <c r="AF128" s="241"/>
      <c r="AG128" s="241"/>
      <c r="AH128" s="241"/>
      <c r="AI128" s="241"/>
      <c r="AJ128" s="87"/>
      <c r="AK128" s="242"/>
      <c r="AL128" s="242"/>
      <c r="AM128" s="355"/>
      <c r="AN128" s="355"/>
      <c r="AO128" s="355"/>
      <c r="AP128" s="355"/>
      <c r="AQ128" s="356"/>
      <c r="AR128" s="356"/>
      <c r="AS128" s="356"/>
      <c r="AT128" s="356"/>
      <c r="AU128" s="357"/>
      <c r="AV128" s="243"/>
      <c r="AW128" s="360"/>
      <c r="AX128" s="361"/>
      <c r="AY128" s="361"/>
      <c r="AZ128" s="361"/>
      <c r="BA128" s="240"/>
      <c r="BB128" s="240"/>
      <c r="BC128" s="240"/>
      <c r="BD128" s="240"/>
      <c r="BE128" s="104"/>
    </row>
    <row r="129" spans="1:57" s="84" customFormat="1" ht="15.75">
      <c r="F129" s="86"/>
      <c r="G129" s="94"/>
      <c r="H129" s="88"/>
      <c r="I129" s="85"/>
      <c r="J129" s="85"/>
      <c r="K129" s="85"/>
      <c r="L129" s="96"/>
      <c r="M129" s="96"/>
      <c r="N129" s="96"/>
      <c r="O129" s="96"/>
      <c r="P129" s="96"/>
      <c r="Q129" s="96"/>
      <c r="R129" s="96"/>
      <c r="S129" s="96"/>
      <c r="T129" s="240"/>
      <c r="U129" s="240"/>
      <c r="V129" s="240"/>
      <c r="W129" s="240"/>
      <c r="X129" s="241"/>
      <c r="Y129" s="241"/>
      <c r="Z129" s="241"/>
      <c r="AA129" s="241"/>
      <c r="AB129" s="240"/>
      <c r="AC129" s="240"/>
      <c r="AD129" s="240"/>
      <c r="AE129" s="240"/>
      <c r="AF129" s="241"/>
      <c r="AG129" s="241"/>
      <c r="AH129" s="241"/>
      <c r="AI129" s="241"/>
      <c r="AJ129" s="87"/>
      <c r="AK129" s="242"/>
      <c r="AL129" s="242"/>
      <c r="AM129" s="355"/>
      <c r="AN129" s="355"/>
      <c r="AO129" s="355"/>
      <c r="AP129" s="355"/>
      <c r="AQ129" s="356"/>
      <c r="AR129" s="356"/>
      <c r="AS129" s="356"/>
      <c r="AT129" s="356"/>
      <c r="AU129" s="357"/>
      <c r="AV129" s="243"/>
      <c r="AW129" s="360"/>
      <c r="AX129" s="361"/>
      <c r="AY129" s="361"/>
      <c r="AZ129" s="361"/>
      <c r="BA129" s="240"/>
      <c r="BB129" s="240"/>
      <c r="BC129" s="240"/>
      <c r="BD129" s="240"/>
      <c r="BE129" s="104"/>
    </row>
    <row r="130" spans="1:57" s="84" customFormat="1" ht="15.75">
      <c r="F130" s="86"/>
      <c r="G130" s="94"/>
      <c r="H130" s="88"/>
      <c r="I130" s="85"/>
      <c r="J130" s="85"/>
      <c r="K130" s="85"/>
      <c r="L130" s="96"/>
      <c r="M130" s="96"/>
      <c r="N130" s="96"/>
      <c r="O130" s="96"/>
      <c r="P130" s="96"/>
      <c r="Q130" s="96"/>
      <c r="R130" s="96"/>
      <c r="S130" s="96"/>
      <c r="T130" s="240"/>
      <c r="U130" s="240"/>
      <c r="V130" s="240"/>
      <c r="W130" s="240"/>
      <c r="X130" s="241"/>
      <c r="Y130" s="241"/>
      <c r="Z130" s="241"/>
      <c r="AA130" s="241"/>
      <c r="AB130" s="240"/>
      <c r="AC130" s="240"/>
      <c r="AD130" s="240"/>
      <c r="AE130" s="240"/>
      <c r="AF130" s="241"/>
      <c r="AG130" s="241"/>
      <c r="AH130" s="241"/>
      <c r="AI130" s="241"/>
      <c r="AJ130" s="87"/>
      <c r="AK130" s="242"/>
      <c r="AL130" s="242"/>
      <c r="AM130" s="355"/>
      <c r="AN130" s="355"/>
      <c r="AO130" s="355"/>
      <c r="AP130" s="355"/>
      <c r="AQ130" s="356"/>
      <c r="AR130" s="356"/>
      <c r="AS130" s="356"/>
      <c r="AT130" s="356"/>
      <c r="AU130" s="357"/>
      <c r="AV130" s="243"/>
      <c r="AW130" s="360"/>
      <c r="AX130" s="361"/>
      <c r="AY130" s="361"/>
      <c r="AZ130" s="361"/>
      <c r="BA130" s="240"/>
      <c r="BB130" s="240"/>
      <c r="BC130" s="240"/>
      <c r="BD130" s="240"/>
      <c r="BE130" s="104"/>
    </row>
    <row r="131" spans="1:57" s="84" customFormat="1" ht="15.75">
      <c r="F131" s="86"/>
      <c r="G131" s="94"/>
      <c r="H131" s="88"/>
      <c r="I131" s="85"/>
      <c r="J131" s="85"/>
      <c r="K131" s="85"/>
      <c r="L131" s="96"/>
      <c r="M131" s="96"/>
      <c r="N131" s="96"/>
      <c r="O131" s="96"/>
      <c r="P131" s="96"/>
      <c r="Q131" s="96"/>
      <c r="R131" s="96"/>
      <c r="S131" s="96"/>
      <c r="T131" s="240"/>
      <c r="U131" s="240"/>
      <c r="V131" s="240"/>
      <c r="W131" s="240"/>
      <c r="X131" s="241"/>
      <c r="Y131" s="241"/>
      <c r="Z131" s="241"/>
      <c r="AA131" s="241"/>
      <c r="AB131" s="240"/>
      <c r="AC131" s="240"/>
      <c r="AD131" s="240"/>
      <c r="AE131" s="240"/>
      <c r="AF131" s="241"/>
      <c r="AG131" s="241"/>
      <c r="AH131" s="241"/>
      <c r="AI131" s="241"/>
      <c r="AJ131" s="87"/>
      <c r="AK131" s="242"/>
      <c r="AL131" s="242"/>
      <c r="AM131" s="355"/>
      <c r="AN131" s="355"/>
      <c r="AO131" s="355"/>
      <c r="AP131" s="355"/>
      <c r="AQ131" s="356"/>
      <c r="AR131" s="356"/>
      <c r="AS131" s="356"/>
      <c r="AT131" s="356"/>
      <c r="AU131" s="357"/>
      <c r="AV131" s="243"/>
      <c r="AW131" s="360"/>
      <c r="AX131" s="361"/>
      <c r="AY131" s="361"/>
      <c r="AZ131" s="361"/>
      <c r="BA131" s="240"/>
      <c r="BB131" s="240"/>
      <c r="BC131" s="240"/>
      <c r="BD131" s="240"/>
      <c r="BE131" s="104"/>
    </row>
    <row r="132" spans="1:57" s="84" customFormat="1" ht="15.75">
      <c r="F132" s="86"/>
      <c r="G132" s="94"/>
      <c r="H132" s="88"/>
      <c r="I132" s="85"/>
      <c r="J132" s="85"/>
      <c r="K132" s="85"/>
      <c r="L132" s="96"/>
      <c r="M132" s="96"/>
      <c r="N132" s="96"/>
      <c r="O132" s="96"/>
      <c r="P132" s="96"/>
      <c r="Q132" s="96"/>
      <c r="R132" s="96"/>
      <c r="S132" s="96"/>
      <c r="T132" s="240"/>
      <c r="U132" s="240"/>
      <c r="V132" s="240"/>
      <c r="W132" s="240"/>
      <c r="X132" s="241"/>
      <c r="Y132" s="241"/>
      <c r="Z132" s="241"/>
      <c r="AA132" s="241"/>
      <c r="AB132" s="240"/>
      <c r="AC132" s="240"/>
      <c r="AD132" s="240"/>
      <c r="AE132" s="240"/>
      <c r="AF132" s="241"/>
      <c r="AG132" s="241"/>
      <c r="AH132" s="241"/>
      <c r="AI132" s="241"/>
      <c r="AJ132" s="87"/>
      <c r="AK132" s="242"/>
      <c r="AL132" s="242"/>
      <c r="AM132" s="355"/>
      <c r="AN132" s="355"/>
      <c r="AO132" s="355"/>
      <c r="AP132" s="355"/>
      <c r="AQ132" s="356"/>
      <c r="AR132" s="356"/>
      <c r="AS132" s="356"/>
      <c r="AT132" s="356"/>
      <c r="AU132" s="357"/>
      <c r="AV132" s="243"/>
      <c r="AW132" s="360"/>
      <c r="AX132" s="361"/>
      <c r="AY132" s="361"/>
      <c r="AZ132" s="361"/>
      <c r="BA132" s="240"/>
      <c r="BB132" s="240"/>
      <c r="BC132" s="240"/>
      <c r="BD132" s="240"/>
      <c r="BE132" s="104"/>
    </row>
    <row r="133" spans="1:57" s="84" customFormat="1" ht="15.75">
      <c r="F133" s="86"/>
      <c r="G133" s="94"/>
      <c r="H133" s="88"/>
      <c r="I133" s="85"/>
      <c r="J133" s="85"/>
      <c r="K133" s="85"/>
      <c r="L133" s="96"/>
      <c r="M133" s="96"/>
      <c r="N133" s="96"/>
      <c r="O133" s="96"/>
      <c r="P133" s="96"/>
      <c r="Q133" s="96"/>
      <c r="R133" s="96"/>
      <c r="S133" s="96"/>
      <c r="T133" s="240"/>
      <c r="U133" s="240"/>
      <c r="V133" s="240"/>
      <c r="W133" s="240"/>
      <c r="X133" s="241"/>
      <c r="Y133" s="241"/>
      <c r="Z133" s="241"/>
      <c r="AA133" s="241"/>
      <c r="AB133" s="240"/>
      <c r="AC133" s="240"/>
      <c r="AD133" s="240"/>
      <c r="AE133" s="240"/>
      <c r="AF133" s="241"/>
      <c r="AG133" s="241"/>
      <c r="AH133" s="241"/>
      <c r="AI133" s="241"/>
      <c r="AJ133" s="87"/>
      <c r="AK133" s="242"/>
      <c r="AL133" s="242"/>
      <c r="AM133" s="355"/>
      <c r="AN133" s="355"/>
      <c r="AO133" s="355"/>
      <c r="AP133" s="355"/>
      <c r="AQ133" s="356"/>
      <c r="AR133" s="356"/>
      <c r="AS133" s="356"/>
      <c r="AT133" s="356"/>
      <c r="AU133" s="357"/>
      <c r="AV133" s="243"/>
      <c r="AW133" s="360"/>
      <c r="AX133" s="361"/>
      <c r="AY133" s="361"/>
      <c r="AZ133" s="361"/>
      <c r="BA133" s="240"/>
      <c r="BB133" s="240"/>
      <c r="BC133" s="240"/>
      <c r="BD133" s="240"/>
      <c r="BE133" s="104"/>
    </row>
    <row r="134" spans="1:57" s="84" customFormat="1" ht="63">
      <c r="A134" s="84" t="str">
        <f t="shared" si="1"/>
        <v>BH131DT+1</v>
      </c>
      <c r="B134" s="84" t="str">
        <f t="shared" si="2"/>
        <v>BH131DT+2</v>
      </c>
      <c r="C134" s="84" t="str">
        <f t="shared" si="3"/>
        <v>BH131DT+3</v>
      </c>
      <c r="D134" s="84" t="str">
        <f t="shared" si="4"/>
        <v>BH131DT+4</v>
      </c>
      <c r="E134" s="84" t="s">
        <v>347</v>
      </c>
      <c r="F134" s="86">
        <v>131</v>
      </c>
      <c r="G134" s="94" t="s">
        <v>4885</v>
      </c>
      <c r="H134" s="88" t="str">
        <f t="shared" si="5"/>
        <v>Đường Hoàng Tam Kỳ</v>
      </c>
      <c r="I134" s="85" t="s">
        <v>4870</v>
      </c>
      <c r="J134" s="85" t="s">
        <v>5770</v>
      </c>
      <c r="K134" s="85" t="s">
        <v>4890</v>
      </c>
      <c r="L134" s="96">
        <v>20000</v>
      </c>
      <c r="M134" s="96">
        <v>10000</v>
      </c>
      <c r="N134" s="96">
        <v>6000</v>
      </c>
      <c r="O134" s="96">
        <v>3900</v>
      </c>
      <c r="P134" s="96" t="e">
        <f>VLOOKUP(G134&amp;"Vị trí 1",#REF!,9,0)</f>
        <v>#REF!</v>
      </c>
      <c r="Q134" s="96" t="e">
        <f>VLOOKUP(G134&amp;"Vị trí 2",#REF!,9,0)</f>
        <v>#REF!</v>
      </c>
      <c r="R134" s="96" t="e">
        <f>VLOOKUP(G134&amp;"Vị trí 3",#REF!,9,0)</f>
        <v>#REF!</v>
      </c>
      <c r="S134" s="96" t="e">
        <f>VLOOKUP(G134&amp;"Vị trí 4",#REF!,9,0)</f>
        <v>#REF!</v>
      </c>
      <c r="T134" s="240"/>
      <c r="U134" s="240" t="e">
        <f>VLOOKUP(B134,#REF!,32,0)</f>
        <v>#REF!</v>
      </c>
      <c r="V134" s="240" t="e">
        <f>VLOOKUP(C134,#REF!,32,0)</f>
        <v>#REF!</v>
      </c>
      <c r="W134" s="240"/>
      <c r="X134" s="241"/>
      <c r="Y134" s="241" t="e">
        <f>U134/M134</f>
        <v>#REF!</v>
      </c>
      <c r="Z134" s="241" t="e">
        <f>V134/N134</f>
        <v>#REF!</v>
      </c>
      <c r="AA134" s="241"/>
      <c r="AB134" s="240"/>
      <c r="AC134" s="240"/>
      <c r="AD134" s="240"/>
      <c r="AE134" s="240"/>
      <c r="AF134" s="241"/>
      <c r="AG134" s="241"/>
      <c r="AH134" s="241"/>
      <c r="AI134" s="241"/>
      <c r="AJ134" s="87">
        <v>2.6211879600776413</v>
      </c>
      <c r="AK134" s="242"/>
      <c r="AL134" s="242" t="e">
        <f>AJ134*#REF!/#REF!</f>
        <v>#REF!</v>
      </c>
      <c r="AM134" s="355" t="e">
        <f t="shared" si="15"/>
        <v>#REF!</v>
      </c>
      <c r="AN134" s="355" t="e">
        <f t="shared" si="15"/>
        <v>#REF!</v>
      </c>
      <c r="AO134" s="355" t="e">
        <f t="shared" si="15"/>
        <v>#REF!</v>
      </c>
      <c r="AP134" s="355" t="e">
        <f t="shared" si="15"/>
        <v>#REF!</v>
      </c>
      <c r="AQ134" s="356" t="e">
        <f t="shared" si="16"/>
        <v>#REF!</v>
      </c>
      <c r="AR134" s="356" t="e">
        <f t="shared" si="16"/>
        <v>#REF!</v>
      </c>
      <c r="AS134" s="356" t="e">
        <f t="shared" si="16"/>
        <v>#REF!</v>
      </c>
      <c r="AT134" s="356" t="e">
        <f t="shared" si="16"/>
        <v>#REF!</v>
      </c>
      <c r="AU134" s="357" t="e">
        <f t="shared" si="17"/>
        <v>#REF!</v>
      </c>
      <c r="AV134" s="243" t="s">
        <v>347</v>
      </c>
      <c r="AW134" s="360">
        <v>14000</v>
      </c>
      <c r="AX134" s="361">
        <v>8400</v>
      </c>
      <c r="AY134" s="361">
        <v>4550</v>
      </c>
      <c r="AZ134" s="361">
        <v>2730</v>
      </c>
      <c r="BA134" s="240">
        <v>12000</v>
      </c>
      <c r="BB134" s="240">
        <v>7200</v>
      </c>
      <c r="BC134" s="240">
        <v>3900</v>
      </c>
      <c r="BD134" s="240">
        <v>2340</v>
      </c>
      <c r="BE134" s="104" t="e">
        <f t="shared" si="18"/>
        <v>#REF!</v>
      </c>
    </row>
    <row r="135" spans="1:57" s="84" customFormat="1" ht="15.75">
      <c r="F135" s="86"/>
      <c r="G135" s="94"/>
      <c r="H135" s="88"/>
      <c r="I135" s="85"/>
      <c r="J135" s="85"/>
      <c r="K135" s="85"/>
      <c r="L135" s="96"/>
      <c r="M135" s="96"/>
      <c r="N135" s="96"/>
      <c r="O135" s="96"/>
      <c r="P135" s="96"/>
      <c r="Q135" s="96"/>
      <c r="R135" s="96"/>
      <c r="S135" s="96"/>
      <c r="T135" s="240"/>
      <c r="U135" s="240"/>
      <c r="V135" s="240"/>
      <c r="W135" s="240"/>
      <c r="X135" s="241"/>
      <c r="Y135" s="241"/>
      <c r="Z135" s="241"/>
      <c r="AA135" s="241"/>
      <c r="AB135" s="240"/>
      <c r="AC135" s="240"/>
      <c r="AD135" s="240"/>
      <c r="AE135" s="240"/>
      <c r="AF135" s="241"/>
      <c r="AG135" s="241"/>
      <c r="AH135" s="241"/>
      <c r="AI135" s="241"/>
      <c r="AJ135" s="87"/>
      <c r="AK135" s="242"/>
      <c r="AL135" s="242"/>
      <c r="AM135" s="355"/>
      <c r="AN135" s="355"/>
      <c r="AO135" s="355"/>
      <c r="AP135" s="355"/>
      <c r="AQ135" s="356"/>
      <c r="AR135" s="356"/>
      <c r="AS135" s="356"/>
      <c r="AT135" s="356"/>
      <c r="AU135" s="357"/>
      <c r="AV135" s="243"/>
      <c r="AW135" s="360"/>
      <c r="AX135" s="361"/>
      <c r="AY135" s="361"/>
      <c r="AZ135" s="361"/>
      <c r="BA135" s="240"/>
      <c r="BB135" s="240"/>
      <c r="BC135" s="240"/>
      <c r="BD135" s="240"/>
      <c r="BE135" s="104"/>
    </row>
    <row r="136" spans="1:57" s="84" customFormat="1" ht="15.75">
      <c r="F136" s="86"/>
      <c r="G136" s="94"/>
      <c r="H136" s="88"/>
      <c r="I136" s="85"/>
      <c r="J136" s="85"/>
      <c r="K136" s="85"/>
      <c r="L136" s="96"/>
      <c r="M136" s="96"/>
      <c r="N136" s="96"/>
      <c r="O136" s="96"/>
      <c r="P136" s="96"/>
      <c r="Q136" s="96"/>
      <c r="R136" s="96"/>
      <c r="S136" s="96"/>
      <c r="T136" s="240"/>
      <c r="U136" s="240"/>
      <c r="V136" s="240"/>
      <c r="W136" s="240"/>
      <c r="X136" s="241"/>
      <c r="Y136" s="241"/>
      <c r="Z136" s="241"/>
      <c r="AA136" s="241"/>
      <c r="AB136" s="240"/>
      <c r="AC136" s="240"/>
      <c r="AD136" s="240"/>
      <c r="AE136" s="240"/>
      <c r="AF136" s="241"/>
      <c r="AG136" s="241"/>
      <c r="AH136" s="241"/>
      <c r="AI136" s="241"/>
      <c r="AJ136" s="87"/>
      <c r="AK136" s="242"/>
      <c r="AL136" s="242"/>
      <c r="AM136" s="355"/>
      <c r="AN136" s="355"/>
      <c r="AO136" s="355"/>
      <c r="AP136" s="355"/>
      <c r="AQ136" s="356"/>
      <c r="AR136" s="356"/>
      <c r="AS136" s="356"/>
      <c r="AT136" s="356"/>
      <c r="AU136" s="357"/>
      <c r="AV136" s="243"/>
      <c r="AW136" s="360"/>
      <c r="AX136" s="361"/>
      <c r="AY136" s="361"/>
      <c r="AZ136" s="361"/>
      <c r="BA136" s="240"/>
      <c r="BB136" s="240"/>
      <c r="BC136" s="240"/>
      <c r="BD136" s="240"/>
      <c r="BE136" s="104"/>
    </row>
    <row r="137" spans="1:57" s="84" customFormat="1" ht="15.75">
      <c r="F137" s="86"/>
      <c r="G137" s="94"/>
      <c r="H137" s="88"/>
      <c r="I137" s="85"/>
      <c r="J137" s="85"/>
      <c r="K137" s="85"/>
      <c r="L137" s="96"/>
      <c r="M137" s="96"/>
      <c r="N137" s="96"/>
      <c r="O137" s="96"/>
      <c r="P137" s="96"/>
      <c r="Q137" s="96"/>
      <c r="R137" s="96"/>
      <c r="S137" s="96"/>
      <c r="T137" s="240"/>
      <c r="U137" s="240"/>
      <c r="V137" s="240"/>
      <c r="W137" s="240"/>
      <c r="X137" s="241"/>
      <c r="Y137" s="241"/>
      <c r="Z137" s="241"/>
      <c r="AA137" s="241"/>
      <c r="AB137" s="240"/>
      <c r="AC137" s="240"/>
      <c r="AD137" s="240"/>
      <c r="AE137" s="240"/>
      <c r="AF137" s="241"/>
      <c r="AG137" s="241"/>
      <c r="AH137" s="241"/>
      <c r="AI137" s="241"/>
      <c r="AJ137" s="87"/>
      <c r="AK137" s="242"/>
      <c r="AL137" s="242"/>
      <c r="AM137" s="355"/>
      <c r="AN137" s="355"/>
      <c r="AO137" s="355"/>
      <c r="AP137" s="355"/>
      <c r="AQ137" s="356"/>
      <c r="AR137" s="356"/>
      <c r="AS137" s="356"/>
      <c r="AT137" s="356"/>
      <c r="AU137" s="357"/>
      <c r="AV137" s="243"/>
      <c r="AW137" s="360"/>
      <c r="AX137" s="361"/>
      <c r="AY137" s="361"/>
      <c r="AZ137" s="361"/>
      <c r="BA137" s="240"/>
      <c r="BB137" s="240"/>
      <c r="BC137" s="240"/>
      <c r="BD137" s="240"/>
      <c r="BE137" s="104"/>
    </row>
    <row r="138" spans="1:57" s="84" customFormat="1" ht="15.75">
      <c r="F138" s="86"/>
      <c r="G138" s="94"/>
      <c r="H138" s="88"/>
      <c r="I138" s="85"/>
      <c r="J138" s="85"/>
      <c r="K138" s="85"/>
      <c r="L138" s="96"/>
      <c r="M138" s="96"/>
      <c r="N138" s="96"/>
      <c r="O138" s="96"/>
      <c r="P138" s="96"/>
      <c r="Q138" s="96"/>
      <c r="R138" s="96"/>
      <c r="S138" s="96"/>
      <c r="T138" s="240"/>
      <c r="U138" s="240"/>
      <c r="V138" s="240"/>
      <c r="W138" s="240"/>
      <c r="X138" s="241"/>
      <c r="Y138" s="241"/>
      <c r="Z138" s="241"/>
      <c r="AA138" s="241"/>
      <c r="AB138" s="240"/>
      <c r="AC138" s="240"/>
      <c r="AD138" s="240"/>
      <c r="AE138" s="240"/>
      <c r="AF138" s="241"/>
      <c r="AG138" s="241"/>
      <c r="AH138" s="241"/>
      <c r="AI138" s="241"/>
      <c r="AJ138" s="87"/>
      <c r="AK138" s="242"/>
      <c r="AL138" s="242"/>
      <c r="AM138" s="355"/>
      <c r="AN138" s="355"/>
      <c r="AO138" s="355"/>
      <c r="AP138" s="355"/>
      <c r="AQ138" s="356"/>
      <c r="AR138" s="356"/>
      <c r="AS138" s="356"/>
      <c r="AT138" s="356"/>
      <c r="AU138" s="357"/>
      <c r="AV138" s="243"/>
      <c r="AW138" s="360"/>
      <c r="AX138" s="361"/>
      <c r="AY138" s="361"/>
      <c r="AZ138" s="361"/>
      <c r="BA138" s="240"/>
      <c r="BB138" s="240"/>
      <c r="BC138" s="240"/>
      <c r="BD138" s="240"/>
      <c r="BE138" s="104"/>
    </row>
    <row r="139" spans="1:57" s="84" customFormat="1" ht="15.75">
      <c r="F139" s="86"/>
      <c r="G139" s="94"/>
      <c r="H139" s="88"/>
      <c r="I139" s="85"/>
      <c r="J139" s="85"/>
      <c r="K139" s="85"/>
      <c r="L139" s="96"/>
      <c r="M139" s="96"/>
      <c r="N139" s="96"/>
      <c r="O139" s="96"/>
      <c r="P139" s="96"/>
      <c r="Q139" s="96"/>
      <c r="R139" s="96"/>
      <c r="S139" s="96"/>
      <c r="T139" s="240"/>
      <c r="U139" s="240"/>
      <c r="V139" s="240"/>
      <c r="W139" s="240"/>
      <c r="X139" s="241"/>
      <c r="Y139" s="241"/>
      <c r="Z139" s="241"/>
      <c r="AA139" s="241"/>
      <c r="AB139" s="240"/>
      <c r="AC139" s="240"/>
      <c r="AD139" s="240"/>
      <c r="AE139" s="240"/>
      <c r="AF139" s="241"/>
      <c r="AG139" s="241"/>
      <c r="AH139" s="241"/>
      <c r="AI139" s="241"/>
      <c r="AJ139" s="87"/>
      <c r="AK139" s="242"/>
      <c r="AL139" s="242"/>
      <c r="AM139" s="355"/>
      <c r="AN139" s="355"/>
      <c r="AO139" s="355"/>
      <c r="AP139" s="355"/>
      <c r="AQ139" s="356"/>
      <c r="AR139" s="356"/>
      <c r="AS139" s="356"/>
      <c r="AT139" s="356"/>
      <c r="AU139" s="357"/>
      <c r="AV139" s="243"/>
      <c r="AW139" s="360"/>
      <c r="AX139" s="361"/>
      <c r="AY139" s="361"/>
      <c r="AZ139" s="361"/>
      <c r="BA139" s="240"/>
      <c r="BB139" s="240"/>
      <c r="BC139" s="240"/>
      <c r="BD139" s="240"/>
      <c r="BE139" s="104"/>
    </row>
    <row r="140" spans="1:57" s="84" customFormat="1" ht="15.75">
      <c r="F140" s="86"/>
      <c r="G140" s="94"/>
      <c r="H140" s="88"/>
      <c r="I140" s="85"/>
      <c r="J140" s="85"/>
      <c r="K140" s="85"/>
      <c r="L140" s="96"/>
      <c r="M140" s="96"/>
      <c r="N140" s="96"/>
      <c r="O140" s="96"/>
      <c r="P140" s="96"/>
      <c r="Q140" s="96"/>
      <c r="R140" s="96"/>
      <c r="S140" s="96"/>
      <c r="T140" s="240"/>
      <c r="U140" s="240"/>
      <c r="V140" s="240"/>
      <c r="W140" s="240"/>
      <c r="X140" s="241"/>
      <c r="Y140" s="241"/>
      <c r="Z140" s="241"/>
      <c r="AA140" s="241"/>
      <c r="AB140" s="240"/>
      <c r="AC140" s="240"/>
      <c r="AD140" s="240"/>
      <c r="AE140" s="240"/>
      <c r="AF140" s="241"/>
      <c r="AG140" s="241"/>
      <c r="AH140" s="241"/>
      <c r="AI140" s="241"/>
      <c r="AJ140" s="87"/>
      <c r="AK140" s="242"/>
      <c r="AL140" s="242"/>
      <c r="AM140" s="355"/>
      <c r="AN140" s="355"/>
      <c r="AO140" s="355"/>
      <c r="AP140" s="355"/>
      <c r="AQ140" s="356"/>
      <c r="AR140" s="356"/>
      <c r="AS140" s="356"/>
      <c r="AT140" s="356"/>
      <c r="AU140" s="357"/>
      <c r="AV140" s="243"/>
      <c r="AW140" s="360"/>
      <c r="AX140" s="361"/>
      <c r="AY140" s="361"/>
      <c r="AZ140" s="361"/>
      <c r="BA140" s="240"/>
      <c r="BB140" s="240"/>
      <c r="BC140" s="240"/>
      <c r="BD140" s="240"/>
      <c r="BE140" s="104"/>
    </row>
    <row r="141" spans="1:57" s="84" customFormat="1" ht="35.1" customHeight="1">
      <c r="A141" s="84" t="str">
        <f t="shared" si="1"/>
        <v>BH132DT+1</v>
      </c>
      <c r="B141" s="84" t="str">
        <f t="shared" si="2"/>
        <v>BH132DT+2</v>
      </c>
      <c r="C141" s="84" t="str">
        <f t="shared" si="3"/>
        <v>BH132DT+3</v>
      </c>
      <c r="D141" s="84" t="str">
        <f t="shared" si="4"/>
        <v>BH132DT+4</v>
      </c>
      <c r="E141" s="84" t="s">
        <v>347</v>
      </c>
      <c r="F141" s="86">
        <v>132</v>
      </c>
      <c r="G141" s="94" t="s">
        <v>4888</v>
      </c>
      <c r="H141" s="88" t="str">
        <f t="shared" si="5"/>
        <v>Đường Huỳnh Dân Sanh</v>
      </c>
      <c r="I141" s="85" t="s">
        <v>4873</v>
      </c>
      <c r="J141" s="85" t="s">
        <v>4889</v>
      </c>
      <c r="K141" s="85" t="s">
        <v>4873</v>
      </c>
      <c r="L141" s="96">
        <v>21000</v>
      </c>
      <c r="M141" s="96">
        <v>10000</v>
      </c>
      <c r="N141" s="96">
        <v>6500</v>
      </c>
      <c r="O141" s="96">
        <v>3900</v>
      </c>
      <c r="P141" s="96" t="e">
        <f>VLOOKUP(G141&amp;"Vị trí 1",#REF!,9,0)</f>
        <v>#REF!</v>
      </c>
      <c r="Q141" s="96" t="e">
        <f>VLOOKUP(G141&amp;"Vị trí 2",#REF!,9,0)</f>
        <v>#REF!</v>
      </c>
      <c r="R141" s="96" t="e">
        <f>VLOOKUP(G141&amp;"Vị trí 3",#REF!,9,0)</f>
        <v>#REF!</v>
      </c>
      <c r="S141" s="96" t="e">
        <f>VLOOKUP(G141&amp;"Vị trí 4",#REF!,9,0)</f>
        <v>#REF!</v>
      </c>
      <c r="T141" s="240"/>
      <c r="U141" s="240" t="e">
        <f>VLOOKUP(B141,#REF!,32,0)</f>
        <v>#REF!</v>
      </c>
      <c r="V141" s="240"/>
      <c r="W141" s="240"/>
      <c r="X141" s="241"/>
      <c r="Y141" s="241" t="e">
        <f>U141/M141</f>
        <v>#REF!</v>
      </c>
      <c r="Z141" s="241"/>
      <c r="AA141" s="241"/>
      <c r="AB141" s="240"/>
      <c r="AC141" s="240"/>
      <c r="AD141" s="240"/>
      <c r="AE141" s="240"/>
      <c r="AF141" s="241"/>
      <c r="AG141" s="241"/>
      <c r="AH141" s="241"/>
      <c r="AI141" s="241"/>
      <c r="AJ141" s="87">
        <v>2.421756701754386</v>
      </c>
      <c r="AK141" s="242"/>
      <c r="AL141" s="242">
        <v>1.4</v>
      </c>
      <c r="AM141" s="355">
        <f t="shared" si="15"/>
        <v>29399.999999999996</v>
      </c>
      <c r="AN141" s="355">
        <f t="shared" si="15"/>
        <v>14000</v>
      </c>
      <c r="AO141" s="355">
        <f t="shared" si="15"/>
        <v>9100</v>
      </c>
      <c r="AP141" s="355">
        <f t="shared" si="15"/>
        <v>5460</v>
      </c>
      <c r="AQ141" s="356">
        <f t="shared" si="16"/>
        <v>29400</v>
      </c>
      <c r="AR141" s="356">
        <f t="shared" si="16"/>
        <v>14000</v>
      </c>
      <c r="AS141" s="356">
        <f t="shared" si="16"/>
        <v>9100</v>
      </c>
      <c r="AT141" s="356">
        <f t="shared" si="16"/>
        <v>5500</v>
      </c>
      <c r="AU141" s="357">
        <f t="shared" si="17"/>
        <v>4409.9999999999991</v>
      </c>
      <c r="AV141" s="243" t="s">
        <v>347</v>
      </c>
      <c r="AW141" s="360">
        <v>14000</v>
      </c>
      <c r="AX141" s="361">
        <v>7000</v>
      </c>
      <c r="AY141" s="361">
        <v>4200</v>
      </c>
      <c r="AZ141" s="361">
        <v>2730</v>
      </c>
      <c r="BA141" s="240">
        <v>12000</v>
      </c>
      <c r="BB141" s="240">
        <v>6000</v>
      </c>
      <c r="BC141" s="240">
        <v>3600</v>
      </c>
      <c r="BD141" s="240">
        <v>2340</v>
      </c>
      <c r="BE141" s="104">
        <f t="shared" si="18"/>
        <v>1090.0000000000009</v>
      </c>
    </row>
    <row r="142" spans="1:57" s="84" customFormat="1" ht="35.1" customHeight="1">
      <c r="F142" s="86"/>
      <c r="G142" s="94"/>
      <c r="H142" s="88"/>
      <c r="I142" s="85"/>
      <c r="J142" s="85"/>
      <c r="K142" s="85"/>
      <c r="L142" s="96"/>
      <c r="M142" s="96"/>
      <c r="N142" s="96"/>
      <c r="O142" s="96"/>
      <c r="P142" s="96"/>
      <c r="Q142" s="96"/>
      <c r="R142" s="96"/>
      <c r="S142" s="96"/>
      <c r="T142" s="240"/>
      <c r="U142" s="240"/>
      <c r="V142" s="240"/>
      <c r="W142" s="240"/>
      <c r="X142" s="241"/>
      <c r="Y142" s="241"/>
      <c r="Z142" s="241"/>
      <c r="AA142" s="241"/>
      <c r="AB142" s="240"/>
      <c r="AC142" s="240"/>
      <c r="AD142" s="240"/>
      <c r="AE142" s="240"/>
      <c r="AF142" s="241"/>
      <c r="AG142" s="241"/>
      <c r="AH142" s="241"/>
      <c r="AI142" s="241"/>
      <c r="AJ142" s="87"/>
      <c r="AK142" s="242"/>
      <c r="AL142" s="242"/>
      <c r="AM142" s="355"/>
      <c r="AN142" s="355"/>
      <c r="AO142" s="355"/>
      <c r="AP142" s="355"/>
      <c r="AQ142" s="356"/>
      <c r="AR142" s="356"/>
      <c r="AS142" s="356"/>
      <c r="AT142" s="356"/>
      <c r="AU142" s="357"/>
      <c r="AV142" s="243"/>
      <c r="AW142" s="360"/>
      <c r="AX142" s="361"/>
      <c r="AY142" s="361"/>
      <c r="AZ142" s="361"/>
      <c r="BA142" s="240"/>
      <c r="BB142" s="240"/>
      <c r="BC142" s="240"/>
      <c r="BD142" s="240"/>
      <c r="BE142" s="104"/>
    </row>
    <row r="143" spans="1:57" s="84" customFormat="1" ht="35.1" customHeight="1">
      <c r="F143" s="86"/>
      <c r="G143" s="94"/>
      <c r="H143" s="88"/>
      <c r="I143" s="85"/>
      <c r="J143" s="85"/>
      <c r="K143" s="85"/>
      <c r="L143" s="96"/>
      <c r="M143" s="96"/>
      <c r="N143" s="96"/>
      <c r="O143" s="96"/>
      <c r="P143" s="96"/>
      <c r="Q143" s="96"/>
      <c r="R143" s="96"/>
      <c r="S143" s="96"/>
      <c r="T143" s="240"/>
      <c r="U143" s="240"/>
      <c r="V143" s="240"/>
      <c r="W143" s="240"/>
      <c r="X143" s="241"/>
      <c r="Y143" s="241"/>
      <c r="Z143" s="241"/>
      <c r="AA143" s="241"/>
      <c r="AB143" s="240"/>
      <c r="AC143" s="240"/>
      <c r="AD143" s="240"/>
      <c r="AE143" s="240"/>
      <c r="AF143" s="241"/>
      <c r="AG143" s="241"/>
      <c r="AH143" s="241"/>
      <c r="AI143" s="241"/>
      <c r="AJ143" s="87"/>
      <c r="AK143" s="242"/>
      <c r="AL143" s="242"/>
      <c r="AM143" s="355"/>
      <c r="AN143" s="355"/>
      <c r="AO143" s="355"/>
      <c r="AP143" s="355"/>
      <c r="AQ143" s="356"/>
      <c r="AR143" s="356"/>
      <c r="AS143" s="356"/>
      <c r="AT143" s="356"/>
      <c r="AU143" s="357"/>
      <c r="AV143" s="243"/>
      <c r="AW143" s="360"/>
      <c r="AX143" s="361"/>
      <c r="AY143" s="361"/>
      <c r="AZ143" s="361"/>
      <c r="BA143" s="240"/>
      <c r="BB143" s="240"/>
      <c r="BC143" s="240"/>
      <c r="BD143" s="240"/>
      <c r="BE143" s="104"/>
    </row>
    <row r="144" spans="1:57" s="84" customFormat="1" ht="35.1" customHeight="1">
      <c r="F144" s="86"/>
      <c r="G144" s="94"/>
      <c r="H144" s="88"/>
      <c r="I144" s="85"/>
      <c r="J144" s="85"/>
      <c r="K144" s="85"/>
      <c r="L144" s="96"/>
      <c r="M144" s="96"/>
      <c r="N144" s="96"/>
      <c r="O144" s="96"/>
      <c r="P144" s="96"/>
      <c r="Q144" s="96"/>
      <c r="R144" s="96"/>
      <c r="S144" s="96"/>
      <c r="T144" s="240"/>
      <c r="U144" s="240"/>
      <c r="V144" s="240"/>
      <c r="W144" s="240"/>
      <c r="X144" s="241"/>
      <c r="Y144" s="241"/>
      <c r="Z144" s="241"/>
      <c r="AA144" s="241"/>
      <c r="AB144" s="240"/>
      <c r="AC144" s="240"/>
      <c r="AD144" s="240"/>
      <c r="AE144" s="240"/>
      <c r="AF144" s="241"/>
      <c r="AG144" s="241"/>
      <c r="AH144" s="241"/>
      <c r="AI144" s="241"/>
      <c r="AJ144" s="87"/>
      <c r="AK144" s="242"/>
      <c r="AL144" s="242"/>
      <c r="AM144" s="355"/>
      <c r="AN144" s="355"/>
      <c r="AO144" s="355"/>
      <c r="AP144" s="355"/>
      <c r="AQ144" s="356"/>
      <c r="AR144" s="356"/>
      <c r="AS144" s="356"/>
      <c r="AT144" s="356"/>
      <c r="AU144" s="357"/>
      <c r="AV144" s="243"/>
      <c r="AW144" s="360"/>
      <c r="AX144" s="361"/>
      <c r="AY144" s="361"/>
      <c r="AZ144" s="361"/>
      <c r="BA144" s="240"/>
      <c r="BB144" s="240"/>
      <c r="BC144" s="240"/>
      <c r="BD144" s="240"/>
      <c r="BE144" s="104"/>
    </row>
    <row r="145" spans="1:57" s="84" customFormat="1" ht="35.1" customHeight="1">
      <c r="F145" s="86"/>
      <c r="G145" s="94"/>
      <c r="H145" s="88"/>
      <c r="I145" s="85"/>
      <c r="J145" s="85"/>
      <c r="K145" s="85"/>
      <c r="L145" s="96"/>
      <c r="M145" s="96"/>
      <c r="N145" s="96"/>
      <c r="O145" s="96"/>
      <c r="P145" s="96"/>
      <c r="Q145" s="96"/>
      <c r="R145" s="96"/>
      <c r="S145" s="96"/>
      <c r="T145" s="240"/>
      <c r="U145" s="240"/>
      <c r="V145" s="240"/>
      <c r="W145" s="240"/>
      <c r="X145" s="241"/>
      <c r="Y145" s="241"/>
      <c r="Z145" s="241"/>
      <c r="AA145" s="241"/>
      <c r="AB145" s="240"/>
      <c r="AC145" s="240"/>
      <c r="AD145" s="240"/>
      <c r="AE145" s="240"/>
      <c r="AF145" s="241"/>
      <c r="AG145" s="241"/>
      <c r="AH145" s="241"/>
      <c r="AI145" s="241"/>
      <c r="AJ145" s="87"/>
      <c r="AK145" s="242"/>
      <c r="AL145" s="242"/>
      <c r="AM145" s="355"/>
      <c r="AN145" s="355"/>
      <c r="AO145" s="355"/>
      <c r="AP145" s="355"/>
      <c r="AQ145" s="356"/>
      <c r="AR145" s="356"/>
      <c r="AS145" s="356"/>
      <c r="AT145" s="356"/>
      <c r="AU145" s="357"/>
      <c r="AV145" s="243"/>
      <c r="AW145" s="360"/>
      <c r="AX145" s="361"/>
      <c r="AY145" s="361"/>
      <c r="AZ145" s="361"/>
      <c r="BA145" s="240"/>
      <c r="BB145" s="240"/>
      <c r="BC145" s="240"/>
      <c r="BD145" s="240"/>
      <c r="BE145" s="104"/>
    </row>
    <row r="146" spans="1:57" s="84" customFormat="1" ht="35.1" customHeight="1">
      <c r="F146" s="86"/>
      <c r="G146" s="94"/>
      <c r="H146" s="88"/>
      <c r="I146" s="85"/>
      <c r="J146" s="85"/>
      <c r="K146" s="85"/>
      <c r="L146" s="96"/>
      <c r="M146" s="96"/>
      <c r="N146" s="96"/>
      <c r="O146" s="96"/>
      <c r="P146" s="96"/>
      <c r="Q146" s="96"/>
      <c r="R146" s="96"/>
      <c r="S146" s="96"/>
      <c r="T146" s="240"/>
      <c r="U146" s="240"/>
      <c r="V146" s="240"/>
      <c r="W146" s="240"/>
      <c r="X146" s="241"/>
      <c r="Y146" s="241"/>
      <c r="Z146" s="241"/>
      <c r="AA146" s="241"/>
      <c r="AB146" s="240"/>
      <c r="AC146" s="240"/>
      <c r="AD146" s="240"/>
      <c r="AE146" s="240"/>
      <c r="AF146" s="241"/>
      <c r="AG146" s="241"/>
      <c r="AH146" s="241"/>
      <c r="AI146" s="241"/>
      <c r="AJ146" s="87"/>
      <c r="AK146" s="242"/>
      <c r="AL146" s="242"/>
      <c r="AM146" s="355"/>
      <c r="AN146" s="355"/>
      <c r="AO146" s="355"/>
      <c r="AP146" s="355"/>
      <c r="AQ146" s="356"/>
      <c r="AR146" s="356"/>
      <c r="AS146" s="356"/>
      <c r="AT146" s="356"/>
      <c r="AU146" s="357"/>
      <c r="AV146" s="243"/>
      <c r="AW146" s="360"/>
      <c r="AX146" s="361"/>
      <c r="AY146" s="361"/>
      <c r="AZ146" s="361"/>
      <c r="BA146" s="240"/>
      <c r="BB146" s="240"/>
      <c r="BC146" s="240"/>
      <c r="BD146" s="240"/>
      <c r="BE146" s="104"/>
    </row>
    <row r="147" spans="1:57" s="84" customFormat="1" ht="35.1" customHeight="1">
      <c r="F147" s="86"/>
      <c r="G147" s="94"/>
      <c r="H147" s="88"/>
      <c r="I147" s="85"/>
      <c r="J147" s="85"/>
      <c r="K147" s="85"/>
      <c r="L147" s="96"/>
      <c r="M147" s="96"/>
      <c r="N147" s="96"/>
      <c r="O147" s="96"/>
      <c r="P147" s="96"/>
      <c r="Q147" s="96"/>
      <c r="R147" s="96"/>
      <c r="S147" s="96"/>
      <c r="T147" s="240"/>
      <c r="U147" s="240"/>
      <c r="V147" s="240"/>
      <c r="W147" s="240"/>
      <c r="X147" s="241"/>
      <c r="Y147" s="241"/>
      <c r="Z147" s="241"/>
      <c r="AA147" s="241"/>
      <c r="AB147" s="240"/>
      <c r="AC147" s="240"/>
      <c r="AD147" s="240"/>
      <c r="AE147" s="240"/>
      <c r="AF147" s="241"/>
      <c r="AG147" s="241"/>
      <c r="AH147" s="241"/>
      <c r="AI147" s="241"/>
      <c r="AJ147" s="87"/>
      <c r="AK147" s="242"/>
      <c r="AL147" s="242"/>
      <c r="AM147" s="355"/>
      <c r="AN147" s="355"/>
      <c r="AO147" s="355"/>
      <c r="AP147" s="355"/>
      <c r="AQ147" s="356"/>
      <c r="AR147" s="356"/>
      <c r="AS147" s="356"/>
      <c r="AT147" s="356"/>
      <c r="AU147" s="357"/>
      <c r="AV147" s="243"/>
      <c r="AW147" s="360"/>
      <c r="AX147" s="361"/>
      <c r="AY147" s="361"/>
      <c r="AZ147" s="361"/>
      <c r="BA147" s="240"/>
      <c r="BB147" s="240"/>
      <c r="BC147" s="240"/>
      <c r="BD147" s="240"/>
      <c r="BE147" s="104"/>
    </row>
    <row r="148" spans="1:57" s="84" customFormat="1" ht="35.1" customHeight="1">
      <c r="A148" s="84" t="str">
        <f t="shared" si="1"/>
        <v>BH129DT+1</v>
      </c>
      <c r="B148" s="84" t="str">
        <f t="shared" si="2"/>
        <v>BH129DT+2</v>
      </c>
      <c r="C148" s="84" t="str">
        <f t="shared" si="3"/>
        <v>BH129DT+3</v>
      </c>
      <c r="D148" s="84" t="str">
        <f t="shared" si="4"/>
        <v>BH129DT+4</v>
      </c>
      <c r="E148" s="84" t="s">
        <v>347</v>
      </c>
      <c r="F148" s="86">
        <v>129</v>
      </c>
      <c r="G148" s="94" t="s">
        <v>4881</v>
      </c>
      <c r="H148" s="88" t="str">
        <f t="shared" si="5"/>
        <v>Đường Phan Đăng Lưu</v>
      </c>
      <c r="I148" s="85" t="s">
        <v>4870</v>
      </c>
      <c r="J148" s="85" t="s">
        <v>868</v>
      </c>
      <c r="K148" s="85" t="s">
        <v>4884</v>
      </c>
      <c r="L148" s="96">
        <v>14000</v>
      </c>
      <c r="M148" s="96">
        <v>8000</v>
      </c>
      <c r="N148" s="96">
        <v>5200</v>
      </c>
      <c r="O148" s="96">
        <v>3900</v>
      </c>
      <c r="P148" s="96" t="e">
        <f>VLOOKUP(G148&amp;"Vị trí 1",#REF!,9,0)</f>
        <v>#REF!</v>
      </c>
      <c r="Q148" s="96" t="e">
        <f>VLOOKUP(G148&amp;"Vị trí 2",#REF!,9,0)</f>
        <v>#REF!</v>
      </c>
      <c r="R148" s="96" t="e">
        <f>VLOOKUP(G148&amp;"Vị trí 3",#REF!,9,0)</f>
        <v>#REF!</v>
      </c>
      <c r="S148" s="96" t="e">
        <f>VLOOKUP(G148&amp;"Vị trí 4",#REF!,9,0)</f>
        <v>#REF!</v>
      </c>
      <c r="T148" s="240"/>
      <c r="U148" s="240"/>
      <c r="V148" s="240"/>
      <c r="W148" s="240"/>
      <c r="X148" s="241"/>
      <c r="Y148" s="241"/>
      <c r="Z148" s="241"/>
      <c r="AA148" s="241"/>
      <c r="AB148" s="240"/>
      <c r="AC148" s="240"/>
      <c r="AD148" s="240"/>
      <c r="AE148" s="240"/>
      <c r="AF148" s="241"/>
      <c r="AG148" s="241"/>
      <c r="AH148" s="241"/>
      <c r="AI148" s="241"/>
      <c r="AJ148" s="87">
        <v>3.05</v>
      </c>
      <c r="AK148" s="242"/>
      <c r="AL148" s="242" t="e">
        <f>AJ148*#REF!/#REF!</f>
        <v>#REF!</v>
      </c>
      <c r="AM148" s="355" t="e">
        <f t="shared" si="15"/>
        <v>#REF!</v>
      </c>
      <c r="AN148" s="355" t="e">
        <f t="shared" si="15"/>
        <v>#REF!</v>
      </c>
      <c r="AO148" s="355" t="e">
        <f t="shared" si="15"/>
        <v>#REF!</v>
      </c>
      <c r="AP148" s="355" t="e">
        <f t="shared" si="15"/>
        <v>#REF!</v>
      </c>
      <c r="AQ148" s="356" t="e">
        <f t="shared" si="16"/>
        <v>#REF!</v>
      </c>
      <c r="AR148" s="356" t="e">
        <f t="shared" si="16"/>
        <v>#REF!</v>
      </c>
      <c r="AS148" s="356" t="e">
        <f t="shared" si="16"/>
        <v>#REF!</v>
      </c>
      <c r="AT148" s="356" t="e">
        <f t="shared" si="16"/>
        <v>#REF!</v>
      </c>
      <c r="AU148" s="357" t="e">
        <f t="shared" si="17"/>
        <v>#REF!</v>
      </c>
      <c r="AV148" s="243" t="s">
        <v>347</v>
      </c>
      <c r="AW148" s="360">
        <v>14000</v>
      </c>
      <c r="AX148" s="361">
        <v>7000</v>
      </c>
      <c r="AY148" s="361">
        <v>4550</v>
      </c>
      <c r="AZ148" s="361">
        <v>2730</v>
      </c>
      <c r="BA148" s="240">
        <v>12000</v>
      </c>
      <c r="BB148" s="240">
        <v>6000</v>
      </c>
      <c r="BC148" s="240">
        <v>3900</v>
      </c>
      <c r="BD148" s="240">
        <v>2340</v>
      </c>
      <c r="BE148" s="104" t="e">
        <f t="shared" si="18"/>
        <v>#REF!</v>
      </c>
    </row>
    <row r="149" spans="1:57" s="84" customFormat="1" ht="35.1" customHeight="1">
      <c r="F149" s="86"/>
      <c r="G149" s="94"/>
      <c r="H149" s="88"/>
      <c r="I149" s="85"/>
      <c r="J149" s="85"/>
      <c r="K149" s="85"/>
      <c r="L149" s="96"/>
      <c r="M149" s="96"/>
      <c r="N149" s="96"/>
      <c r="O149" s="96"/>
      <c r="P149" s="96"/>
      <c r="Q149" s="96"/>
      <c r="R149" s="96"/>
      <c r="S149" s="96"/>
      <c r="T149" s="240"/>
      <c r="U149" s="240"/>
      <c r="V149" s="240"/>
      <c r="W149" s="240"/>
      <c r="X149" s="241"/>
      <c r="Y149" s="241"/>
      <c r="Z149" s="241"/>
      <c r="AA149" s="241"/>
      <c r="AB149" s="240"/>
      <c r="AC149" s="240"/>
      <c r="AD149" s="240"/>
      <c r="AE149" s="240"/>
      <c r="AF149" s="241"/>
      <c r="AG149" s="241"/>
      <c r="AH149" s="241"/>
      <c r="AI149" s="241"/>
      <c r="AJ149" s="87"/>
      <c r="AK149" s="242"/>
      <c r="AL149" s="242"/>
      <c r="AM149" s="355"/>
      <c r="AN149" s="355"/>
      <c r="AO149" s="355"/>
      <c r="AP149" s="355"/>
      <c r="AQ149" s="356"/>
      <c r="AR149" s="356"/>
      <c r="AS149" s="356"/>
      <c r="AT149" s="356"/>
      <c r="AU149" s="357"/>
      <c r="AV149" s="243"/>
      <c r="AW149" s="360"/>
      <c r="AX149" s="361"/>
      <c r="AY149" s="361"/>
      <c r="AZ149" s="361"/>
      <c r="BA149" s="240"/>
      <c r="BB149" s="240"/>
      <c r="BC149" s="240"/>
      <c r="BD149" s="240"/>
      <c r="BE149" s="104"/>
    </row>
    <row r="150" spans="1:57" s="84" customFormat="1" ht="35.1" customHeight="1">
      <c r="F150" s="86"/>
      <c r="G150" s="94"/>
      <c r="H150" s="88"/>
      <c r="I150" s="85"/>
      <c r="J150" s="85"/>
      <c r="K150" s="85"/>
      <c r="L150" s="96"/>
      <c r="M150" s="96"/>
      <c r="N150" s="96"/>
      <c r="O150" s="96"/>
      <c r="P150" s="96"/>
      <c r="Q150" s="96"/>
      <c r="R150" s="96"/>
      <c r="S150" s="96"/>
      <c r="T150" s="240"/>
      <c r="U150" s="240"/>
      <c r="V150" s="240"/>
      <c r="W150" s="240"/>
      <c r="X150" s="241"/>
      <c r="Y150" s="241"/>
      <c r="Z150" s="241"/>
      <c r="AA150" s="241"/>
      <c r="AB150" s="240"/>
      <c r="AC150" s="240"/>
      <c r="AD150" s="240"/>
      <c r="AE150" s="240"/>
      <c r="AF150" s="241"/>
      <c r="AG150" s="241"/>
      <c r="AH150" s="241"/>
      <c r="AI150" s="241"/>
      <c r="AJ150" s="87"/>
      <c r="AK150" s="242"/>
      <c r="AL150" s="242"/>
      <c r="AM150" s="355"/>
      <c r="AN150" s="355"/>
      <c r="AO150" s="355"/>
      <c r="AP150" s="355"/>
      <c r="AQ150" s="356"/>
      <c r="AR150" s="356"/>
      <c r="AS150" s="356"/>
      <c r="AT150" s="356"/>
      <c r="AU150" s="357"/>
      <c r="AV150" s="243"/>
      <c r="AW150" s="360"/>
      <c r="AX150" s="361"/>
      <c r="AY150" s="361"/>
      <c r="AZ150" s="361"/>
      <c r="BA150" s="240"/>
      <c r="BB150" s="240"/>
      <c r="BC150" s="240"/>
      <c r="BD150" s="240"/>
      <c r="BE150" s="104"/>
    </row>
    <row r="151" spans="1:57" s="84" customFormat="1" ht="35.1" customHeight="1">
      <c r="F151" s="86"/>
      <c r="G151" s="94"/>
      <c r="H151" s="88"/>
      <c r="I151" s="85"/>
      <c r="J151" s="85"/>
      <c r="K151" s="85"/>
      <c r="L151" s="96"/>
      <c r="M151" s="96"/>
      <c r="N151" s="96"/>
      <c r="O151" s="96"/>
      <c r="P151" s="96"/>
      <c r="Q151" s="96"/>
      <c r="R151" s="96"/>
      <c r="S151" s="96"/>
      <c r="T151" s="240"/>
      <c r="U151" s="240"/>
      <c r="V151" s="240"/>
      <c r="W151" s="240"/>
      <c r="X151" s="241"/>
      <c r="Y151" s="241"/>
      <c r="Z151" s="241"/>
      <c r="AA151" s="241"/>
      <c r="AB151" s="240"/>
      <c r="AC151" s="240"/>
      <c r="AD151" s="240"/>
      <c r="AE151" s="240"/>
      <c r="AF151" s="241"/>
      <c r="AG151" s="241"/>
      <c r="AH151" s="241"/>
      <c r="AI151" s="241"/>
      <c r="AJ151" s="87"/>
      <c r="AK151" s="242"/>
      <c r="AL151" s="242"/>
      <c r="AM151" s="355"/>
      <c r="AN151" s="355"/>
      <c r="AO151" s="355"/>
      <c r="AP151" s="355"/>
      <c r="AQ151" s="356"/>
      <c r="AR151" s="356"/>
      <c r="AS151" s="356"/>
      <c r="AT151" s="356"/>
      <c r="AU151" s="357"/>
      <c r="AV151" s="243"/>
      <c r="AW151" s="360"/>
      <c r="AX151" s="361"/>
      <c r="AY151" s="361"/>
      <c r="AZ151" s="361"/>
      <c r="BA151" s="240"/>
      <c r="BB151" s="240"/>
      <c r="BC151" s="240"/>
      <c r="BD151" s="240"/>
      <c r="BE151" s="104"/>
    </row>
    <row r="152" spans="1:57" s="84" customFormat="1" ht="35.1" customHeight="1">
      <c r="F152" s="86"/>
      <c r="G152" s="94"/>
      <c r="H152" s="88"/>
      <c r="I152" s="85"/>
      <c r="J152" s="85"/>
      <c r="K152" s="85"/>
      <c r="L152" s="96"/>
      <c r="M152" s="96"/>
      <c r="N152" s="96"/>
      <c r="O152" s="96"/>
      <c r="P152" s="96"/>
      <c r="Q152" s="96"/>
      <c r="R152" s="96"/>
      <c r="S152" s="96"/>
      <c r="T152" s="240"/>
      <c r="U152" s="240"/>
      <c r="V152" s="240"/>
      <c r="W152" s="240"/>
      <c r="X152" s="241"/>
      <c r="Y152" s="241"/>
      <c r="Z152" s="241"/>
      <c r="AA152" s="241"/>
      <c r="AB152" s="240"/>
      <c r="AC152" s="240"/>
      <c r="AD152" s="240"/>
      <c r="AE152" s="240"/>
      <c r="AF152" s="241"/>
      <c r="AG152" s="241"/>
      <c r="AH152" s="241"/>
      <c r="AI152" s="241"/>
      <c r="AJ152" s="87"/>
      <c r="AK152" s="242"/>
      <c r="AL152" s="242"/>
      <c r="AM152" s="355"/>
      <c r="AN152" s="355"/>
      <c r="AO152" s="355"/>
      <c r="AP152" s="355"/>
      <c r="AQ152" s="356"/>
      <c r="AR152" s="356"/>
      <c r="AS152" s="356"/>
      <c r="AT152" s="356"/>
      <c r="AU152" s="357"/>
      <c r="AV152" s="243"/>
      <c r="AW152" s="360"/>
      <c r="AX152" s="361"/>
      <c r="AY152" s="361"/>
      <c r="AZ152" s="361"/>
      <c r="BA152" s="240"/>
      <c r="BB152" s="240"/>
      <c r="BC152" s="240"/>
      <c r="BD152" s="240"/>
      <c r="BE152" s="104"/>
    </row>
    <row r="153" spans="1:57" s="84" customFormat="1" ht="35.1" customHeight="1">
      <c r="F153" s="86"/>
      <c r="G153" s="94"/>
      <c r="H153" s="88"/>
      <c r="I153" s="85"/>
      <c r="J153" s="85"/>
      <c r="K153" s="85"/>
      <c r="L153" s="96"/>
      <c r="M153" s="96"/>
      <c r="N153" s="96"/>
      <c r="O153" s="96"/>
      <c r="P153" s="96"/>
      <c r="Q153" s="96"/>
      <c r="R153" s="96"/>
      <c r="S153" s="96"/>
      <c r="T153" s="240"/>
      <c r="U153" s="240"/>
      <c r="V153" s="240"/>
      <c r="W153" s="240"/>
      <c r="X153" s="241"/>
      <c r="Y153" s="241"/>
      <c r="Z153" s="241"/>
      <c r="AA153" s="241"/>
      <c r="AB153" s="240"/>
      <c r="AC153" s="240"/>
      <c r="AD153" s="240"/>
      <c r="AE153" s="240"/>
      <c r="AF153" s="241"/>
      <c r="AG153" s="241"/>
      <c r="AH153" s="241"/>
      <c r="AI153" s="241"/>
      <c r="AJ153" s="87"/>
      <c r="AK153" s="242"/>
      <c r="AL153" s="242"/>
      <c r="AM153" s="355"/>
      <c r="AN153" s="355"/>
      <c r="AO153" s="355"/>
      <c r="AP153" s="355"/>
      <c r="AQ153" s="356"/>
      <c r="AR153" s="356"/>
      <c r="AS153" s="356"/>
      <c r="AT153" s="356"/>
      <c r="AU153" s="357"/>
      <c r="AV153" s="243"/>
      <c r="AW153" s="360"/>
      <c r="AX153" s="361"/>
      <c r="AY153" s="361"/>
      <c r="AZ153" s="361"/>
      <c r="BA153" s="240"/>
      <c r="BB153" s="240"/>
      <c r="BC153" s="240"/>
      <c r="BD153" s="240"/>
      <c r="BE153" s="104"/>
    </row>
    <row r="154" spans="1:57" s="84" customFormat="1" ht="35.1" customHeight="1">
      <c r="F154" s="86"/>
      <c r="G154" s="94"/>
      <c r="H154" s="88"/>
      <c r="I154" s="85"/>
      <c r="J154" s="85"/>
      <c r="K154" s="85"/>
      <c r="L154" s="96"/>
      <c r="M154" s="96"/>
      <c r="N154" s="96"/>
      <c r="O154" s="96"/>
      <c r="P154" s="96"/>
      <c r="Q154" s="96"/>
      <c r="R154" s="96"/>
      <c r="S154" s="96"/>
      <c r="T154" s="240"/>
      <c r="U154" s="240"/>
      <c r="V154" s="240"/>
      <c r="W154" s="240"/>
      <c r="X154" s="241"/>
      <c r="Y154" s="241"/>
      <c r="Z154" s="241"/>
      <c r="AA154" s="241"/>
      <c r="AB154" s="240"/>
      <c r="AC154" s="240"/>
      <c r="AD154" s="240"/>
      <c r="AE154" s="240"/>
      <c r="AF154" s="241"/>
      <c r="AG154" s="241"/>
      <c r="AH154" s="241"/>
      <c r="AI154" s="241"/>
      <c r="AJ154" s="87"/>
      <c r="AK154" s="242"/>
      <c r="AL154" s="242"/>
      <c r="AM154" s="355"/>
      <c r="AN154" s="355"/>
      <c r="AO154" s="355"/>
      <c r="AP154" s="355"/>
      <c r="AQ154" s="356"/>
      <c r="AR154" s="356"/>
      <c r="AS154" s="356"/>
      <c r="AT154" s="356"/>
      <c r="AU154" s="357"/>
      <c r="AV154" s="243"/>
      <c r="AW154" s="360"/>
      <c r="AX154" s="361"/>
      <c r="AY154" s="361"/>
      <c r="AZ154" s="361"/>
      <c r="BA154" s="240"/>
      <c r="BB154" s="240"/>
      <c r="BC154" s="240"/>
      <c r="BD154" s="240"/>
      <c r="BE154" s="104"/>
    </row>
    <row r="155" spans="1:57" s="84" customFormat="1" ht="35.1" customHeight="1">
      <c r="A155" s="84" t="str">
        <f t="shared" si="1"/>
        <v>BH134DT+1</v>
      </c>
      <c r="B155" s="84" t="str">
        <f t="shared" si="2"/>
        <v>BH134DT+2</v>
      </c>
      <c r="C155" s="84" t="str">
        <f t="shared" si="3"/>
        <v>BH134DT+3</v>
      </c>
      <c r="D155" s="84" t="str">
        <f t="shared" si="4"/>
        <v>BH134DT+4</v>
      </c>
      <c r="E155" s="84" t="s">
        <v>347</v>
      </c>
      <c r="F155" s="86">
        <v>134</v>
      </c>
      <c r="G155" s="94" t="s">
        <v>4893</v>
      </c>
      <c r="H155" s="88" t="str">
        <f t="shared" si="5"/>
        <v>Đường Bùi Văn Hòa</v>
      </c>
      <c r="I155" s="85" t="s">
        <v>4416</v>
      </c>
      <c r="J155" s="85" t="s">
        <v>6413</v>
      </c>
      <c r="K155" s="85" t="s">
        <v>371</v>
      </c>
      <c r="L155" s="96">
        <v>27000</v>
      </c>
      <c r="M155" s="96">
        <v>12000</v>
      </c>
      <c r="N155" s="96">
        <v>6500</v>
      </c>
      <c r="O155" s="96">
        <v>4500</v>
      </c>
      <c r="P155" s="96" t="e">
        <f>VLOOKUP(G155&amp;"Vị trí 1",#REF!,9,0)</f>
        <v>#REF!</v>
      </c>
      <c r="Q155" s="96" t="e">
        <f>VLOOKUP(G155&amp;"Vị trí 2",#REF!,9,0)</f>
        <v>#REF!</v>
      </c>
      <c r="R155" s="96" t="e">
        <f>VLOOKUP(G155&amp;"Vị trí 3",#REF!,9,0)</f>
        <v>#REF!</v>
      </c>
      <c r="S155" s="96" t="e">
        <f>VLOOKUP(G155&amp;"Vị trí 4",#REF!,9,0)</f>
        <v>#REF!</v>
      </c>
      <c r="T155" s="240" t="e">
        <f>VLOOKUP(A155,#REF!,32,0)</f>
        <v>#REF!</v>
      </c>
      <c r="U155" s="240" t="e">
        <f>VLOOKUP(B155,#REF!,32,0)</f>
        <v>#REF!</v>
      </c>
      <c r="V155" s="240" t="e">
        <f>VLOOKUP(C155,#REF!,32,0)</f>
        <v>#REF!</v>
      </c>
      <c r="W155" s="240"/>
      <c r="X155" s="241" t="e">
        <f>T155/L155</f>
        <v>#REF!</v>
      </c>
      <c r="Y155" s="241" t="e">
        <f>U155/M155</f>
        <v>#REF!</v>
      </c>
      <c r="Z155" s="241" t="e">
        <f>V155/N155</f>
        <v>#REF!</v>
      </c>
      <c r="AA155" s="241"/>
      <c r="AB155" s="240"/>
      <c r="AC155" s="240"/>
      <c r="AD155" s="240"/>
      <c r="AE155" s="240"/>
      <c r="AF155" s="241"/>
      <c r="AG155" s="241"/>
      <c r="AH155" s="241"/>
      <c r="AI155" s="241"/>
      <c r="AJ155" s="87">
        <v>2.3232296014048757</v>
      </c>
      <c r="AK155" s="242"/>
      <c r="AL155" s="242">
        <v>1.35</v>
      </c>
      <c r="AM155" s="355">
        <f t="shared" si="15"/>
        <v>36450</v>
      </c>
      <c r="AN155" s="355">
        <f t="shared" si="15"/>
        <v>16200.000000000002</v>
      </c>
      <c r="AO155" s="355">
        <f t="shared" si="15"/>
        <v>8775</v>
      </c>
      <c r="AP155" s="355">
        <f t="shared" si="15"/>
        <v>6075</v>
      </c>
      <c r="AQ155" s="356">
        <f t="shared" si="16"/>
        <v>36500</v>
      </c>
      <c r="AR155" s="356">
        <f t="shared" si="16"/>
        <v>16200</v>
      </c>
      <c r="AS155" s="356">
        <f t="shared" si="16"/>
        <v>8800</v>
      </c>
      <c r="AT155" s="356">
        <f t="shared" si="16"/>
        <v>6100</v>
      </c>
      <c r="AU155" s="357">
        <f t="shared" si="17"/>
        <v>5467.5</v>
      </c>
      <c r="AV155" s="243" t="s">
        <v>347</v>
      </c>
      <c r="AW155" s="360">
        <v>12600</v>
      </c>
      <c r="AX155" s="361">
        <v>6300</v>
      </c>
      <c r="AY155" s="361">
        <v>4550</v>
      </c>
      <c r="AZ155" s="361">
        <v>2730</v>
      </c>
      <c r="BA155" s="240">
        <v>10800</v>
      </c>
      <c r="BB155" s="240">
        <v>5400</v>
      </c>
      <c r="BC155" s="240">
        <v>3900</v>
      </c>
      <c r="BD155" s="240">
        <v>2340</v>
      </c>
      <c r="BE155" s="104">
        <f t="shared" si="18"/>
        <v>632.5</v>
      </c>
    </row>
    <row r="156" spans="1:57" s="84" customFormat="1" ht="35.1" customHeight="1">
      <c r="F156" s="86"/>
      <c r="G156" s="94"/>
      <c r="H156" s="88"/>
      <c r="I156" s="85"/>
      <c r="J156" s="85"/>
      <c r="K156" s="85"/>
      <c r="L156" s="96"/>
      <c r="M156" s="96"/>
      <c r="N156" s="96"/>
      <c r="O156" s="96"/>
      <c r="P156" s="96"/>
      <c r="Q156" s="96"/>
      <c r="R156" s="96"/>
      <c r="S156" s="96"/>
      <c r="T156" s="240"/>
      <c r="U156" s="240"/>
      <c r="V156" s="240"/>
      <c r="W156" s="240"/>
      <c r="X156" s="241"/>
      <c r="Y156" s="241"/>
      <c r="Z156" s="241"/>
      <c r="AA156" s="241"/>
      <c r="AB156" s="240"/>
      <c r="AC156" s="240"/>
      <c r="AD156" s="240"/>
      <c r="AE156" s="240"/>
      <c r="AF156" s="241"/>
      <c r="AG156" s="241"/>
      <c r="AH156" s="241"/>
      <c r="AI156" s="241"/>
      <c r="AJ156" s="87"/>
      <c r="AK156" s="242"/>
      <c r="AL156" s="242"/>
      <c r="AM156" s="355"/>
      <c r="AN156" s="355"/>
      <c r="AO156" s="355"/>
      <c r="AP156" s="355"/>
      <c r="AQ156" s="356"/>
      <c r="AR156" s="356"/>
      <c r="AS156" s="356"/>
      <c r="AT156" s="356"/>
      <c r="AU156" s="357"/>
      <c r="AV156" s="243"/>
      <c r="AW156" s="360"/>
      <c r="AX156" s="361"/>
      <c r="AY156" s="361"/>
      <c r="AZ156" s="361"/>
      <c r="BA156" s="240"/>
      <c r="BB156" s="240"/>
      <c r="BC156" s="240"/>
      <c r="BD156" s="240"/>
      <c r="BE156" s="104"/>
    </row>
    <row r="157" spans="1:57" s="84" customFormat="1" ht="35.1" customHeight="1">
      <c r="F157" s="86"/>
      <c r="G157" s="94"/>
      <c r="H157" s="88"/>
      <c r="I157" s="85"/>
      <c r="J157" s="85"/>
      <c r="K157" s="85"/>
      <c r="L157" s="96"/>
      <c r="M157" s="96"/>
      <c r="N157" s="96"/>
      <c r="O157" s="96"/>
      <c r="P157" s="96"/>
      <c r="Q157" s="96"/>
      <c r="R157" s="96"/>
      <c r="S157" s="96"/>
      <c r="T157" s="240"/>
      <c r="U157" s="240"/>
      <c r="V157" s="240"/>
      <c r="W157" s="240"/>
      <c r="X157" s="241"/>
      <c r="Y157" s="241"/>
      <c r="Z157" s="241"/>
      <c r="AA157" s="241"/>
      <c r="AB157" s="240"/>
      <c r="AC157" s="240"/>
      <c r="AD157" s="240"/>
      <c r="AE157" s="240"/>
      <c r="AF157" s="241"/>
      <c r="AG157" s="241"/>
      <c r="AH157" s="241"/>
      <c r="AI157" s="241"/>
      <c r="AJ157" s="87"/>
      <c r="AK157" s="242"/>
      <c r="AL157" s="242"/>
      <c r="AM157" s="355"/>
      <c r="AN157" s="355"/>
      <c r="AO157" s="355"/>
      <c r="AP157" s="355"/>
      <c r="AQ157" s="356"/>
      <c r="AR157" s="356"/>
      <c r="AS157" s="356"/>
      <c r="AT157" s="356"/>
      <c r="AU157" s="357"/>
      <c r="AV157" s="243"/>
      <c r="AW157" s="360"/>
      <c r="AX157" s="361"/>
      <c r="AY157" s="361"/>
      <c r="AZ157" s="361"/>
      <c r="BA157" s="240"/>
      <c r="BB157" s="240"/>
      <c r="BC157" s="240"/>
      <c r="BD157" s="240"/>
      <c r="BE157" s="104"/>
    </row>
    <row r="158" spans="1:57" s="84" customFormat="1" ht="35.1" customHeight="1">
      <c r="F158" s="86"/>
      <c r="G158" s="94"/>
      <c r="H158" s="88"/>
      <c r="I158" s="85"/>
      <c r="J158" s="85"/>
      <c r="K158" s="85"/>
      <c r="L158" s="96"/>
      <c r="M158" s="96"/>
      <c r="N158" s="96"/>
      <c r="O158" s="96"/>
      <c r="P158" s="96"/>
      <c r="Q158" s="96"/>
      <c r="R158" s="96"/>
      <c r="S158" s="96"/>
      <c r="T158" s="240"/>
      <c r="U158" s="240"/>
      <c r="V158" s="240"/>
      <c r="W158" s="240"/>
      <c r="X158" s="241"/>
      <c r="Y158" s="241"/>
      <c r="Z158" s="241"/>
      <c r="AA158" s="241"/>
      <c r="AB158" s="240"/>
      <c r="AC158" s="240"/>
      <c r="AD158" s="240"/>
      <c r="AE158" s="240"/>
      <c r="AF158" s="241"/>
      <c r="AG158" s="241"/>
      <c r="AH158" s="241"/>
      <c r="AI158" s="241"/>
      <c r="AJ158" s="87"/>
      <c r="AK158" s="242"/>
      <c r="AL158" s="242"/>
      <c r="AM158" s="355"/>
      <c r="AN158" s="355"/>
      <c r="AO158" s="355"/>
      <c r="AP158" s="355"/>
      <c r="AQ158" s="356"/>
      <c r="AR158" s="356"/>
      <c r="AS158" s="356"/>
      <c r="AT158" s="356"/>
      <c r="AU158" s="357"/>
      <c r="AV158" s="243"/>
      <c r="AW158" s="360"/>
      <c r="AX158" s="361"/>
      <c r="AY158" s="361"/>
      <c r="AZ158" s="361"/>
      <c r="BA158" s="240"/>
      <c r="BB158" s="240"/>
      <c r="BC158" s="240"/>
      <c r="BD158" s="240"/>
      <c r="BE158" s="104"/>
    </row>
    <row r="159" spans="1:57" s="84" customFormat="1" ht="35.1" customHeight="1">
      <c r="F159" s="86"/>
      <c r="G159" s="94"/>
      <c r="H159" s="88"/>
      <c r="I159" s="85"/>
      <c r="J159" s="85"/>
      <c r="K159" s="85"/>
      <c r="L159" s="96"/>
      <c r="M159" s="96"/>
      <c r="N159" s="96"/>
      <c r="O159" s="96"/>
      <c r="P159" s="96"/>
      <c r="Q159" s="96"/>
      <c r="R159" s="96"/>
      <c r="S159" s="96"/>
      <c r="T159" s="240"/>
      <c r="U159" s="240"/>
      <c r="V159" s="240"/>
      <c r="W159" s="240"/>
      <c r="X159" s="241"/>
      <c r="Y159" s="241"/>
      <c r="Z159" s="241"/>
      <c r="AA159" s="241"/>
      <c r="AB159" s="240"/>
      <c r="AC159" s="240"/>
      <c r="AD159" s="240"/>
      <c r="AE159" s="240"/>
      <c r="AF159" s="241"/>
      <c r="AG159" s="241"/>
      <c r="AH159" s="241"/>
      <c r="AI159" s="241"/>
      <c r="AJ159" s="87"/>
      <c r="AK159" s="242"/>
      <c r="AL159" s="242"/>
      <c r="AM159" s="355"/>
      <c r="AN159" s="355"/>
      <c r="AO159" s="355"/>
      <c r="AP159" s="355"/>
      <c r="AQ159" s="356"/>
      <c r="AR159" s="356"/>
      <c r="AS159" s="356"/>
      <c r="AT159" s="356"/>
      <c r="AU159" s="357"/>
      <c r="AV159" s="243"/>
      <c r="AW159" s="360"/>
      <c r="AX159" s="361"/>
      <c r="AY159" s="361"/>
      <c r="AZ159" s="361"/>
      <c r="BA159" s="240"/>
      <c r="BB159" s="240"/>
      <c r="BC159" s="240"/>
      <c r="BD159" s="240"/>
      <c r="BE159" s="104"/>
    </row>
    <row r="160" spans="1:57" s="84" customFormat="1" ht="35.1" customHeight="1">
      <c r="F160" s="86"/>
      <c r="G160" s="94"/>
      <c r="H160" s="88"/>
      <c r="I160" s="85"/>
      <c r="J160" s="85"/>
      <c r="K160" s="85"/>
      <c r="L160" s="96"/>
      <c r="M160" s="96"/>
      <c r="N160" s="96"/>
      <c r="O160" s="96"/>
      <c r="P160" s="96"/>
      <c r="Q160" s="96"/>
      <c r="R160" s="96"/>
      <c r="S160" s="96"/>
      <c r="T160" s="240"/>
      <c r="U160" s="240"/>
      <c r="V160" s="240"/>
      <c r="W160" s="240"/>
      <c r="X160" s="241"/>
      <c r="Y160" s="241"/>
      <c r="Z160" s="241"/>
      <c r="AA160" s="241"/>
      <c r="AB160" s="240"/>
      <c r="AC160" s="240"/>
      <c r="AD160" s="240"/>
      <c r="AE160" s="240"/>
      <c r="AF160" s="241"/>
      <c r="AG160" s="241"/>
      <c r="AH160" s="241"/>
      <c r="AI160" s="241"/>
      <c r="AJ160" s="87"/>
      <c r="AK160" s="242"/>
      <c r="AL160" s="242"/>
      <c r="AM160" s="355"/>
      <c r="AN160" s="355"/>
      <c r="AO160" s="355"/>
      <c r="AP160" s="355"/>
      <c r="AQ160" s="356"/>
      <c r="AR160" s="356"/>
      <c r="AS160" s="356"/>
      <c r="AT160" s="356"/>
      <c r="AU160" s="357"/>
      <c r="AV160" s="243"/>
      <c r="AW160" s="360"/>
      <c r="AX160" s="361"/>
      <c r="AY160" s="361"/>
      <c r="AZ160" s="361"/>
      <c r="BA160" s="240"/>
      <c r="BB160" s="240"/>
      <c r="BC160" s="240"/>
      <c r="BD160" s="240"/>
      <c r="BE160" s="104"/>
    </row>
    <row r="161" spans="1:57" s="84" customFormat="1" ht="35.1" customHeight="1">
      <c r="F161" s="86"/>
      <c r="G161" s="94"/>
      <c r="H161" s="88"/>
      <c r="I161" s="85"/>
      <c r="J161" s="85"/>
      <c r="K161" s="85"/>
      <c r="L161" s="96"/>
      <c r="M161" s="96"/>
      <c r="N161" s="96"/>
      <c r="O161" s="96"/>
      <c r="P161" s="96"/>
      <c r="Q161" s="96"/>
      <c r="R161" s="96"/>
      <c r="S161" s="96"/>
      <c r="T161" s="240"/>
      <c r="U161" s="240"/>
      <c r="V161" s="240"/>
      <c r="W161" s="240"/>
      <c r="X161" s="241"/>
      <c r="Y161" s="241"/>
      <c r="Z161" s="241"/>
      <c r="AA161" s="241"/>
      <c r="AB161" s="240"/>
      <c r="AC161" s="240"/>
      <c r="AD161" s="240"/>
      <c r="AE161" s="240"/>
      <c r="AF161" s="241"/>
      <c r="AG161" s="241"/>
      <c r="AH161" s="241"/>
      <c r="AI161" s="241"/>
      <c r="AJ161" s="87"/>
      <c r="AK161" s="242"/>
      <c r="AL161" s="242"/>
      <c r="AM161" s="355"/>
      <c r="AN161" s="355"/>
      <c r="AO161" s="355"/>
      <c r="AP161" s="355"/>
      <c r="AQ161" s="356"/>
      <c r="AR161" s="356"/>
      <c r="AS161" s="356"/>
      <c r="AT161" s="356"/>
      <c r="AU161" s="357"/>
      <c r="AV161" s="243"/>
      <c r="AW161" s="360"/>
      <c r="AX161" s="361"/>
      <c r="AY161" s="361"/>
      <c r="AZ161" s="361"/>
      <c r="BA161" s="240"/>
      <c r="BB161" s="240"/>
      <c r="BC161" s="240"/>
      <c r="BD161" s="240"/>
      <c r="BE161" s="104"/>
    </row>
    <row r="162" spans="1:57" s="18" customFormat="1" ht="76.5" customHeight="1">
      <c r="A162" s="84" t="str">
        <f t="shared" si="1"/>
        <v>BH161DT+1</v>
      </c>
      <c r="B162" s="84" t="str">
        <f t="shared" si="2"/>
        <v>BH161DT+2</v>
      </c>
      <c r="C162" s="84" t="str">
        <f t="shared" si="3"/>
        <v>BH161DT+3</v>
      </c>
      <c r="D162" s="84" t="str">
        <f t="shared" si="4"/>
        <v>BH161DT+4</v>
      </c>
      <c r="E162" s="84" t="s">
        <v>347</v>
      </c>
      <c r="F162" s="86">
        <v>161</v>
      </c>
      <c r="G162" s="94" t="s">
        <v>4997</v>
      </c>
      <c r="H162" s="88" t="str">
        <f t="shared" si="5"/>
        <v>Đường vào khu tái định cư Tân Biên</v>
      </c>
      <c r="I162" s="85" t="s">
        <v>6414</v>
      </c>
      <c r="J162" s="85" t="s">
        <v>6415</v>
      </c>
      <c r="K162" s="85" t="s">
        <v>6416</v>
      </c>
      <c r="L162" s="96">
        <v>12000</v>
      </c>
      <c r="M162" s="96">
        <v>6000</v>
      </c>
      <c r="N162" s="96">
        <v>3300</v>
      </c>
      <c r="O162" s="96">
        <v>2300</v>
      </c>
      <c r="P162" s="96" t="e">
        <f>VLOOKUP(G162&amp;"Vị trí 1",#REF!,9,0)</f>
        <v>#REF!</v>
      </c>
      <c r="Q162" s="96" t="e">
        <f>VLOOKUP(G162&amp;"Vị trí 2",#REF!,9,0)</f>
        <v>#REF!</v>
      </c>
      <c r="R162" s="96" t="e">
        <f>VLOOKUP(G162&amp;"Vị trí 3",#REF!,9,0)</f>
        <v>#REF!</v>
      </c>
      <c r="S162" s="96" t="e">
        <f>VLOOKUP(G162&amp;"Vị trí 4",#REF!,9,0)</f>
        <v>#REF!</v>
      </c>
      <c r="T162" s="240" t="e">
        <f>VLOOKUP(A162,#REF!,32,0)</f>
        <v>#REF!</v>
      </c>
      <c r="U162" s="240"/>
      <c r="V162" s="240"/>
      <c r="W162" s="240"/>
      <c r="X162" s="241" t="e">
        <f>T162/L162</f>
        <v>#REF!</v>
      </c>
      <c r="Y162" s="241"/>
      <c r="Z162" s="241"/>
      <c r="AA162" s="241"/>
      <c r="AB162" s="240"/>
      <c r="AC162" s="240"/>
      <c r="AD162" s="240"/>
      <c r="AE162" s="240"/>
      <c r="AF162" s="241"/>
      <c r="AG162" s="241"/>
      <c r="AH162" s="241"/>
      <c r="AI162" s="241"/>
      <c r="AJ162" s="87">
        <v>3.05</v>
      </c>
      <c r="AK162" s="242"/>
      <c r="AL162" s="242">
        <f>AJ162*$AL$15/$AJ$15</f>
        <v>1.7620412664959804</v>
      </c>
      <c r="AM162" s="355">
        <f t="shared" si="15"/>
        <v>21144.495197951765</v>
      </c>
      <c r="AN162" s="355">
        <f t="shared" si="15"/>
        <v>10572.247598975882</v>
      </c>
      <c r="AO162" s="355">
        <f t="shared" si="15"/>
        <v>5814.7361794367353</v>
      </c>
      <c r="AP162" s="355">
        <f t="shared" si="15"/>
        <v>4052.6949129407549</v>
      </c>
      <c r="AQ162" s="356">
        <f t="shared" si="16"/>
        <v>21100</v>
      </c>
      <c r="AR162" s="356">
        <f t="shared" si="16"/>
        <v>10600</v>
      </c>
      <c r="AS162" s="356">
        <f t="shared" si="16"/>
        <v>5800</v>
      </c>
      <c r="AT162" s="356">
        <f t="shared" si="16"/>
        <v>4100</v>
      </c>
      <c r="AU162" s="357">
        <f t="shared" si="17"/>
        <v>3171.6742796927647</v>
      </c>
      <c r="AV162" s="243" t="s">
        <v>347</v>
      </c>
      <c r="AW162" s="360">
        <v>8400</v>
      </c>
      <c r="AX162" s="361">
        <v>4200</v>
      </c>
      <c r="AY162" s="361">
        <v>2310</v>
      </c>
      <c r="AZ162" s="361">
        <v>1610</v>
      </c>
      <c r="BA162" s="240">
        <v>7200</v>
      </c>
      <c r="BB162" s="240">
        <v>3600</v>
      </c>
      <c r="BC162" s="240">
        <v>1980</v>
      </c>
      <c r="BD162" s="240">
        <v>1380</v>
      </c>
      <c r="BE162" s="104">
        <f t="shared" si="18"/>
        <v>928.32572030723531</v>
      </c>
    </row>
    <row r="163" spans="1:57" s="18" customFormat="1" ht="76.5" customHeight="1">
      <c r="A163" s="84"/>
      <c r="B163" s="84"/>
      <c r="C163" s="84"/>
      <c r="D163" s="84"/>
      <c r="E163" s="84"/>
      <c r="F163" s="86"/>
      <c r="G163" s="94"/>
      <c r="H163" s="88"/>
      <c r="I163" s="85"/>
      <c r="J163" s="85"/>
      <c r="K163" s="85"/>
      <c r="L163" s="96"/>
      <c r="M163" s="96"/>
      <c r="N163" s="96"/>
      <c r="O163" s="96"/>
      <c r="P163" s="96"/>
      <c r="Q163" s="96"/>
      <c r="R163" s="96"/>
      <c r="S163" s="96"/>
      <c r="T163" s="240"/>
      <c r="U163" s="240"/>
      <c r="V163" s="240"/>
      <c r="W163" s="240"/>
      <c r="X163" s="241"/>
      <c r="Y163" s="241"/>
      <c r="Z163" s="241"/>
      <c r="AA163" s="241"/>
      <c r="AB163" s="240"/>
      <c r="AC163" s="240"/>
      <c r="AD163" s="240"/>
      <c r="AE163" s="240"/>
      <c r="AF163" s="241"/>
      <c r="AG163" s="241"/>
      <c r="AH163" s="241"/>
      <c r="AI163" s="241"/>
      <c r="AJ163" s="87"/>
      <c r="AK163" s="242"/>
      <c r="AL163" s="242"/>
      <c r="AM163" s="355"/>
      <c r="AN163" s="355"/>
      <c r="AO163" s="355"/>
      <c r="AP163" s="355"/>
      <c r="AQ163" s="356"/>
      <c r="AR163" s="356"/>
      <c r="AS163" s="356"/>
      <c r="AT163" s="356"/>
      <c r="AU163" s="357"/>
      <c r="AV163" s="243"/>
      <c r="AW163" s="360"/>
      <c r="AX163" s="361"/>
      <c r="AY163" s="361"/>
      <c r="AZ163" s="361"/>
      <c r="BA163" s="240"/>
      <c r="BB163" s="240"/>
      <c r="BC163" s="240"/>
      <c r="BD163" s="240"/>
      <c r="BE163" s="104"/>
    </row>
    <row r="164" spans="1:57" s="18" customFormat="1" ht="76.5" customHeight="1">
      <c r="A164" s="84"/>
      <c r="B164" s="84"/>
      <c r="C164" s="84"/>
      <c r="D164" s="84"/>
      <c r="E164" s="84"/>
      <c r="F164" s="86"/>
      <c r="G164" s="94"/>
      <c r="H164" s="88"/>
      <c r="I164" s="85"/>
      <c r="J164" s="85"/>
      <c r="K164" s="85"/>
      <c r="L164" s="96"/>
      <c r="M164" s="96"/>
      <c r="N164" s="96"/>
      <c r="O164" s="96"/>
      <c r="P164" s="96"/>
      <c r="Q164" s="96"/>
      <c r="R164" s="96"/>
      <c r="S164" s="96"/>
      <c r="T164" s="240"/>
      <c r="U164" s="240"/>
      <c r="V164" s="240"/>
      <c r="W164" s="240"/>
      <c r="X164" s="241"/>
      <c r="Y164" s="241"/>
      <c r="Z164" s="241"/>
      <c r="AA164" s="241"/>
      <c r="AB164" s="240"/>
      <c r="AC164" s="240"/>
      <c r="AD164" s="240"/>
      <c r="AE164" s="240"/>
      <c r="AF164" s="241"/>
      <c r="AG164" s="241"/>
      <c r="AH164" s="241"/>
      <c r="AI164" s="241"/>
      <c r="AJ164" s="87"/>
      <c r="AK164" s="242"/>
      <c r="AL164" s="242"/>
      <c r="AM164" s="355"/>
      <c r="AN164" s="355"/>
      <c r="AO164" s="355"/>
      <c r="AP164" s="355"/>
      <c r="AQ164" s="356"/>
      <c r="AR164" s="356"/>
      <c r="AS164" s="356"/>
      <c r="AT164" s="356"/>
      <c r="AU164" s="357"/>
      <c r="AV164" s="243"/>
      <c r="AW164" s="360"/>
      <c r="AX164" s="361"/>
      <c r="AY164" s="361"/>
      <c r="AZ164" s="361"/>
      <c r="BA164" s="240"/>
      <c r="BB164" s="240"/>
      <c r="BC164" s="240"/>
      <c r="BD164" s="240"/>
      <c r="BE164" s="104"/>
    </row>
    <row r="165" spans="1:57" s="18" customFormat="1" ht="76.5" customHeight="1">
      <c r="A165" s="84"/>
      <c r="B165" s="84"/>
      <c r="C165" s="84"/>
      <c r="D165" s="84"/>
      <c r="E165" s="84"/>
      <c r="F165" s="86"/>
      <c r="G165" s="94"/>
      <c r="H165" s="88"/>
      <c r="I165" s="85"/>
      <c r="J165" s="85"/>
      <c r="K165" s="85"/>
      <c r="L165" s="96"/>
      <c r="M165" s="96"/>
      <c r="N165" s="96"/>
      <c r="O165" s="96"/>
      <c r="P165" s="96"/>
      <c r="Q165" s="96"/>
      <c r="R165" s="96"/>
      <c r="S165" s="96"/>
      <c r="T165" s="240"/>
      <c r="U165" s="240"/>
      <c r="V165" s="240"/>
      <c r="W165" s="240"/>
      <c r="X165" s="241"/>
      <c r="Y165" s="241"/>
      <c r="Z165" s="241"/>
      <c r="AA165" s="241"/>
      <c r="AB165" s="240"/>
      <c r="AC165" s="240"/>
      <c r="AD165" s="240"/>
      <c r="AE165" s="240"/>
      <c r="AF165" s="241"/>
      <c r="AG165" s="241"/>
      <c r="AH165" s="241"/>
      <c r="AI165" s="241"/>
      <c r="AJ165" s="87"/>
      <c r="AK165" s="242"/>
      <c r="AL165" s="242"/>
      <c r="AM165" s="355"/>
      <c r="AN165" s="355"/>
      <c r="AO165" s="355"/>
      <c r="AP165" s="355"/>
      <c r="AQ165" s="356"/>
      <c r="AR165" s="356"/>
      <c r="AS165" s="356"/>
      <c r="AT165" s="356"/>
      <c r="AU165" s="357"/>
      <c r="AV165" s="243"/>
      <c r="AW165" s="360"/>
      <c r="AX165" s="361"/>
      <c r="AY165" s="361"/>
      <c r="AZ165" s="361"/>
      <c r="BA165" s="240"/>
      <c r="BB165" s="240"/>
      <c r="BC165" s="240"/>
      <c r="BD165" s="240"/>
      <c r="BE165" s="104"/>
    </row>
    <row r="166" spans="1:57" s="18" customFormat="1" ht="76.5" customHeight="1">
      <c r="A166" s="84"/>
      <c r="B166" s="84"/>
      <c r="C166" s="84"/>
      <c r="D166" s="84"/>
      <c r="E166" s="84"/>
      <c r="F166" s="86"/>
      <c r="G166" s="94"/>
      <c r="H166" s="88"/>
      <c r="I166" s="85"/>
      <c r="J166" s="85"/>
      <c r="K166" s="85"/>
      <c r="L166" s="96"/>
      <c r="M166" s="96"/>
      <c r="N166" s="96"/>
      <c r="O166" s="96"/>
      <c r="P166" s="96"/>
      <c r="Q166" s="96"/>
      <c r="R166" s="96"/>
      <c r="S166" s="96"/>
      <c r="T166" s="240"/>
      <c r="U166" s="240"/>
      <c r="V166" s="240"/>
      <c r="W166" s="240"/>
      <c r="X166" s="241"/>
      <c r="Y166" s="241"/>
      <c r="Z166" s="241"/>
      <c r="AA166" s="241"/>
      <c r="AB166" s="240"/>
      <c r="AC166" s="240"/>
      <c r="AD166" s="240"/>
      <c r="AE166" s="240"/>
      <c r="AF166" s="241"/>
      <c r="AG166" s="241"/>
      <c r="AH166" s="241"/>
      <c r="AI166" s="241"/>
      <c r="AJ166" s="87"/>
      <c r="AK166" s="242"/>
      <c r="AL166" s="242"/>
      <c r="AM166" s="355"/>
      <c r="AN166" s="355"/>
      <c r="AO166" s="355"/>
      <c r="AP166" s="355"/>
      <c r="AQ166" s="356"/>
      <c r="AR166" s="356"/>
      <c r="AS166" s="356"/>
      <c r="AT166" s="356"/>
      <c r="AU166" s="357"/>
      <c r="AV166" s="243"/>
      <c r="AW166" s="360"/>
      <c r="AX166" s="361"/>
      <c r="AY166" s="361"/>
      <c r="AZ166" s="361"/>
      <c r="BA166" s="240"/>
      <c r="BB166" s="240"/>
      <c r="BC166" s="240"/>
      <c r="BD166" s="240"/>
      <c r="BE166" s="104"/>
    </row>
    <row r="167" spans="1:57" s="18" customFormat="1" ht="76.5" customHeight="1">
      <c r="A167" s="84"/>
      <c r="B167" s="84"/>
      <c r="C167" s="84"/>
      <c r="D167" s="84"/>
      <c r="E167" s="84"/>
      <c r="F167" s="86"/>
      <c r="G167" s="94"/>
      <c r="H167" s="88"/>
      <c r="I167" s="85"/>
      <c r="J167" s="85"/>
      <c r="K167" s="85"/>
      <c r="L167" s="96"/>
      <c r="M167" s="96"/>
      <c r="N167" s="96"/>
      <c r="O167" s="96"/>
      <c r="P167" s="96"/>
      <c r="Q167" s="96"/>
      <c r="R167" s="96"/>
      <c r="S167" s="96"/>
      <c r="T167" s="240"/>
      <c r="U167" s="240"/>
      <c r="V167" s="240"/>
      <c r="W167" s="240"/>
      <c r="X167" s="241"/>
      <c r="Y167" s="241"/>
      <c r="Z167" s="241"/>
      <c r="AA167" s="241"/>
      <c r="AB167" s="240"/>
      <c r="AC167" s="240"/>
      <c r="AD167" s="240"/>
      <c r="AE167" s="240"/>
      <c r="AF167" s="241"/>
      <c r="AG167" s="241"/>
      <c r="AH167" s="241"/>
      <c r="AI167" s="241"/>
      <c r="AJ167" s="87"/>
      <c r="AK167" s="242"/>
      <c r="AL167" s="242"/>
      <c r="AM167" s="355"/>
      <c r="AN167" s="355"/>
      <c r="AO167" s="355"/>
      <c r="AP167" s="355"/>
      <c r="AQ167" s="356"/>
      <c r="AR167" s="356"/>
      <c r="AS167" s="356"/>
      <c r="AT167" s="356"/>
      <c r="AU167" s="357"/>
      <c r="AV167" s="243"/>
      <c r="AW167" s="360"/>
      <c r="AX167" s="361"/>
      <c r="AY167" s="361"/>
      <c r="AZ167" s="361"/>
      <c r="BA167" s="240"/>
      <c r="BB167" s="240"/>
      <c r="BC167" s="240"/>
      <c r="BD167" s="240"/>
      <c r="BE167" s="104"/>
    </row>
    <row r="168" spans="1:57" s="18" customFormat="1" ht="76.5" customHeight="1">
      <c r="A168" s="84"/>
      <c r="B168" s="84"/>
      <c r="C168" s="84"/>
      <c r="D168" s="84"/>
      <c r="E168" s="84"/>
      <c r="F168" s="86"/>
      <c r="G168" s="94"/>
      <c r="H168" s="88"/>
      <c r="I168" s="85"/>
      <c r="J168" s="85"/>
      <c r="K168" s="85"/>
      <c r="L168" s="96"/>
      <c r="M168" s="96"/>
      <c r="N168" s="96"/>
      <c r="O168" s="96"/>
      <c r="P168" s="96"/>
      <c r="Q168" s="96"/>
      <c r="R168" s="96"/>
      <c r="S168" s="96"/>
      <c r="T168" s="240"/>
      <c r="U168" s="240"/>
      <c r="V168" s="240"/>
      <c r="W168" s="240"/>
      <c r="X168" s="241"/>
      <c r="Y168" s="241"/>
      <c r="Z168" s="241"/>
      <c r="AA168" s="241"/>
      <c r="AB168" s="240"/>
      <c r="AC168" s="240"/>
      <c r="AD168" s="240"/>
      <c r="AE168" s="240"/>
      <c r="AF168" s="241"/>
      <c r="AG168" s="241"/>
      <c r="AH168" s="241"/>
      <c r="AI168" s="241"/>
      <c r="AJ168" s="87"/>
      <c r="AK168" s="242"/>
      <c r="AL168" s="242"/>
      <c r="AM168" s="355"/>
      <c r="AN168" s="355"/>
      <c r="AO168" s="355"/>
      <c r="AP168" s="355"/>
      <c r="AQ168" s="356"/>
      <c r="AR168" s="356"/>
      <c r="AS168" s="356"/>
      <c r="AT168" s="356"/>
      <c r="AU168" s="357"/>
      <c r="AV168" s="243"/>
      <c r="AW168" s="360"/>
      <c r="AX168" s="361"/>
      <c r="AY168" s="361"/>
      <c r="AZ168" s="361"/>
      <c r="BA168" s="240"/>
      <c r="BB168" s="240"/>
      <c r="BC168" s="240"/>
      <c r="BD168" s="240"/>
      <c r="BE168" s="104"/>
    </row>
    <row r="169" spans="1:57" s="18" customFormat="1" ht="76.5" customHeight="1">
      <c r="A169" s="84" t="str">
        <f t="shared" si="1"/>
        <v>BH162DT+1</v>
      </c>
      <c r="B169" s="84" t="str">
        <f t="shared" si="2"/>
        <v>BH162DT+2</v>
      </c>
      <c r="C169" s="84" t="str">
        <f t="shared" si="3"/>
        <v>BH162DT+3</v>
      </c>
      <c r="D169" s="84" t="str">
        <f t="shared" si="4"/>
        <v>BH162DT+4</v>
      </c>
      <c r="E169" s="84" t="s">
        <v>347</v>
      </c>
      <c r="F169" s="86">
        <v>162</v>
      </c>
      <c r="G169" s="94" t="s">
        <v>5000</v>
      </c>
      <c r="H169" s="88" t="str">
        <f t="shared" si="5"/>
        <v>Đường vào nhà máy nước Thiện Tân</v>
      </c>
      <c r="I169" s="85" t="s">
        <v>6417</v>
      </c>
      <c r="J169" s="85" t="s">
        <v>6418</v>
      </c>
      <c r="K169" s="85" t="s">
        <v>6419</v>
      </c>
      <c r="L169" s="96">
        <v>12000</v>
      </c>
      <c r="M169" s="96">
        <v>6000</v>
      </c>
      <c r="N169" s="96">
        <v>3300</v>
      </c>
      <c r="O169" s="96">
        <v>2300</v>
      </c>
      <c r="P169" s="96" t="e">
        <f>VLOOKUP(G169&amp;"Vị trí 1",#REF!,9,0)</f>
        <v>#REF!</v>
      </c>
      <c r="Q169" s="96" t="e">
        <f>VLOOKUP(G169&amp;"Vị trí 2",#REF!,9,0)</f>
        <v>#REF!</v>
      </c>
      <c r="R169" s="96" t="e">
        <f>VLOOKUP(G169&amp;"Vị trí 3",#REF!,9,0)</f>
        <v>#REF!</v>
      </c>
      <c r="S169" s="96" t="e">
        <f>VLOOKUP(G169&amp;"Vị trí 4",#REF!,9,0)</f>
        <v>#REF!</v>
      </c>
      <c r="T169" s="240"/>
      <c r="U169" s="240"/>
      <c r="V169" s="240"/>
      <c r="W169" s="240"/>
      <c r="X169" s="241"/>
      <c r="Y169" s="241"/>
      <c r="Z169" s="241"/>
      <c r="AA169" s="241"/>
      <c r="AB169" s="240"/>
      <c r="AC169" s="240"/>
      <c r="AD169" s="240"/>
      <c r="AE169" s="240"/>
      <c r="AF169" s="241"/>
      <c r="AG169" s="241"/>
      <c r="AH169" s="241"/>
      <c r="AI169" s="241"/>
      <c r="AJ169" s="87">
        <v>3.05</v>
      </c>
      <c r="AK169" s="242"/>
      <c r="AL169" s="242">
        <f>AJ169*$AL$15/$AJ$15</f>
        <v>1.7620412664959804</v>
      </c>
      <c r="AM169" s="355">
        <f t="shared" si="15"/>
        <v>21144.495197951765</v>
      </c>
      <c r="AN169" s="355">
        <f t="shared" si="15"/>
        <v>10572.247598975882</v>
      </c>
      <c r="AO169" s="355">
        <f t="shared" si="15"/>
        <v>5814.7361794367353</v>
      </c>
      <c r="AP169" s="355">
        <f t="shared" si="15"/>
        <v>4052.6949129407549</v>
      </c>
      <c r="AQ169" s="356">
        <f t="shared" si="16"/>
        <v>21100</v>
      </c>
      <c r="AR169" s="356">
        <f t="shared" si="16"/>
        <v>10600</v>
      </c>
      <c r="AS169" s="356">
        <f t="shared" si="16"/>
        <v>5800</v>
      </c>
      <c r="AT169" s="356">
        <f t="shared" si="16"/>
        <v>4100</v>
      </c>
      <c r="AU169" s="357">
        <f t="shared" si="17"/>
        <v>3171.6742796927647</v>
      </c>
      <c r="AV169" s="243" t="s">
        <v>347</v>
      </c>
      <c r="AW169" s="360">
        <v>14699.999999999998</v>
      </c>
      <c r="AX169" s="361">
        <v>7699.9999999999991</v>
      </c>
      <c r="AY169" s="361">
        <v>4550</v>
      </c>
      <c r="AZ169" s="361">
        <v>3150</v>
      </c>
      <c r="BA169" s="240">
        <v>12600</v>
      </c>
      <c r="BB169" s="240">
        <v>6600</v>
      </c>
      <c r="BC169" s="240">
        <v>3900</v>
      </c>
      <c r="BD169" s="240">
        <v>2700</v>
      </c>
      <c r="BE169" s="104">
        <f t="shared" si="18"/>
        <v>928.32572030723531</v>
      </c>
    </row>
    <row r="170" spans="1:57" s="84" customFormat="1" ht="35.1" customHeight="1">
      <c r="F170" s="86"/>
      <c r="G170" s="94"/>
      <c r="H170" s="88"/>
      <c r="I170" s="85"/>
      <c r="J170" s="85"/>
      <c r="K170" s="85"/>
      <c r="L170" s="96"/>
      <c r="M170" s="96"/>
      <c r="N170" s="96"/>
      <c r="O170" s="96"/>
      <c r="P170" s="96"/>
      <c r="Q170" s="96"/>
      <c r="R170" s="96"/>
      <c r="S170" s="96"/>
      <c r="T170" s="240"/>
      <c r="U170" s="240"/>
      <c r="V170" s="240"/>
      <c r="W170" s="240"/>
      <c r="X170" s="241"/>
      <c r="Y170" s="241"/>
      <c r="Z170" s="241"/>
      <c r="AA170" s="241"/>
      <c r="AB170" s="240"/>
      <c r="AC170" s="240"/>
      <c r="AD170" s="240"/>
      <c r="AE170" s="240"/>
      <c r="AF170" s="241"/>
      <c r="AG170" s="241"/>
      <c r="AH170" s="241"/>
      <c r="AI170" s="241"/>
      <c r="AJ170" s="87"/>
      <c r="AK170" s="242"/>
      <c r="AL170" s="242"/>
      <c r="AM170" s="355"/>
      <c r="AN170" s="355"/>
      <c r="AO170" s="355"/>
      <c r="AP170" s="355"/>
      <c r="AQ170" s="356"/>
      <c r="AR170" s="356"/>
      <c r="AS170" s="356"/>
      <c r="AT170" s="356"/>
      <c r="AU170" s="357"/>
      <c r="AV170" s="243"/>
      <c r="AW170" s="360"/>
      <c r="AX170" s="361"/>
      <c r="AY170" s="361"/>
      <c r="AZ170" s="361"/>
      <c r="BA170" s="240"/>
      <c r="BB170" s="240"/>
      <c r="BC170" s="240"/>
      <c r="BD170" s="240"/>
      <c r="BE170" s="104"/>
    </row>
    <row r="171" spans="1:57" s="84" customFormat="1" ht="35.1" customHeight="1">
      <c r="F171" s="86"/>
      <c r="G171" s="94"/>
      <c r="H171" s="88"/>
      <c r="I171" s="85"/>
      <c r="J171" s="85"/>
      <c r="K171" s="85"/>
      <c r="L171" s="96"/>
      <c r="M171" s="96"/>
      <c r="N171" s="96"/>
      <c r="O171" s="96"/>
      <c r="P171" s="96"/>
      <c r="Q171" s="96"/>
      <c r="R171" s="96"/>
      <c r="S171" s="96"/>
      <c r="T171" s="240"/>
      <c r="U171" s="240"/>
      <c r="V171" s="240"/>
      <c r="W171" s="240"/>
      <c r="X171" s="241"/>
      <c r="Y171" s="241"/>
      <c r="Z171" s="241"/>
      <c r="AA171" s="241"/>
      <c r="AB171" s="240"/>
      <c r="AC171" s="240"/>
      <c r="AD171" s="240"/>
      <c r="AE171" s="240"/>
      <c r="AF171" s="241"/>
      <c r="AG171" s="241"/>
      <c r="AH171" s="241"/>
      <c r="AI171" s="241"/>
      <c r="AJ171" s="87"/>
      <c r="AK171" s="242"/>
      <c r="AL171" s="242"/>
      <c r="AM171" s="355"/>
      <c r="AN171" s="355"/>
      <c r="AO171" s="355"/>
      <c r="AP171" s="355"/>
      <c r="AQ171" s="356"/>
      <c r="AR171" s="356"/>
      <c r="AS171" s="356"/>
      <c r="AT171" s="356"/>
      <c r="AU171" s="357"/>
      <c r="AV171" s="243"/>
      <c r="AW171" s="360"/>
      <c r="AX171" s="361"/>
      <c r="AY171" s="361"/>
      <c r="AZ171" s="361"/>
      <c r="BA171" s="240"/>
      <c r="BB171" s="240"/>
      <c r="BC171" s="240"/>
      <c r="BD171" s="240"/>
      <c r="BE171" s="104"/>
    </row>
    <row r="172" spans="1:57" s="84" customFormat="1" ht="35.1" customHeight="1">
      <c r="F172" s="86"/>
      <c r="G172" s="94"/>
      <c r="H172" s="88"/>
      <c r="I172" s="85"/>
      <c r="J172" s="85"/>
      <c r="K172" s="85"/>
      <c r="L172" s="96"/>
      <c r="M172" s="96"/>
      <c r="N172" s="96"/>
      <c r="O172" s="96"/>
      <c r="P172" s="96"/>
      <c r="Q172" s="96"/>
      <c r="R172" s="96"/>
      <c r="S172" s="96"/>
      <c r="T172" s="240"/>
      <c r="U172" s="240"/>
      <c r="V172" s="240"/>
      <c r="W172" s="240"/>
      <c r="X172" s="241"/>
      <c r="Y172" s="241"/>
      <c r="Z172" s="241"/>
      <c r="AA172" s="241"/>
      <c r="AB172" s="240"/>
      <c r="AC172" s="240"/>
      <c r="AD172" s="240"/>
      <c r="AE172" s="240"/>
      <c r="AF172" s="241"/>
      <c r="AG172" s="241"/>
      <c r="AH172" s="241"/>
      <c r="AI172" s="241"/>
      <c r="AJ172" s="87"/>
      <c r="AK172" s="242"/>
      <c r="AL172" s="242"/>
      <c r="AM172" s="355"/>
      <c r="AN172" s="355"/>
      <c r="AO172" s="355"/>
      <c r="AP172" s="355"/>
      <c r="AQ172" s="356"/>
      <c r="AR172" s="356"/>
      <c r="AS172" s="356"/>
      <c r="AT172" s="356"/>
      <c r="AU172" s="357"/>
      <c r="AV172" s="243"/>
      <c r="AW172" s="360"/>
      <c r="AX172" s="361"/>
      <c r="AY172" s="361"/>
      <c r="AZ172" s="361"/>
      <c r="BA172" s="240"/>
      <c r="BB172" s="240"/>
      <c r="BC172" s="240"/>
      <c r="BD172" s="240"/>
      <c r="BE172" s="104"/>
    </row>
    <row r="173" spans="1:57" s="84" customFormat="1" ht="35.1" customHeight="1">
      <c r="F173" s="86"/>
      <c r="G173" s="94"/>
      <c r="H173" s="88"/>
      <c r="I173" s="85"/>
      <c r="J173" s="85"/>
      <c r="K173" s="85"/>
      <c r="L173" s="96"/>
      <c r="M173" s="96"/>
      <c r="N173" s="96"/>
      <c r="O173" s="96"/>
      <c r="P173" s="96"/>
      <c r="Q173" s="96"/>
      <c r="R173" s="96"/>
      <c r="S173" s="96"/>
      <c r="T173" s="240"/>
      <c r="U173" s="240"/>
      <c r="V173" s="240"/>
      <c r="W173" s="240"/>
      <c r="X173" s="241"/>
      <c r="Y173" s="241"/>
      <c r="Z173" s="241"/>
      <c r="AA173" s="241"/>
      <c r="AB173" s="240"/>
      <c r="AC173" s="240"/>
      <c r="AD173" s="240"/>
      <c r="AE173" s="240"/>
      <c r="AF173" s="241"/>
      <c r="AG173" s="241"/>
      <c r="AH173" s="241"/>
      <c r="AI173" s="241"/>
      <c r="AJ173" s="87"/>
      <c r="AK173" s="242"/>
      <c r="AL173" s="242"/>
      <c r="AM173" s="355"/>
      <c r="AN173" s="355"/>
      <c r="AO173" s="355"/>
      <c r="AP173" s="355"/>
      <c r="AQ173" s="356"/>
      <c r="AR173" s="356"/>
      <c r="AS173" s="356"/>
      <c r="AT173" s="356"/>
      <c r="AU173" s="357"/>
      <c r="AV173" s="243"/>
      <c r="AW173" s="360"/>
      <c r="AX173" s="361"/>
      <c r="AY173" s="361"/>
      <c r="AZ173" s="361"/>
      <c r="BA173" s="240"/>
      <c r="BB173" s="240"/>
      <c r="BC173" s="240"/>
      <c r="BD173" s="240"/>
      <c r="BE173" s="104"/>
    </row>
    <row r="174" spans="1:57" s="84" customFormat="1" ht="35.1" customHeight="1">
      <c r="F174" s="86"/>
      <c r="G174" s="94"/>
      <c r="H174" s="88"/>
      <c r="I174" s="85"/>
      <c r="J174" s="85"/>
      <c r="K174" s="85"/>
      <c r="L174" s="96"/>
      <c r="M174" s="96"/>
      <c r="N174" s="96"/>
      <c r="O174" s="96"/>
      <c r="P174" s="96"/>
      <c r="Q174" s="96"/>
      <c r="R174" s="96"/>
      <c r="S174" s="96"/>
      <c r="T174" s="240"/>
      <c r="U174" s="240"/>
      <c r="V174" s="240"/>
      <c r="W174" s="240"/>
      <c r="X174" s="241"/>
      <c r="Y174" s="241"/>
      <c r="Z174" s="241"/>
      <c r="AA174" s="241"/>
      <c r="AB174" s="240"/>
      <c r="AC174" s="240"/>
      <c r="AD174" s="240"/>
      <c r="AE174" s="240"/>
      <c r="AF174" s="241"/>
      <c r="AG174" s="241"/>
      <c r="AH174" s="241"/>
      <c r="AI174" s="241"/>
      <c r="AJ174" s="87"/>
      <c r="AK174" s="242"/>
      <c r="AL174" s="242"/>
      <c r="AM174" s="355"/>
      <c r="AN174" s="355"/>
      <c r="AO174" s="355"/>
      <c r="AP174" s="355"/>
      <c r="AQ174" s="356"/>
      <c r="AR174" s="356"/>
      <c r="AS174" s="356"/>
      <c r="AT174" s="356"/>
      <c r="AU174" s="357"/>
      <c r="AV174" s="243"/>
      <c r="AW174" s="360"/>
      <c r="AX174" s="361"/>
      <c r="AY174" s="361"/>
      <c r="AZ174" s="361"/>
      <c r="BA174" s="240"/>
      <c r="BB174" s="240"/>
      <c r="BC174" s="240"/>
      <c r="BD174" s="240"/>
      <c r="BE174" s="104"/>
    </row>
    <row r="175" spans="1:57" s="84" customFormat="1" ht="35.1" customHeight="1">
      <c r="F175" s="86"/>
      <c r="G175" s="94"/>
      <c r="H175" s="88"/>
      <c r="I175" s="85"/>
      <c r="J175" s="85"/>
      <c r="K175" s="85"/>
      <c r="L175" s="96"/>
      <c r="M175" s="96"/>
      <c r="N175" s="96"/>
      <c r="O175" s="96"/>
      <c r="P175" s="96"/>
      <c r="Q175" s="96"/>
      <c r="R175" s="96"/>
      <c r="S175" s="96"/>
      <c r="T175" s="240"/>
      <c r="U175" s="240"/>
      <c r="V175" s="240"/>
      <c r="W175" s="240"/>
      <c r="X175" s="241"/>
      <c r="Y175" s="241"/>
      <c r="Z175" s="241"/>
      <c r="AA175" s="241"/>
      <c r="AB175" s="240"/>
      <c r="AC175" s="240"/>
      <c r="AD175" s="240"/>
      <c r="AE175" s="240"/>
      <c r="AF175" s="241"/>
      <c r="AG175" s="241"/>
      <c r="AH175" s="241"/>
      <c r="AI175" s="241"/>
      <c r="AJ175" s="87"/>
      <c r="AK175" s="242"/>
      <c r="AL175" s="242"/>
      <c r="AM175" s="355"/>
      <c r="AN175" s="355"/>
      <c r="AO175" s="355"/>
      <c r="AP175" s="355"/>
      <c r="AQ175" s="356"/>
      <c r="AR175" s="356"/>
      <c r="AS175" s="356"/>
      <c r="AT175" s="356"/>
      <c r="AU175" s="357"/>
      <c r="AV175" s="243"/>
      <c r="AW175" s="360"/>
      <c r="AX175" s="361"/>
      <c r="AY175" s="361"/>
      <c r="AZ175" s="361"/>
      <c r="BA175" s="240"/>
      <c r="BB175" s="240"/>
      <c r="BC175" s="240"/>
      <c r="BD175" s="240"/>
      <c r="BE175" s="104"/>
    </row>
    <row r="176" spans="1:57" s="18" customFormat="1" ht="76.5" customHeight="1">
      <c r="A176" s="84"/>
      <c r="B176" s="84"/>
      <c r="C176" s="84"/>
      <c r="D176" s="84"/>
      <c r="E176" s="84"/>
      <c r="F176" s="86"/>
      <c r="G176" s="94"/>
      <c r="H176" s="88"/>
      <c r="I176" s="85"/>
      <c r="J176" s="85"/>
      <c r="K176" s="85"/>
      <c r="L176" s="96"/>
      <c r="M176" s="96"/>
      <c r="N176" s="96"/>
      <c r="O176" s="96"/>
      <c r="P176" s="96"/>
      <c r="Q176" s="96"/>
      <c r="R176" s="96"/>
      <c r="S176" s="96"/>
      <c r="T176" s="240"/>
      <c r="U176" s="240"/>
      <c r="V176" s="240"/>
      <c r="W176" s="240"/>
      <c r="X176" s="241"/>
      <c r="Y176" s="241"/>
      <c r="Z176" s="241"/>
      <c r="AA176" s="241"/>
      <c r="AB176" s="240"/>
      <c r="AC176" s="240"/>
      <c r="AD176" s="240"/>
      <c r="AE176" s="240"/>
      <c r="AF176" s="241"/>
      <c r="AG176" s="241"/>
      <c r="AH176" s="241"/>
      <c r="AI176" s="241"/>
      <c r="AJ176" s="87"/>
      <c r="AK176" s="242"/>
      <c r="AL176" s="242"/>
      <c r="AM176" s="355"/>
      <c r="AN176" s="355"/>
      <c r="AO176" s="355"/>
      <c r="AP176" s="355"/>
      <c r="AQ176" s="356"/>
      <c r="AR176" s="356"/>
      <c r="AS176" s="356"/>
      <c r="AT176" s="356"/>
      <c r="AU176" s="357"/>
      <c r="AV176" s="243"/>
      <c r="AW176" s="360"/>
      <c r="AX176" s="361"/>
      <c r="AY176" s="361"/>
      <c r="AZ176" s="361"/>
      <c r="BA176" s="240"/>
      <c r="BB176" s="240"/>
      <c r="BC176" s="240"/>
      <c r="BD176" s="240"/>
      <c r="BE176" s="104"/>
    </row>
    <row r="177" spans="1:57" s="18" customFormat="1" ht="76.5" customHeight="1">
      <c r="A177" s="84"/>
      <c r="B177" s="84"/>
      <c r="C177" s="84"/>
      <c r="D177" s="84"/>
      <c r="E177" s="84"/>
      <c r="F177" s="86"/>
      <c r="G177" s="94"/>
      <c r="H177" s="88"/>
      <c r="I177" s="85"/>
      <c r="J177" s="85"/>
      <c r="K177" s="85"/>
      <c r="L177" s="96"/>
      <c r="M177" s="96"/>
      <c r="N177" s="96"/>
      <c r="O177" s="96"/>
      <c r="P177" s="96"/>
      <c r="Q177" s="96"/>
      <c r="R177" s="96"/>
      <c r="S177" s="96"/>
      <c r="T177" s="240"/>
      <c r="U177" s="240"/>
      <c r="V177" s="240"/>
      <c r="W177" s="240"/>
      <c r="X177" s="241"/>
      <c r="Y177" s="241"/>
      <c r="Z177" s="241"/>
      <c r="AA177" s="241"/>
      <c r="AB177" s="240"/>
      <c r="AC177" s="240"/>
      <c r="AD177" s="240"/>
      <c r="AE177" s="240"/>
      <c r="AF177" s="241"/>
      <c r="AG177" s="241"/>
      <c r="AH177" s="241"/>
      <c r="AI177" s="241"/>
      <c r="AJ177" s="87"/>
      <c r="AK177" s="242"/>
      <c r="AL177" s="242"/>
      <c r="AM177" s="355"/>
      <c r="AN177" s="355"/>
      <c r="AO177" s="355"/>
      <c r="AP177" s="355"/>
      <c r="AQ177" s="356"/>
      <c r="AR177" s="356"/>
      <c r="AS177" s="356"/>
      <c r="AT177" s="356"/>
      <c r="AU177" s="357"/>
      <c r="AV177" s="243"/>
      <c r="AW177" s="360"/>
      <c r="AX177" s="361"/>
      <c r="AY177" s="361"/>
      <c r="AZ177" s="361"/>
      <c r="BA177" s="240"/>
      <c r="BB177" s="240"/>
      <c r="BC177" s="240"/>
      <c r="BD177" s="240"/>
      <c r="BE177" s="104"/>
    </row>
    <row r="178" spans="1:57" s="18" customFormat="1" ht="76.5" customHeight="1">
      <c r="A178" s="84"/>
      <c r="B178" s="84"/>
      <c r="C178" s="84"/>
      <c r="D178" s="84"/>
      <c r="E178" s="84"/>
      <c r="F178" s="86"/>
      <c r="G178" s="94"/>
      <c r="H178" s="88"/>
      <c r="I178" s="85"/>
      <c r="J178" s="85"/>
      <c r="K178" s="85"/>
      <c r="L178" s="96"/>
      <c r="M178" s="96"/>
      <c r="N178" s="96"/>
      <c r="O178" s="96"/>
      <c r="P178" s="96"/>
      <c r="Q178" s="96"/>
      <c r="R178" s="96"/>
      <c r="S178" s="96"/>
      <c r="T178" s="240"/>
      <c r="U178" s="240"/>
      <c r="V178" s="240"/>
      <c r="W178" s="240"/>
      <c r="X178" s="241"/>
      <c r="Y178" s="241"/>
      <c r="Z178" s="241"/>
      <c r="AA178" s="241"/>
      <c r="AB178" s="240"/>
      <c r="AC178" s="240"/>
      <c r="AD178" s="240"/>
      <c r="AE178" s="240"/>
      <c r="AF178" s="241"/>
      <c r="AG178" s="241"/>
      <c r="AH178" s="241"/>
      <c r="AI178" s="241"/>
      <c r="AJ178" s="87"/>
      <c r="AK178" s="242"/>
      <c r="AL178" s="242"/>
      <c r="AM178" s="355"/>
      <c r="AN178" s="355"/>
      <c r="AO178" s="355"/>
      <c r="AP178" s="355"/>
      <c r="AQ178" s="356"/>
      <c r="AR178" s="356"/>
      <c r="AS178" s="356"/>
      <c r="AT178" s="356"/>
      <c r="AU178" s="357"/>
      <c r="AV178" s="243"/>
      <c r="AW178" s="360"/>
      <c r="AX178" s="361"/>
      <c r="AY178" s="361"/>
      <c r="AZ178" s="361"/>
      <c r="BA178" s="240"/>
      <c r="BB178" s="240"/>
      <c r="BC178" s="240"/>
      <c r="BD178" s="240"/>
      <c r="BE178" s="104"/>
    </row>
    <row r="179" spans="1:57" s="18" customFormat="1" ht="76.5" customHeight="1">
      <c r="A179" s="84"/>
      <c r="B179" s="84"/>
      <c r="C179" s="84"/>
      <c r="D179" s="84"/>
      <c r="E179" s="84"/>
      <c r="F179" s="86"/>
      <c r="G179" s="94"/>
      <c r="H179" s="88"/>
      <c r="I179" s="85"/>
      <c r="J179" s="85"/>
      <c r="K179" s="85"/>
      <c r="L179" s="96"/>
      <c r="M179" s="96"/>
      <c r="N179" s="96"/>
      <c r="O179" s="96"/>
      <c r="P179" s="96"/>
      <c r="Q179" s="96"/>
      <c r="R179" s="96"/>
      <c r="S179" s="96"/>
      <c r="T179" s="240"/>
      <c r="U179" s="240"/>
      <c r="V179" s="240"/>
      <c r="W179" s="240"/>
      <c r="X179" s="241"/>
      <c r="Y179" s="241"/>
      <c r="Z179" s="241"/>
      <c r="AA179" s="241"/>
      <c r="AB179" s="240"/>
      <c r="AC179" s="240"/>
      <c r="AD179" s="240"/>
      <c r="AE179" s="240"/>
      <c r="AF179" s="241"/>
      <c r="AG179" s="241"/>
      <c r="AH179" s="241"/>
      <c r="AI179" s="241"/>
      <c r="AJ179" s="87"/>
      <c r="AK179" s="242"/>
      <c r="AL179" s="242"/>
      <c r="AM179" s="355"/>
      <c r="AN179" s="355"/>
      <c r="AO179" s="355"/>
      <c r="AP179" s="355"/>
      <c r="AQ179" s="356"/>
      <c r="AR179" s="356"/>
      <c r="AS179" s="356"/>
      <c r="AT179" s="356"/>
      <c r="AU179" s="357"/>
      <c r="AV179" s="243"/>
      <c r="AW179" s="360"/>
      <c r="AX179" s="361"/>
      <c r="AY179" s="361"/>
      <c r="AZ179" s="361"/>
      <c r="BA179" s="240"/>
      <c r="BB179" s="240"/>
      <c r="BC179" s="240"/>
      <c r="BD179" s="240"/>
      <c r="BE179" s="104"/>
    </row>
    <row r="180" spans="1:57" s="18" customFormat="1" ht="76.5" customHeight="1">
      <c r="A180" s="84"/>
      <c r="B180" s="84"/>
      <c r="C180" s="84"/>
      <c r="D180" s="84"/>
      <c r="E180" s="84"/>
      <c r="F180" s="86"/>
      <c r="G180" s="94"/>
      <c r="H180" s="88"/>
      <c r="I180" s="85"/>
      <c r="J180" s="85"/>
      <c r="K180" s="85"/>
      <c r="L180" s="96"/>
      <c r="M180" s="96"/>
      <c r="N180" s="96"/>
      <c r="O180" s="96"/>
      <c r="P180" s="96"/>
      <c r="Q180" s="96"/>
      <c r="R180" s="96"/>
      <c r="S180" s="96"/>
      <c r="T180" s="240"/>
      <c r="U180" s="240"/>
      <c r="V180" s="240"/>
      <c r="W180" s="240"/>
      <c r="X180" s="241"/>
      <c r="Y180" s="241"/>
      <c r="Z180" s="241"/>
      <c r="AA180" s="241"/>
      <c r="AB180" s="240"/>
      <c r="AC180" s="240"/>
      <c r="AD180" s="240"/>
      <c r="AE180" s="240"/>
      <c r="AF180" s="241"/>
      <c r="AG180" s="241"/>
      <c r="AH180" s="241"/>
      <c r="AI180" s="241"/>
      <c r="AJ180" s="87"/>
      <c r="AK180" s="242"/>
      <c r="AL180" s="242"/>
      <c r="AM180" s="355"/>
      <c r="AN180" s="355"/>
      <c r="AO180" s="355"/>
      <c r="AP180" s="355"/>
      <c r="AQ180" s="356"/>
      <c r="AR180" s="356"/>
      <c r="AS180" s="356"/>
      <c r="AT180" s="356"/>
      <c r="AU180" s="357"/>
      <c r="AV180" s="243"/>
      <c r="AW180" s="360"/>
      <c r="AX180" s="361"/>
      <c r="AY180" s="361"/>
      <c r="AZ180" s="361"/>
      <c r="BA180" s="240"/>
      <c r="BB180" s="240"/>
      <c r="BC180" s="240"/>
      <c r="BD180" s="240"/>
      <c r="BE180" s="104"/>
    </row>
    <row r="181" spans="1:57" s="18" customFormat="1" ht="76.5" customHeight="1">
      <c r="A181" s="84"/>
      <c r="B181" s="84"/>
      <c r="C181" s="84"/>
      <c r="D181" s="84"/>
      <c r="E181" s="84"/>
      <c r="F181" s="86"/>
      <c r="G181" s="94"/>
      <c r="H181" s="88"/>
      <c r="I181" s="85"/>
      <c r="J181" s="85"/>
      <c r="K181" s="85"/>
      <c r="L181" s="96"/>
      <c r="M181" s="96"/>
      <c r="N181" s="96"/>
      <c r="O181" s="96"/>
      <c r="P181" s="96"/>
      <c r="Q181" s="96"/>
      <c r="R181" s="96"/>
      <c r="S181" s="96"/>
      <c r="T181" s="240"/>
      <c r="U181" s="240"/>
      <c r="V181" s="240"/>
      <c r="W181" s="240"/>
      <c r="X181" s="241"/>
      <c r="Y181" s="241"/>
      <c r="Z181" s="241"/>
      <c r="AA181" s="241"/>
      <c r="AB181" s="240"/>
      <c r="AC181" s="240"/>
      <c r="AD181" s="240"/>
      <c r="AE181" s="240"/>
      <c r="AF181" s="241"/>
      <c r="AG181" s="241"/>
      <c r="AH181" s="241"/>
      <c r="AI181" s="241"/>
      <c r="AJ181" s="87"/>
      <c r="AK181" s="242"/>
      <c r="AL181" s="242"/>
      <c r="AM181" s="355"/>
      <c r="AN181" s="355"/>
      <c r="AO181" s="355"/>
      <c r="AP181" s="355"/>
      <c r="AQ181" s="356"/>
      <c r="AR181" s="356"/>
      <c r="AS181" s="356"/>
      <c r="AT181" s="356"/>
      <c r="AU181" s="357"/>
      <c r="AV181" s="243"/>
      <c r="AW181" s="360"/>
      <c r="AX181" s="361"/>
      <c r="AY181" s="361"/>
      <c r="AZ181" s="361"/>
      <c r="BA181" s="240"/>
      <c r="BB181" s="240"/>
      <c r="BC181" s="240"/>
      <c r="BD181" s="240"/>
      <c r="BE181" s="104"/>
    </row>
    <row r="182" spans="1:57" s="18" customFormat="1" ht="76.5" customHeight="1">
      <c r="A182" s="84"/>
      <c r="B182" s="84"/>
      <c r="C182" s="84"/>
      <c r="D182" s="84"/>
      <c r="E182" s="84"/>
      <c r="F182" s="86"/>
      <c r="G182" s="94"/>
      <c r="H182" s="88"/>
      <c r="I182" s="85"/>
      <c r="J182" s="85"/>
      <c r="K182" s="85"/>
      <c r="L182" s="96"/>
      <c r="M182" s="96"/>
      <c r="N182" s="96"/>
      <c r="O182" s="96"/>
      <c r="P182" s="96"/>
      <c r="Q182" s="96"/>
      <c r="R182" s="96"/>
      <c r="S182" s="96"/>
      <c r="T182" s="240"/>
      <c r="U182" s="240"/>
      <c r="V182" s="240"/>
      <c r="W182" s="240"/>
      <c r="X182" s="241"/>
      <c r="Y182" s="241"/>
      <c r="Z182" s="241"/>
      <c r="AA182" s="241"/>
      <c r="AB182" s="240"/>
      <c r="AC182" s="240"/>
      <c r="AD182" s="240"/>
      <c r="AE182" s="240"/>
      <c r="AF182" s="241"/>
      <c r="AG182" s="241"/>
      <c r="AH182" s="241"/>
      <c r="AI182" s="241"/>
      <c r="AJ182" s="87"/>
      <c r="AK182" s="242"/>
      <c r="AL182" s="242"/>
      <c r="AM182" s="355"/>
      <c r="AN182" s="355"/>
      <c r="AO182" s="355"/>
      <c r="AP182" s="355"/>
      <c r="AQ182" s="356"/>
      <c r="AR182" s="356"/>
      <c r="AS182" s="356"/>
      <c r="AT182" s="356"/>
      <c r="AU182" s="357"/>
      <c r="AV182" s="243"/>
      <c r="AW182" s="360"/>
      <c r="AX182" s="361"/>
      <c r="AY182" s="361"/>
      <c r="AZ182" s="361"/>
      <c r="BA182" s="240"/>
      <c r="BB182" s="240"/>
      <c r="BC182" s="240"/>
      <c r="BD182" s="240"/>
      <c r="BE182" s="104"/>
    </row>
    <row r="183" spans="1:57" s="18" customFormat="1" ht="76.5" customHeight="1">
      <c r="A183" s="84"/>
      <c r="B183" s="84"/>
      <c r="C183" s="84"/>
      <c r="D183" s="84"/>
      <c r="E183" s="84"/>
      <c r="F183" s="86"/>
      <c r="G183" s="94"/>
      <c r="H183" s="88"/>
      <c r="I183" s="85"/>
      <c r="J183" s="85"/>
      <c r="K183" s="85"/>
      <c r="L183" s="96"/>
      <c r="M183" s="96"/>
      <c r="N183" s="96"/>
      <c r="O183" s="96"/>
      <c r="P183" s="96"/>
      <c r="Q183" s="96"/>
      <c r="R183" s="96"/>
      <c r="S183" s="96"/>
      <c r="T183" s="240"/>
      <c r="U183" s="240"/>
      <c r="V183" s="240"/>
      <c r="W183" s="240"/>
      <c r="X183" s="241"/>
      <c r="Y183" s="241"/>
      <c r="Z183" s="241"/>
      <c r="AA183" s="241"/>
      <c r="AB183" s="240"/>
      <c r="AC183" s="240"/>
      <c r="AD183" s="240"/>
      <c r="AE183" s="240"/>
      <c r="AF183" s="241"/>
      <c r="AG183" s="241"/>
      <c r="AH183" s="241"/>
      <c r="AI183" s="241"/>
      <c r="AJ183" s="87"/>
      <c r="AK183" s="242"/>
      <c r="AL183" s="242"/>
      <c r="AM183" s="355"/>
      <c r="AN183" s="355"/>
      <c r="AO183" s="355"/>
      <c r="AP183" s="355"/>
      <c r="AQ183" s="356"/>
      <c r="AR183" s="356"/>
      <c r="AS183" s="356"/>
      <c r="AT183" s="356"/>
      <c r="AU183" s="357"/>
      <c r="AV183" s="243"/>
      <c r="AW183" s="360"/>
      <c r="AX183" s="361"/>
      <c r="AY183" s="361"/>
      <c r="AZ183" s="361"/>
      <c r="BA183" s="240"/>
      <c r="BB183" s="240"/>
      <c r="BC183" s="240"/>
      <c r="BD183" s="240"/>
      <c r="BE183" s="104"/>
    </row>
    <row r="184" spans="1:57" s="32" customFormat="1" ht="66" customHeight="1">
      <c r="A184" s="53"/>
      <c r="B184" s="53"/>
      <c r="C184" s="53"/>
      <c r="D184" s="53"/>
      <c r="E184" s="90"/>
      <c r="F184" s="55"/>
      <c r="G184" s="56"/>
      <c r="H184" s="56"/>
      <c r="I184" s="56"/>
      <c r="J184" s="56"/>
      <c r="K184" s="56"/>
      <c r="L184" s="91"/>
      <c r="M184" s="91"/>
      <c r="N184" s="91"/>
      <c r="O184" s="91"/>
      <c r="P184" s="57"/>
      <c r="Q184" s="57"/>
      <c r="R184" s="57"/>
      <c r="S184" s="57"/>
      <c r="T184" s="58"/>
      <c r="U184" s="59"/>
      <c r="V184" s="59"/>
      <c r="W184" s="59"/>
      <c r="X184" s="59"/>
      <c r="Y184" s="60"/>
      <c r="Z184" s="60"/>
      <c r="AA184" s="60"/>
      <c r="AB184" s="60"/>
      <c r="AC184" s="59"/>
      <c r="AD184" s="59"/>
      <c r="AE184" s="59"/>
      <c r="AF184" s="59"/>
      <c r="AG184" s="61"/>
      <c r="AH184" s="61"/>
      <c r="AI184" s="61"/>
      <c r="AJ184" s="61"/>
      <c r="AK184" s="62"/>
      <c r="AL184" s="62"/>
      <c r="AM184" s="63"/>
      <c r="AN184" s="59"/>
      <c r="AO184" s="59"/>
      <c r="AP184" s="59"/>
      <c r="AQ184" s="59"/>
      <c r="AR184" s="59"/>
      <c r="AS184" s="59"/>
      <c r="AT184" s="59"/>
      <c r="AU184" s="59"/>
      <c r="AV184" s="64"/>
      <c r="AW184" s="90"/>
      <c r="AX184" s="65"/>
      <c r="AY184" s="66"/>
    </row>
    <row r="185" spans="1:57" s="32" customFormat="1" ht="66" customHeight="1">
      <c r="A185" s="53"/>
      <c r="B185" s="53"/>
      <c r="C185" s="53"/>
      <c r="D185" s="53"/>
      <c r="E185" s="90"/>
      <c r="F185" s="55"/>
      <c r="G185" s="56"/>
      <c r="H185" s="56"/>
      <c r="I185" s="56"/>
      <c r="J185" s="56"/>
      <c r="K185" s="56"/>
      <c r="L185" s="91"/>
      <c r="M185" s="91"/>
      <c r="N185" s="91"/>
      <c r="O185" s="91"/>
      <c r="P185" s="57"/>
      <c r="Q185" s="57"/>
      <c r="R185" s="57"/>
      <c r="S185" s="57"/>
      <c r="T185" s="58"/>
      <c r="U185" s="59"/>
      <c r="V185" s="59"/>
      <c r="W185" s="59"/>
      <c r="X185" s="59"/>
      <c r="Y185" s="60"/>
      <c r="Z185" s="60"/>
      <c r="AA185" s="60"/>
      <c r="AB185" s="60"/>
      <c r="AC185" s="59"/>
      <c r="AD185" s="59"/>
      <c r="AE185" s="59"/>
      <c r="AF185" s="59"/>
      <c r="AG185" s="61"/>
      <c r="AH185" s="61"/>
      <c r="AI185" s="61"/>
      <c r="AJ185" s="61"/>
      <c r="AK185" s="62"/>
      <c r="AL185" s="62"/>
      <c r="AM185" s="63"/>
      <c r="AN185" s="59"/>
      <c r="AO185" s="59"/>
      <c r="AP185" s="59"/>
      <c r="AQ185" s="59"/>
      <c r="AR185" s="59"/>
      <c r="AS185" s="59"/>
      <c r="AT185" s="59"/>
      <c r="AU185" s="59"/>
      <c r="AV185" s="64"/>
      <c r="AW185" s="90"/>
      <c r="AX185" s="65"/>
      <c r="AY185" s="66"/>
    </row>
    <row r="186" spans="1:57" s="32" customFormat="1" ht="66" customHeight="1">
      <c r="A186" s="53"/>
      <c r="B186" s="53"/>
      <c r="C186" s="53"/>
      <c r="D186" s="53"/>
      <c r="E186" s="90"/>
      <c r="F186" s="55"/>
      <c r="G186" s="56"/>
      <c r="H186" s="56"/>
      <c r="I186" s="56"/>
      <c r="J186" s="56"/>
      <c r="K186" s="56"/>
      <c r="L186" s="91"/>
      <c r="M186" s="91"/>
      <c r="N186" s="91"/>
      <c r="O186" s="91"/>
      <c r="P186" s="57"/>
      <c r="Q186" s="57"/>
      <c r="R186" s="57"/>
      <c r="S186" s="57"/>
      <c r="T186" s="58"/>
      <c r="U186" s="59"/>
      <c r="V186" s="59"/>
      <c r="W186" s="59"/>
      <c r="X186" s="59"/>
      <c r="Y186" s="60"/>
      <c r="Z186" s="60"/>
      <c r="AA186" s="60"/>
      <c r="AB186" s="60"/>
      <c r="AC186" s="59"/>
      <c r="AD186" s="59"/>
      <c r="AE186" s="59"/>
      <c r="AF186" s="59"/>
      <c r="AG186" s="61"/>
      <c r="AH186" s="61"/>
      <c r="AI186" s="61"/>
      <c r="AJ186" s="61"/>
      <c r="AK186" s="62"/>
      <c r="AL186" s="62"/>
      <c r="AM186" s="63"/>
      <c r="AN186" s="59"/>
      <c r="AO186" s="59"/>
      <c r="AP186" s="59"/>
      <c r="AQ186" s="59"/>
      <c r="AR186" s="59"/>
      <c r="AS186" s="59"/>
      <c r="AT186" s="59"/>
      <c r="AU186" s="59"/>
      <c r="AV186" s="64"/>
      <c r="AW186" s="90"/>
      <c r="AX186" s="65"/>
      <c r="AY186" s="66"/>
    </row>
    <row r="187" spans="1:57" s="32" customFormat="1" ht="66" customHeight="1">
      <c r="A187" s="53"/>
      <c r="B187" s="53"/>
      <c r="C187" s="53"/>
      <c r="D187" s="53"/>
      <c r="E187" s="90"/>
      <c r="F187" s="55"/>
      <c r="G187" s="56"/>
      <c r="H187" s="56"/>
      <c r="I187" s="56"/>
      <c r="J187" s="56"/>
      <c r="K187" s="56"/>
      <c r="L187" s="91"/>
      <c r="M187" s="91"/>
      <c r="N187" s="91"/>
      <c r="O187" s="91"/>
      <c r="P187" s="57"/>
      <c r="Q187" s="57"/>
      <c r="R187" s="57"/>
      <c r="S187" s="57"/>
      <c r="T187" s="58"/>
      <c r="U187" s="59"/>
      <c r="V187" s="59"/>
      <c r="W187" s="59"/>
      <c r="X187" s="59"/>
      <c r="Y187" s="60"/>
      <c r="Z187" s="60"/>
      <c r="AA187" s="60"/>
      <c r="AB187" s="60"/>
      <c r="AC187" s="59"/>
      <c r="AD187" s="59"/>
      <c r="AE187" s="59"/>
      <c r="AF187" s="59"/>
      <c r="AG187" s="61"/>
      <c r="AH187" s="61"/>
      <c r="AI187" s="61"/>
      <c r="AJ187" s="61"/>
      <c r="AK187" s="62"/>
      <c r="AL187" s="62"/>
      <c r="AM187" s="63"/>
      <c r="AN187" s="59"/>
      <c r="AO187" s="59"/>
      <c r="AP187" s="59"/>
      <c r="AQ187" s="59"/>
      <c r="AR187" s="59"/>
      <c r="AS187" s="59"/>
      <c r="AT187" s="59"/>
      <c r="AU187" s="59"/>
      <c r="AV187" s="64"/>
      <c r="AW187" s="90"/>
      <c r="AX187" s="65"/>
      <c r="AY187" s="66"/>
    </row>
    <row r="188" spans="1:57" s="32" customFormat="1" ht="66" customHeight="1">
      <c r="A188" s="53"/>
      <c r="B188" s="53"/>
      <c r="C188" s="53"/>
      <c r="D188" s="53"/>
      <c r="E188" s="90"/>
      <c r="F188" s="55"/>
      <c r="G188" s="56"/>
      <c r="H188" s="56"/>
      <c r="I188" s="56"/>
      <c r="J188" s="56"/>
      <c r="K188" s="56"/>
      <c r="L188" s="91"/>
      <c r="M188" s="91"/>
      <c r="N188" s="91"/>
      <c r="O188" s="91"/>
      <c r="P188" s="57"/>
      <c r="Q188" s="57"/>
      <c r="R188" s="57"/>
      <c r="S188" s="57"/>
      <c r="T188" s="58"/>
      <c r="U188" s="59"/>
      <c r="V188" s="59"/>
      <c r="W188" s="59"/>
      <c r="X188" s="59"/>
      <c r="Y188" s="60"/>
      <c r="Z188" s="60"/>
      <c r="AA188" s="60"/>
      <c r="AB188" s="60"/>
      <c r="AC188" s="59"/>
      <c r="AD188" s="59"/>
      <c r="AE188" s="59"/>
      <c r="AF188" s="59"/>
      <c r="AG188" s="61"/>
      <c r="AH188" s="61"/>
      <c r="AI188" s="61"/>
      <c r="AJ188" s="61"/>
      <c r="AK188" s="62"/>
      <c r="AL188" s="62"/>
      <c r="AM188" s="63"/>
      <c r="AN188" s="59"/>
      <c r="AO188" s="59"/>
      <c r="AP188" s="59"/>
      <c r="AQ188" s="59"/>
      <c r="AR188" s="59"/>
      <c r="AS188" s="59"/>
      <c r="AT188" s="59"/>
      <c r="AU188" s="59"/>
      <c r="AV188" s="64"/>
      <c r="AW188" s="90"/>
      <c r="AX188" s="65"/>
      <c r="AY188" s="66"/>
    </row>
    <row r="189" spans="1:57" s="32" customFormat="1" ht="66" customHeight="1">
      <c r="A189" s="53"/>
      <c r="B189" s="53"/>
      <c r="C189" s="53"/>
      <c r="D189" s="53"/>
      <c r="E189" s="90"/>
      <c r="F189" s="55"/>
      <c r="G189" s="56"/>
      <c r="H189" s="56"/>
      <c r="I189" s="56"/>
      <c r="J189" s="56"/>
      <c r="K189" s="56"/>
      <c r="L189" s="91"/>
      <c r="M189" s="91"/>
      <c r="N189" s="91"/>
      <c r="O189" s="91"/>
      <c r="P189" s="57"/>
      <c r="Q189" s="57"/>
      <c r="R189" s="57"/>
      <c r="S189" s="57"/>
      <c r="T189" s="58"/>
      <c r="U189" s="59"/>
      <c r="V189" s="59"/>
      <c r="W189" s="59"/>
      <c r="X189" s="59"/>
      <c r="Y189" s="60"/>
      <c r="Z189" s="60"/>
      <c r="AA189" s="60"/>
      <c r="AB189" s="60"/>
      <c r="AC189" s="59"/>
      <c r="AD189" s="59"/>
      <c r="AE189" s="59"/>
      <c r="AF189" s="59"/>
      <c r="AG189" s="61"/>
      <c r="AH189" s="61"/>
      <c r="AI189" s="61"/>
      <c r="AJ189" s="61"/>
      <c r="AK189" s="62"/>
      <c r="AL189" s="62"/>
      <c r="AM189" s="63"/>
      <c r="AN189" s="59"/>
      <c r="AO189" s="59"/>
      <c r="AP189" s="59"/>
      <c r="AQ189" s="59"/>
      <c r="AR189" s="59"/>
      <c r="AS189" s="59"/>
      <c r="AT189" s="59"/>
      <c r="AU189" s="59"/>
      <c r="AV189" s="64"/>
      <c r="AW189" s="90"/>
      <c r="AX189" s="65"/>
      <c r="AY189" s="6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78"/>
  <sheetViews>
    <sheetView view="pageBreakPreview" zoomScale="70" zoomScaleNormal="70" zoomScaleSheetLayoutView="70" workbookViewId="0">
      <selection activeCell="C6" sqref="C6:E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28515625" style="5" customWidth="1"/>
    <col min="7" max="8" width="13" style="364" customWidth="1"/>
    <col min="9" max="9" width="13" style="367" customWidth="1"/>
    <col min="10" max="11" width="13" style="364" customWidth="1"/>
    <col min="12" max="12" width="16.28515625" style="366" customWidth="1"/>
    <col min="13" max="13" width="13" style="383" customWidth="1"/>
    <col min="14" max="14" width="13" style="387" customWidth="1"/>
    <col min="15"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4" ht="18.75" customHeight="1">
      <c r="A1" s="376" t="s">
        <v>6424</v>
      </c>
      <c r="B1" s="377"/>
      <c r="C1" s="377"/>
      <c r="D1" s="377"/>
      <c r="E1" s="377"/>
      <c r="F1" s="377"/>
      <c r="G1" s="377"/>
      <c r="H1" s="377"/>
      <c r="I1" s="379"/>
      <c r="J1" s="377"/>
      <c r="K1" s="377"/>
      <c r="L1" s="378"/>
      <c r="M1" s="378"/>
      <c r="N1" s="386"/>
    </row>
    <row r="2" spans="1:14" ht="71.25" customHeight="1">
      <c r="A2" s="368" t="s">
        <v>2</v>
      </c>
      <c r="B2" s="368" t="s">
        <v>3</v>
      </c>
      <c r="C2" s="369" t="s">
        <v>4</v>
      </c>
      <c r="D2" s="369" t="s">
        <v>5</v>
      </c>
      <c r="E2" s="370" t="s">
        <v>7</v>
      </c>
      <c r="F2" s="433" t="s">
        <v>6421</v>
      </c>
      <c r="G2" s="433" t="s">
        <v>6423</v>
      </c>
      <c r="H2" s="433" t="s">
        <v>6422</v>
      </c>
      <c r="I2" s="433" t="s">
        <v>6432</v>
      </c>
      <c r="J2" s="433" t="s">
        <v>6433</v>
      </c>
      <c r="K2" s="433" t="s">
        <v>6434</v>
      </c>
      <c r="L2" s="443" t="s">
        <v>6435</v>
      </c>
      <c r="M2" s="443" t="s">
        <v>6436</v>
      </c>
      <c r="N2" s="444" t="s">
        <v>6437</v>
      </c>
    </row>
    <row r="3" spans="1:14" s="197" customFormat="1" ht="31.5" customHeight="1">
      <c r="A3" s="371"/>
      <c r="B3" s="371" t="s">
        <v>31</v>
      </c>
      <c r="C3" s="371" t="s">
        <v>6420</v>
      </c>
      <c r="D3" s="371"/>
      <c r="E3" s="371"/>
      <c r="F3" s="433"/>
      <c r="G3" s="433"/>
      <c r="H3" s="433"/>
      <c r="I3" s="433"/>
      <c r="J3" s="433"/>
      <c r="K3" s="433"/>
      <c r="L3" s="443"/>
      <c r="M3" s="443"/>
      <c r="N3" s="444"/>
    </row>
    <row r="4" spans="1:14" s="18" customFormat="1" ht="15.75">
      <c r="A4" s="86">
        <v>1</v>
      </c>
      <c r="B4" s="86" t="s">
        <v>4549</v>
      </c>
      <c r="C4" s="94" t="s">
        <v>291</v>
      </c>
      <c r="D4" s="94" t="s">
        <v>4551</v>
      </c>
      <c r="E4" s="94" t="s">
        <v>6392</v>
      </c>
      <c r="F4" s="96">
        <v>17000</v>
      </c>
      <c r="G4" s="240">
        <v>11900</v>
      </c>
      <c r="H4" s="240">
        <v>10200</v>
      </c>
      <c r="I4" s="240">
        <v>37400</v>
      </c>
      <c r="J4" s="240">
        <v>26180</v>
      </c>
      <c r="K4" s="240">
        <v>22440</v>
      </c>
      <c r="L4" s="373">
        <v>2.2000000000000002</v>
      </c>
      <c r="M4" s="365">
        <v>2.2000000000000002</v>
      </c>
      <c r="N4" s="365">
        <v>2.2000000000000002</v>
      </c>
    </row>
    <row r="5" spans="1:14" s="18" customFormat="1" ht="107.25" customHeight="1">
      <c r="A5" s="55">
        <v>2</v>
      </c>
      <c r="B5" s="55" t="s">
        <v>20</v>
      </c>
      <c r="C5" s="430" t="s">
        <v>6438</v>
      </c>
      <c r="D5" s="431"/>
      <c r="E5" s="432"/>
      <c r="F5" s="164">
        <v>8000</v>
      </c>
      <c r="G5" s="207">
        <v>5600</v>
      </c>
      <c r="H5" s="207">
        <v>4800</v>
      </c>
      <c r="I5" s="164">
        <v>17600</v>
      </c>
      <c r="J5" s="207">
        <v>12320</v>
      </c>
      <c r="K5" s="207">
        <v>10560</v>
      </c>
      <c r="L5" s="380">
        <v>2.2000000000000002</v>
      </c>
      <c r="M5" s="380">
        <v>2.2000000000000002</v>
      </c>
      <c r="N5" s="380">
        <v>2.2000000000000002</v>
      </c>
    </row>
    <row r="6" spans="1:14" s="18" customFormat="1" ht="107.25" customHeight="1">
      <c r="A6" s="55">
        <v>3</v>
      </c>
      <c r="B6" s="55" t="s">
        <v>21</v>
      </c>
      <c r="C6" s="430" t="s">
        <v>6439</v>
      </c>
      <c r="D6" s="431"/>
      <c r="E6" s="432"/>
      <c r="F6" s="164">
        <v>4200</v>
      </c>
      <c r="G6" s="207">
        <v>2940</v>
      </c>
      <c r="H6" s="207">
        <v>2520</v>
      </c>
      <c r="I6" s="164">
        <v>9240</v>
      </c>
      <c r="J6" s="207">
        <v>6468</v>
      </c>
      <c r="K6" s="207">
        <v>5544</v>
      </c>
      <c r="L6" s="380">
        <v>2.2000000000000002</v>
      </c>
      <c r="M6" s="380">
        <v>2.2000000000000002</v>
      </c>
      <c r="N6" s="380">
        <v>2.2000000000000002</v>
      </c>
    </row>
    <row r="7" spans="1:14" s="18" customFormat="1" ht="107.25" customHeight="1">
      <c r="A7" s="55">
        <v>4</v>
      </c>
      <c r="B7" s="55" t="s">
        <v>22</v>
      </c>
      <c r="C7" s="430" t="s">
        <v>6440</v>
      </c>
      <c r="D7" s="431"/>
      <c r="E7" s="432"/>
      <c r="F7" s="164">
        <v>2600</v>
      </c>
      <c r="G7" s="207">
        <v>1819.9999999999998</v>
      </c>
      <c r="H7" s="207">
        <v>1560</v>
      </c>
      <c r="I7" s="164">
        <v>5720.0000000000009</v>
      </c>
      <c r="J7" s="207">
        <v>4004.0000000000005</v>
      </c>
      <c r="K7" s="207">
        <v>3432.0000000000005</v>
      </c>
      <c r="L7" s="380">
        <v>2.2000000000000002</v>
      </c>
      <c r="M7" s="380">
        <v>2.2000000000000006</v>
      </c>
      <c r="N7" s="380">
        <v>2.2000000000000002</v>
      </c>
    </row>
    <row r="8" spans="1:14" s="18" customFormat="1" ht="107.25" customHeight="1">
      <c r="A8" s="55">
        <v>5</v>
      </c>
      <c r="B8" s="55" t="s">
        <v>92</v>
      </c>
      <c r="C8" s="430" t="s">
        <v>6441</v>
      </c>
      <c r="D8" s="431"/>
      <c r="E8" s="432"/>
      <c r="F8" s="164">
        <v>8000</v>
      </c>
      <c r="G8" s="207">
        <v>5600</v>
      </c>
      <c r="H8" s="207">
        <v>4800</v>
      </c>
      <c r="I8" s="164">
        <v>14080</v>
      </c>
      <c r="J8" s="207">
        <v>9856</v>
      </c>
      <c r="K8" s="207">
        <v>8448</v>
      </c>
      <c r="L8" s="380">
        <v>1.76</v>
      </c>
      <c r="M8" s="380">
        <v>1.76</v>
      </c>
      <c r="N8" s="380">
        <v>1.76</v>
      </c>
    </row>
    <row r="9" spans="1:14" s="18" customFormat="1" ht="107.25" customHeight="1">
      <c r="A9" s="55">
        <v>6</v>
      </c>
      <c r="B9" s="55" t="s">
        <v>93</v>
      </c>
      <c r="C9" s="430" t="s">
        <v>6442</v>
      </c>
      <c r="D9" s="431"/>
      <c r="E9" s="432"/>
      <c r="F9" s="164">
        <v>4200</v>
      </c>
      <c r="G9" s="207">
        <v>2940</v>
      </c>
      <c r="H9" s="207">
        <v>2520</v>
      </c>
      <c r="I9" s="164">
        <v>7392</v>
      </c>
      <c r="J9" s="207">
        <v>5174.3999999999996</v>
      </c>
      <c r="K9" s="207">
        <v>4435.2</v>
      </c>
      <c r="L9" s="380">
        <v>1.76</v>
      </c>
      <c r="M9" s="380">
        <v>1.7599999999999998</v>
      </c>
      <c r="N9" s="380">
        <v>1.76</v>
      </c>
    </row>
    <row r="10" spans="1:14" s="18" customFormat="1" ht="107.25" customHeight="1">
      <c r="A10" s="55">
        <v>7</v>
      </c>
      <c r="B10" s="55" t="s">
        <v>94</v>
      </c>
      <c r="C10" s="430" t="s">
        <v>6443</v>
      </c>
      <c r="D10" s="431"/>
      <c r="E10" s="432"/>
      <c r="F10" s="164">
        <v>2600</v>
      </c>
      <c r="G10" s="207">
        <v>1819.9999999999998</v>
      </c>
      <c r="H10" s="207">
        <v>1560</v>
      </c>
      <c r="I10" s="164">
        <v>4576.0000000000009</v>
      </c>
      <c r="J10" s="207">
        <v>3203.2000000000003</v>
      </c>
      <c r="K10" s="207">
        <v>2745.6000000000004</v>
      </c>
      <c r="L10" s="380">
        <v>1.7600000000000005</v>
      </c>
      <c r="M10" s="380">
        <v>1.7600000000000005</v>
      </c>
      <c r="N10" s="380">
        <v>1.7600000000000002</v>
      </c>
    </row>
    <row r="11" spans="1:14" s="18" customFormat="1" ht="31.5">
      <c r="A11" s="55">
        <v>8</v>
      </c>
      <c r="B11" s="86" t="s">
        <v>4872</v>
      </c>
      <c r="C11" s="94" t="s">
        <v>4873</v>
      </c>
      <c r="D11" s="94" t="s">
        <v>4870</v>
      </c>
      <c r="E11" s="94" t="s">
        <v>4877</v>
      </c>
      <c r="F11" s="96">
        <v>26000</v>
      </c>
      <c r="G11" s="240">
        <v>18200</v>
      </c>
      <c r="H11" s="240">
        <v>15600</v>
      </c>
      <c r="I11" s="240">
        <v>36400</v>
      </c>
      <c r="J11" s="240">
        <v>25480</v>
      </c>
      <c r="K11" s="240">
        <v>21840</v>
      </c>
      <c r="L11" s="373">
        <v>1.4</v>
      </c>
      <c r="M11" s="365">
        <v>1.4</v>
      </c>
      <c r="N11" s="365">
        <v>1.4</v>
      </c>
    </row>
    <row r="12" spans="1:14" s="18" customFormat="1" ht="107.25" customHeight="1">
      <c r="A12" s="55">
        <v>9</v>
      </c>
      <c r="B12" s="55" t="s">
        <v>20</v>
      </c>
      <c r="C12" s="430" t="s">
        <v>6444</v>
      </c>
      <c r="D12" s="431"/>
      <c r="E12" s="432"/>
      <c r="F12" s="164">
        <v>11000</v>
      </c>
      <c r="G12" s="207">
        <v>7699.9999999999991</v>
      </c>
      <c r="H12" s="207">
        <v>6600</v>
      </c>
      <c r="I12" s="164">
        <v>15399.999999999998</v>
      </c>
      <c r="J12" s="207">
        <v>10779.999999999998</v>
      </c>
      <c r="K12" s="207">
        <v>9239.9999999999982</v>
      </c>
      <c r="L12" s="380">
        <v>1.4</v>
      </c>
      <c r="M12" s="380">
        <v>1.4</v>
      </c>
      <c r="N12" s="380">
        <v>1.3999999999999997</v>
      </c>
    </row>
    <row r="13" spans="1:14" s="18" customFormat="1" ht="107.25" customHeight="1">
      <c r="A13" s="55">
        <v>10</v>
      </c>
      <c r="B13" s="55" t="s">
        <v>21</v>
      </c>
      <c r="C13" s="430" t="s">
        <v>6445</v>
      </c>
      <c r="D13" s="431"/>
      <c r="E13" s="432"/>
      <c r="F13" s="164">
        <v>6500</v>
      </c>
      <c r="G13" s="207">
        <v>4550</v>
      </c>
      <c r="H13" s="207">
        <v>3900</v>
      </c>
      <c r="I13" s="164">
        <v>9100</v>
      </c>
      <c r="J13" s="207">
        <v>6370</v>
      </c>
      <c r="K13" s="207">
        <v>5460</v>
      </c>
      <c r="L13" s="380">
        <v>1.4</v>
      </c>
      <c r="M13" s="380">
        <v>1.4</v>
      </c>
      <c r="N13" s="380">
        <v>1.4</v>
      </c>
    </row>
    <row r="14" spans="1:14" s="18" customFormat="1" ht="107.25" customHeight="1">
      <c r="A14" s="55">
        <v>11</v>
      </c>
      <c r="B14" s="55" t="s">
        <v>22</v>
      </c>
      <c r="C14" s="430" t="s">
        <v>6446</v>
      </c>
      <c r="D14" s="431"/>
      <c r="E14" s="432"/>
      <c r="F14" s="164">
        <v>3900</v>
      </c>
      <c r="G14" s="207">
        <v>2730</v>
      </c>
      <c r="H14" s="207">
        <v>2340</v>
      </c>
      <c r="I14" s="164">
        <v>5460</v>
      </c>
      <c r="J14" s="207">
        <v>3821.9999999999995</v>
      </c>
      <c r="K14" s="207">
        <v>3276</v>
      </c>
      <c r="L14" s="380">
        <v>1.4</v>
      </c>
      <c r="M14" s="380">
        <v>1.4</v>
      </c>
      <c r="N14" s="380">
        <v>1.4</v>
      </c>
    </row>
    <row r="15" spans="1:14" s="18" customFormat="1" ht="107.25" customHeight="1">
      <c r="A15" s="55">
        <v>12</v>
      </c>
      <c r="B15" s="55" t="s">
        <v>92</v>
      </c>
      <c r="C15" s="430" t="s">
        <v>6447</v>
      </c>
      <c r="D15" s="431"/>
      <c r="E15" s="432"/>
      <c r="F15" s="164">
        <v>11000</v>
      </c>
      <c r="G15" s="207">
        <v>7699.9999999999991</v>
      </c>
      <c r="H15" s="207">
        <v>6600</v>
      </c>
      <c r="I15" s="164">
        <v>12320</v>
      </c>
      <c r="J15" s="207">
        <v>8624</v>
      </c>
      <c r="K15" s="207">
        <v>7392</v>
      </c>
      <c r="L15" s="380">
        <v>1.1200000000000001</v>
      </c>
      <c r="M15" s="380">
        <v>1.1200000000000001</v>
      </c>
      <c r="N15" s="380">
        <v>1.1200000000000001</v>
      </c>
    </row>
    <row r="16" spans="1:14" s="18" customFormat="1" ht="107.25" customHeight="1">
      <c r="A16" s="55">
        <v>13</v>
      </c>
      <c r="B16" s="55" t="s">
        <v>93</v>
      </c>
      <c r="C16" s="430" t="s">
        <v>6448</v>
      </c>
      <c r="D16" s="431"/>
      <c r="E16" s="432"/>
      <c r="F16" s="164">
        <v>6500</v>
      </c>
      <c r="G16" s="207">
        <v>4550</v>
      </c>
      <c r="H16" s="207">
        <v>3900</v>
      </c>
      <c r="I16" s="164">
        <v>7280</v>
      </c>
      <c r="J16" s="207">
        <v>5096</v>
      </c>
      <c r="K16" s="207">
        <v>4368</v>
      </c>
      <c r="L16" s="380">
        <v>1.1200000000000001</v>
      </c>
      <c r="M16" s="380">
        <v>1.1200000000000001</v>
      </c>
      <c r="N16" s="380">
        <v>1.1200000000000001</v>
      </c>
    </row>
    <row r="17" spans="1:14" s="18" customFormat="1" ht="107.25" customHeight="1">
      <c r="A17" s="55">
        <v>14</v>
      </c>
      <c r="B17" s="55" t="s">
        <v>94</v>
      </c>
      <c r="C17" s="430" t="s">
        <v>6449</v>
      </c>
      <c r="D17" s="431"/>
      <c r="E17" s="432"/>
      <c r="F17" s="164">
        <v>3900</v>
      </c>
      <c r="G17" s="207">
        <v>2730</v>
      </c>
      <c r="H17" s="207">
        <v>2340</v>
      </c>
      <c r="I17" s="164">
        <v>4368</v>
      </c>
      <c r="J17" s="207">
        <v>3057.6</v>
      </c>
      <c r="K17" s="207">
        <v>2620.7999999999997</v>
      </c>
      <c r="L17" s="380">
        <v>1.1200000000000001</v>
      </c>
      <c r="M17" s="380">
        <v>1.1199999999999999</v>
      </c>
      <c r="N17" s="380">
        <v>1.1199999999999999</v>
      </c>
    </row>
    <row r="18" spans="1:14" s="18" customFormat="1" ht="31.5">
      <c r="A18" s="55">
        <v>15</v>
      </c>
      <c r="B18" s="86" t="s">
        <v>4506</v>
      </c>
      <c r="C18" s="94" t="s">
        <v>4504</v>
      </c>
      <c r="D18" s="94" t="s">
        <v>4251</v>
      </c>
      <c r="E18" s="94" t="s">
        <v>6393</v>
      </c>
      <c r="F18" s="372">
        <v>16000</v>
      </c>
      <c r="G18" s="240">
        <v>11200</v>
      </c>
      <c r="H18" s="240">
        <v>9600</v>
      </c>
      <c r="I18" s="240">
        <v>26400</v>
      </c>
      <c r="J18" s="240">
        <v>18480</v>
      </c>
      <c r="K18" s="240">
        <v>15840</v>
      </c>
      <c r="L18" s="373">
        <v>1.65</v>
      </c>
      <c r="M18" s="365">
        <v>1.65</v>
      </c>
      <c r="N18" s="365">
        <v>1.65</v>
      </c>
    </row>
    <row r="19" spans="1:14" s="18" customFormat="1" ht="107.25" customHeight="1">
      <c r="A19" s="55">
        <v>16</v>
      </c>
      <c r="B19" s="55" t="s">
        <v>20</v>
      </c>
      <c r="C19" s="430" t="s">
        <v>6450</v>
      </c>
      <c r="D19" s="431"/>
      <c r="E19" s="432"/>
      <c r="F19" s="164">
        <v>7000</v>
      </c>
      <c r="G19" s="207">
        <v>4900</v>
      </c>
      <c r="H19" s="207">
        <v>4200</v>
      </c>
      <c r="I19" s="164">
        <v>11550</v>
      </c>
      <c r="J19" s="207">
        <v>8084.9999999999991</v>
      </c>
      <c r="K19" s="207">
        <v>6930</v>
      </c>
      <c r="L19" s="380">
        <v>1.65</v>
      </c>
      <c r="M19" s="380">
        <v>1.65</v>
      </c>
      <c r="N19" s="380">
        <v>1.65</v>
      </c>
    </row>
    <row r="20" spans="1:14" s="18" customFormat="1" ht="107.25" customHeight="1">
      <c r="A20" s="55">
        <v>17</v>
      </c>
      <c r="B20" s="55" t="s">
        <v>21</v>
      </c>
      <c r="C20" s="430" t="s">
        <v>6451</v>
      </c>
      <c r="D20" s="431"/>
      <c r="E20" s="432"/>
      <c r="F20" s="164">
        <v>4200</v>
      </c>
      <c r="G20" s="207">
        <v>2940</v>
      </c>
      <c r="H20" s="207">
        <v>2520</v>
      </c>
      <c r="I20" s="164">
        <v>6930</v>
      </c>
      <c r="J20" s="207">
        <v>4851</v>
      </c>
      <c r="K20" s="207">
        <v>4158</v>
      </c>
      <c r="L20" s="380">
        <v>1.65</v>
      </c>
      <c r="M20" s="380">
        <v>1.65</v>
      </c>
      <c r="N20" s="380">
        <v>1.65</v>
      </c>
    </row>
    <row r="21" spans="1:14" s="18" customFormat="1" ht="107.25" customHeight="1">
      <c r="A21" s="55">
        <v>18</v>
      </c>
      <c r="B21" s="55" t="s">
        <v>22</v>
      </c>
      <c r="C21" s="430" t="s">
        <v>6452</v>
      </c>
      <c r="D21" s="431"/>
      <c r="E21" s="432"/>
      <c r="F21" s="164">
        <v>3300</v>
      </c>
      <c r="G21" s="207">
        <v>2310</v>
      </c>
      <c r="H21" s="207">
        <v>1980</v>
      </c>
      <c r="I21" s="164">
        <v>5445</v>
      </c>
      <c r="J21" s="207">
        <v>3811.4999999999995</v>
      </c>
      <c r="K21" s="207">
        <v>3267</v>
      </c>
      <c r="L21" s="380">
        <v>1.65</v>
      </c>
      <c r="M21" s="380">
        <v>1.65</v>
      </c>
      <c r="N21" s="380">
        <v>1.65</v>
      </c>
    </row>
    <row r="22" spans="1:14" s="18" customFormat="1" ht="107.25" customHeight="1">
      <c r="A22" s="55">
        <v>19</v>
      </c>
      <c r="B22" s="55" t="s">
        <v>92</v>
      </c>
      <c r="C22" s="430" t="s">
        <v>6453</v>
      </c>
      <c r="D22" s="431"/>
      <c r="E22" s="432"/>
      <c r="F22" s="164">
        <v>7000</v>
      </c>
      <c r="G22" s="207">
        <v>4900</v>
      </c>
      <c r="H22" s="207">
        <v>4200</v>
      </c>
      <c r="I22" s="164">
        <v>9240</v>
      </c>
      <c r="J22" s="207">
        <v>6468</v>
      </c>
      <c r="K22" s="207">
        <v>5544</v>
      </c>
      <c r="L22" s="380">
        <v>1.32</v>
      </c>
      <c r="M22" s="380">
        <v>1.32</v>
      </c>
      <c r="N22" s="380">
        <v>1.32</v>
      </c>
    </row>
    <row r="23" spans="1:14" s="18" customFormat="1" ht="107.25" customHeight="1">
      <c r="A23" s="55">
        <v>20</v>
      </c>
      <c r="B23" s="55" t="s">
        <v>93</v>
      </c>
      <c r="C23" s="430" t="s">
        <v>6454</v>
      </c>
      <c r="D23" s="431"/>
      <c r="E23" s="432"/>
      <c r="F23" s="164">
        <v>4200</v>
      </c>
      <c r="G23" s="207">
        <v>2940</v>
      </c>
      <c r="H23" s="207">
        <v>2520</v>
      </c>
      <c r="I23" s="164">
        <v>5544</v>
      </c>
      <c r="J23" s="207">
        <v>3880.7999999999997</v>
      </c>
      <c r="K23" s="207">
        <v>3326.4</v>
      </c>
      <c r="L23" s="380">
        <v>1.32</v>
      </c>
      <c r="M23" s="380">
        <v>1.3199999999999998</v>
      </c>
      <c r="N23" s="380">
        <v>1.32</v>
      </c>
    </row>
    <row r="24" spans="1:14" s="18" customFormat="1" ht="107.25" customHeight="1">
      <c r="A24" s="55">
        <v>21</v>
      </c>
      <c r="B24" s="55" t="s">
        <v>94</v>
      </c>
      <c r="C24" s="430" t="s">
        <v>6455</v>
      </c>
      <c r="D24" s="431"/>
      <c r="E24" s="432"/>
      <c r="F24" s="164">
        <v>3300</v>
      </c>
      <c r="G24" s="207">
        <v>2310</v>
      </c>
      <c r="H24" s="207">
        <v>1980</v>
      </c>
      <c r="I24" s="164">
        <v>4356</v>
      </c>
      <c r="J24" s="207">
        <v>3049.2</v>
      </c>
      <c r="K24" s="207">
        <v>2613.6</v>
      </c>
      <c r="L24" s="380">
        <v>1.32</v>
      </c>
      <c r="M24" s="380">
        <v>1.3199999999999998</v>
      </c>
      <c r="N24" s="380">
        <v>1.32</v>
      </c>
    </row>
    <row r="25" spans="1:14" s="18" customFormat="1" ht="47.25">
      <c r="A25" s="55">
        <v>22</v>
      </c>
      <c r="B25" s="86" t="s">
        <v>4334</v>
      </c>
      <c r="C25" s="94" t="s">
        <v>4251</v>
      </c>
      <c r="D25" s="94" t="s">
        <v>6429</v>
      </c>
      <c r="E25" s="94" t="s">
        <v>6394</v>
      </c>
      <c r="F25" s="96">
        <v>27000</v>
      </c>
      <c r="G25" s="240">
        <v>18900</v>
      </c>
      <c r="H25" s="240">
        <v>16200</v>
      </c>
      <c r="I25" s="240">
        <v>39150</v>
      </c>
      <c r="J25" s="240">
        <v>27405</v>
      </c>
      <c r="K25" s="240">
        <v>23490</v>
      </c>
      <c r="L25" s="373">
        <v>1.45</v>
      </c>
      <c r="M25" s="365">
        <v>1.45</v>
      </c>
      <c r="N25" s="365">
        <v>1.45</v>
      </c>
    </row>
    <row r="26" spans="1:14" s="18" customFormat="1" ht="107.25" customHeight="1">
      <c r="A26" s="55">
        <v>23</v>
      </c>
      <c r="B26" s="55" t="s">
        <v>20</v>
      </c>
      <c r="C26" s="434" t="s">
        <v>6456</v>
      </c>
      <c r="D26" s="435"/>
      <c r="E26" s="436"/>
      <c r="F26" s="164">
        <v>13000</v>
      </c>
      <c r="G26" s="207">
        <v>9100</v>
      </c>
      <c r="H26" s="207">
        <v>7800</v>
      </c>
      <c r="I26" s="164">
        <v>18850</v>
      </c>
      <c r="J26" s="207">
        <v>13195</v>
      </c>
      <c r="K26" s="207">
        <v>11310</v>
      </c>
      <c r="L26" s="380">
        <v>1.45</v>
      </c>
      <c r="M26" s="380">
        <v>1.45</v>
      </c>
      <c r="N26" s="380">
        <v>1.45</v>
      </c>
    </row>
    <row r="27" spans="1:14" s="18" customFormat="1" ht="107.25" customHeight="1">
      <c r="A27" s="55">
        <v>24</v>
      </c>
      <c r="B27" s="55" t="s">
        <v>21</v>
      </c>
      <c r="C27" s="437" t="s">
        <v>6457</v>
      </c>
      <c r="D27" s="438"/>
      <c r="E27" s="439"/>
      <c r="F27" s="164">
        <v>8000</v>
      </c>
      <c r="G27" s="207">
        <v>5600</v>
      </c>
      <c r="H27" s="207">
        <v>4800</v>
      </c>
      <c r="I27" s="164">
        <v>11600</v>
      </c>
      <c r="J27" s="207">
        <v>8119.9999999999991</v>
      </c>
      <c r="K27" s="207">
        <v>6960</v>
      </c>
      <c r="L27" s="380">
        <v>1.45</v>
      </c>
      <c r="M27" s="380">
        <v>1.4499999999999997</v>
      </c>
      <c r="N27" s="380">
        <v>1.45</v>
      </c>
    </row>
    <row r="28" spans="1:14" s="18" customFormat="1" ht="107.25" customHeight="1">
      <c r="A28" s="55">
        <v>25</v>
      </c>
      <c r="B28" s="55" t="s">
        <v>22</v>
      </c>
      <c r="C28" s="437" t="s">
        <v>6458</v>
      </c>
      <c r="D28" s="438"/>
      <c r="E28" s="439"/>
      <c r="F28" s="164">
        <v>6000</v>
      </c>
      <c r="G28" s="207">
        <v>4200</v>
      </c>
      <c r="H28" s="207">
        <v>3600</v>
      </c>
      <c r="I28" s="164">
        <v>8700</v>
      </c>
      <c r="J28" s="207">
        <v>6090</v>
      </c>
      <c r="K28" s="207">
        <v>5220</v>
      </c>
      <c r="L28" s="380">
        <v>1.45</v>
      </c>
      <c r="M28" s="380">
        <v>1.45</v>
      </c>
      <c r="N28" s="380">
        <v>1.45</v>
      </c>
    </row>
    <row r="29" spans="1:14" s="18" customFormat="1" ht="107.25" customHeight="1">
      <c r="A29" s="55">
        <v>26</v>
      </c>
      <c r="B29" s="55" t="s">
        <v>92</v>
      </c>
      <c r="C29" s="437" t="s">
        <v>6459</v>
      </c>
      <c r="D29" s="438"/>
      <c r="E29" s="439"/>
      <c r="F29" s="164">
        <v>13000</v>
      </c>
      <c r="G29" s="207">
        <v>9100</v>
      </c>
      <c r="H29" s="207">
        <v>7800</v>
      </c>
      <c r="I29" s="164">
        <v>15080</v>
      </c>
      <c r="J29" s="207">
        <v>10556</v>
      </c>
      <c r="K29" s="207">
        <v>9048</v>
      </c>
      <c r="L29" s="380">
        <v>1.1599999999999999</v>
      </c>
      <c r="M29" s="380">
        <v>1.1599999999999999</v>
      </c>
      <c r="N29" s="380">
        <v>1.1599999999999999</v>
      </c>
    </row>
    <row r="30" spans="1:14" s="18" customFormat="1" ht="107.25" customHeight="1">
      <c r="A30" s="55">
        <v>27</v>
      </c>
      <c r="B30" s="55" t="s">
        <v>93</v>
      </c>
      <c r="C30" s="437" t="s">
        <v>6460</v>
      </c>
      <c r="D30" s="438"/>
      <c r="E30" s="439"/>
      <c r="F30" s="164">
        <v>8000</v>
      </c>
      <c r="G30" s="207">
        <v>5600</v>
      </c>
      <c r="H30" s="207">
        <v>4800</v>
      </c>
      <c r="I30" s="164">
        <v>9280</v>
      </c>
      <c r="J30" s="207">
        <v>6496</v>
      </c>
      <c r="K30" s="207">
        <v>5568</v>
      </c>
      <c r="L30" s="380">
        <v>1.1599999999999999</v>
      </c>
      <c r="M30" s="380">
        <v>1.1599999999999999</v>
      </c>
      <c r="N30" s="380">
        <v>1.1599999999999999</v>
      </c>
    </row>
    <row r="31" spans="1:14" s="18" customFormat="1" ht="107.25" customHeight="1">
      <c r="A31" s="55">
        <v>28</v>
      </c>
      <c r="B31" s="55" t="s">
        <v>94</v>
      </c>
      <c r="C31" s="440" t="s">
        <v>6461</v>
      </c>
      <c r="D31" s="441"/>
      <c r="E31" s="442"/>
      <c r="F31" s="164">
        <v>6000</v>
      </c>
      <c r="G31" s="207">
        <v>4200</v>
      </c>
      <c r="H31" s="207">
        <v>3600</v>
      </c>
      <c r="I31" s="164">
        <v>6960</v>
      </c>
      <c r="J31" s="207">
        <v>4872</v>
      </c>
      <c r="K31" s="207">
        <v>4176</v>
      </c>
      <c r="L31" s="380">
        <v>1.1599999999999999</v>
      </c>
      <c r="M31" s="380">
        <v>1.1599999999999999</v>
      </c>
      <c r="N31" s="380">
        <v>1.1599999999999999</v>
      </c>
    </row>
    <row r="32" spans="1:14" s="71" customFormat="1" ht="31.5">
      <c r="A32" s="55">
        <v>29</v>
      </c>
      <c r="B32" s="86" t="s">
        <v>4558</v>
      </c>
      <c r="C32" s="94" t="s">
        <v>4554</v>
      </c>
      <c r="D32" s="94" t="s">
        <v>147</v>
      </c>
      <c r="E32" s="94" t="s">
        <v>291</v>
      </c>
      <c r="F32" s="372">
        <v>16000</v>
      </c>
      <c r="G32" s="240">
        <v>11200</v>
      </c>
      <c r="H32" s="240">
        <v>9600</v>
      </c>
      <c r="I32" s="240">
        <v>29600</v>
      </c>
      <c r="J32" s="240">
        <v>20720</v>
      </c>
      <c r="K32" s="240">
        <v>17760</v>
      </c>
      <c r="L32" s="373">
        <v>1.85</v>
      </c>
      <c r="M32" s="365">
        <v>1.85</v>
      </c>
      <c r="N32" s="365">
        <v>1.85</v>
      </c>
    </row>
    <row r="33" spans="1:14" s="71" customFormat="1" ht="107.25" customHeight="1">
      <c r="A33" s="55">
        <v>30</v>
      </c>
      <c r="B33" s="55" t="s">
        <v>20</v>
      </c>
      <c r="C33" s="434" t="s">
        <v>6462</v>
      </c>
      <c r="D33" s="435"/>
      <c r="E33" s="436"/>
      <c r="F33" s="164">
        <v>8000</v>
      </c>
      <c r="G33" s="207">
        <v>5600</v>
      </c>
      <c r="H33" s="207">
        <v>4800</v>
      </c>
      <c r="I33" s="164">
        <v>14800</v>
      </c>
      <c r="J33" s="207">
        <v>10360</v>
      </c>
      <c r="K33" s="207">
        <v>8880</v>
      </c>
      <c r="L33" s="380">
        <v>1.85</v>
      </c>
      <c r="M33" s="380">
        <v>1.85</v>
      </c>
      <c r="N33" s="380">
        <v>1.85</v>
      </c>
    </row>
    <row r="34" spans="1:14" s="71" customFormat="1" ht="107.25" customHeight="1">
      <c r="A34" s="55">
        <v>31</v>
      </c>
      <c r="B34" s="55" t="s">
        <v>21</v>
      </c>
      <c r="C34" s="437" t="s">
        <v>6463</v>
      </c>
      <c r="D34" s="438"/>
      <c r="E34" s="439"/>
      <c r="F34" s="164">
        <v>4200</v>
      </c>
      <c r="G34" s="207">
        <v>2940</v>
      </c>
      <c r="H34" s="207">
        <v>2520</v>
      </c>
      <c r="I34" s="164">
        <v>7770</v>
      </c>
      <c r="J34" s="207">
        <v>5439</v>
      </c>
      <c r="K34" s="207">
        <v>4662</v>
      </c>
      <c r="L34" s="380">
        <v>1.85</v>
      </c>
      <c r="M34" s="380">
        <v>1.85</v>
      </c>
      <c r="N34" s="380">
        <v>1.85</v>
      </c>
    </row>
    <row r="35" spans="1:14" s="71" customFormat="1" ht="107.25" customHeight="1">
      <c r="A35" s="55">
        <v>32</v>
      </c>
      <c r="B35" s="55" t="s">
        <v>22</v>
      </c>
      <c r="C35" s="437" t="s">
        <v>6464</v>
      </c>
      <c r="D35" s="438"/>
      <c r="E35" s="439"/>
      <c r="F35" s="164">
        <v>2600</v>
      </c>
      <c r="G35" s="207">
        <v>1819.9999999999998</v>
      </c>
      <c r="H35" s="207">
        <v>1560</v>
      </c>
      <c r="I35" s="164">
        <v>4810</v>
      </c>
      <c r="J35" s="207">
        <v>3367</v>
      </c>
      <c r="K35" s="207">
        <v>2886</v>
      </c>
      <c r="L35" s="380">
        <v>1.85</v>
      </c>
      <c r="M35" s="380">
        <v>1.8500000000000003</v>
      </c>
      <c r="N35" s="380">
        <v>1.85</v>
      </c>
    </row>
    <row r="36" spans="1:14" s="71" customFormat="1" ht="107.25" customHeight="1">
      <c r="A36" s="55">
        <v>33</v>
      </c>
      <c r="B36" s="55" t="s">
        <v>92</v>
      </c>
      <c r="C36" s="437" t="s">
        <v>6465</v>
      </c>
      <c r="D36" s="438"/>
      <c r="E36" s="439"/>
      <c r="F36" s="164">
        <v>8000</v>
      </c>
      <c r="G36" s="207">
        <v>5600</v>
      </c>
      <c r="H36" s="207">
        <v>4800</v>
      </c>
      <c r="I36" s="164">
        <v>11840</v>
      </c>
      <c r="J36" s="207">
        <v>8288</v>
      </c>
      <c r="K36" s="207">
        <v>7104</v>
      </c>
      <c r="L36" s="380">
        <v>1.48</v>
      </c>
      <c r="M36" s="380">
        <v>1.48</v>
      </c>
      <c r="N36" s="380">
        <v>1.48</v>
      </c>
    </row>
    <row r="37" spans="1:14" s="71" customFormat="1" ht="107.25" customHeight="1">
      <c r="A37" s="55">
        <v>34</v>
      </c>
      <c r="B37" s="55" t="s">
        <v>93</v>
      </c>
      <c r="C37" s="437" t="s">
        <v>6466</v>
      </c>
      <c r="D37" s="438"/>
      <c r="E37" s="439"/>
      <c r="F37" s="164">
        <v>4200</v>
      </c>
      <c r="G37" s="207">
        <v>2940</v>
      </c>
      <c r="H37" s="207">
        <v>2520</v>
      </c>
      <c r="I37" s="164">
        <v>6216</v>
      </c>
      <c r="J37" s="207">
        <v>4351.2</v>
      </c>
      <c r="K37" s="207">
        <v>3729.6</v>
      </c>
      <c r="L37" s="380">
        <v>1.48</v>
      </c>
      <c r="M37" s="380">
        <v>1.48</v>
      </c>
      <c r="N37" s="380">
        <v>1.48</v>
      </c>
    </row>
    <row r="38" spans="1:14" s="71" customFormat="1" ht="107.25" customHeight="1">
      <c r="A38" s="55">
        <v>35</v>
      </c>
      <c r="B38" s="55" t="s">
        <v>94</v>
      </c>
      <c r="C38" s="440" t="s">
        <v>6467</v>
      </c>
      <c r="D38" s="441"/>
      <c r="E38" s="442"/>
      <c r="F38" s="164">
        <v>2600</v>
      </c>
      <c r="G38" s="207">
        <v>1819.9999999999998</v>
      </c>
      <c r="H38" s="207">
        <v>1560</v>
      </c>
      <c r="I38" s="164">
        <v>3848</v>
      </c>
      <c r="J38" s="207">
        <v>2693.6</v>
      </c>
      <c r="K38" s="207">
        <v>2308.7999999999997</v>
      </c>
      <c r="L38" s="380">
        <v>1.48</v>
      </c>
      <c r="M38" s="380">
        <v>1.4800000000000002</v>
      </c>
      <c r="N38" s="380">
        <v>1.4799999999999998</v>
      </c>
    </row>
    <row r="39" spans="1:14" s="71" customFormat="1" ht="31.5">
      <c r="A39" s="55">
        <v>36</v>
      </c>
      <c r="B39" s="86" t="s">
        <v>4561</v>
      </c>
      <c r="C39" s="94" t="s">
        <v>4554</v>
      </c>
      <c r="D39" s="94" t="s">
        <v>6395</v>
      </c>
      <c r="E39" s="94" t="s">
        <v>6396</v>
      </c>
      <c r="F39" s="372">
        <v>12000</v>
      </c>
      <c r="G39" s="240">
        <v>8400</v>
      </c>
      <c r="H39" s="240">
        <v>7200</v>
      </c>
      <c r="I39" s="240">
        <v>21592.160237313961</v>
      </c>
      <c r="J39" s="240">
        <v>15114.512166119772</v>
      </c>
      <c r="K39" s="240">
        <v>12955.296142388377</v>
      </c>
      <c r="L39" s="373">
        <v>1.79934668644283</v>
      </c>
      <c r="M39" s="365">
        <v>1.79934668644283</v>
      </c>
      <c r="N39" s="365">
        <v>1.7993466864428302</v>
      </c>
    </row>
    <row r="40" spans="1:14" s="71" customFormat="1" ht="107.25" customHeight="1">
      <c r="A40" s="55">
        <v>37</v>
      </c>
      <c r="B40" s="55" t="s">
        <v>20</v>
      </c>
      <c r="C40" s="430" t="s">
        <v>6468</v>
      </c>
      <c r="D40" s="431"/>
      <c r="E40" s="432"/>
      <c r="F40" s="164">
        <v>6000</v>
      </c>
      <c r="G40" s="207">
        <v>4200</v>
      </c>
      <c r="H40" s="207">
        <v>3600</v>
      </c>
      <c r="I40" s="164">
        <v>10796.080118656981</v>
      </c>
      <c r="J40" s="207">
        <v>7557.2560830598859</v>
      </c>
      <c r="K40" s="207">
        <v>6477.6480711941886</v>
      </c>
      <c r="L40" s="380">
        <v>1.79934668644283</v>
      </c>
      <c r="M40" s="380">
        <v>1.79934668644283</v>
      </c>
      <c r="N40" s="380">
        <v>1.7993466864428302</v>
      </c>
    </row>
    <row r="41" spans="1:14" s="71" customFormat="1" ht="107.25" customHeight="1">
      <c r="A41" s="55">
        <v>38</v>
      </c>
      <c r="B41" s="55" t="s">
        <v>21</v>
      </c>
      <c r="C41" s="430" t="s">
        <v>6469</v>
      </c>
      <c r="D41" s="431"/>
      <c r="E41" s="432"/>
      <c r="F41" s="164">
        <v>3300</v>
      </c>
      <c r="G41" s="207">
        <v>2310</v>
      </c>
      <c r="H41" s="207">
        <v>1980</v>
      </c>
      <c r="I41" s="164">
        <v>5937.8440652613399</v>
      </c>
      <c r="J41" s="207">
        <v>4156.490845682938</v>
      </c>
      <c r="K41" s="207">
        <v>3562.7064391568038</v>
      </c>
      <c r="L41" s="380">
        <v>1.7993466864428302</v>
      </c>
      <c r="M41" s="380">
        <v>1.7993466864428302</v>
      </c>
      <c r="N41" s="380">
        <v>1.7993466864428302</v>
      </c>
    </row>
    <row r="42" spans="1:14" s="71" customFormat="1" ht="107.25" customHeight="1">
      <c r="A42" s="55">
        <v>39</v>
      </c>
      <c r="B42" s="55" t="s">
        <v>22</v>
      </c>
      <c r="C42" s="430" t="s">
        <v>6470</v>
      </c>
      <c r="D42" s="431"/>
      <c r="E42" s="432"/>
      <c r="F42" s="164">
        <v>2300</v>
      </c>
      <c r="G42" s="207">
        <v>1610</v>
      </c>
      <c r="H42" s="207">
        <v>1380</v>
      </c>
      <c r="I42" s="164">
        <v>4138.4973788185098</v>
      </c>
      <c r="J42" s="207">
        <v>2896.9481651729566</v>
      </c>
      <c r="K42" s="207">
        <v>2483.098427291106</v>
      </c>
      <c r="L42" s="380">
        <v>1.7993466864428302</v>
      </c>
      <c r="M42" s="380">
        <v>1.7993466864428302</v>
      </c>
      <c r="N42" s="380">
        <v>1.7993466864428305</v>
      </c>
    </row>
    <row r="43" spans="1:14" s="71" customFormat="1" ht="107.25" customHeight="1">
      <c r="A43" s="55">
        <v>40</v>
      </c>
      <c r="B43" s="55" t="s">
        <v>92</v>
      </c>
      <c r="C43" s="430" t="s">
        <v>6471</v>
      </c>
      <c r="D43" s="431"/>
      <c r="E43" s="432"/>
      <c r="F43" s="164">
        <v>6000</v>
      </c>
      <c r="G43" s="207">
        <v>4200</v>
      </c>
      <c r="H43" s="207">
        <v>3600</v>
      </c>
      <c r="I43" s="164">
        <v>8636.8640949255841</v>
      </c>
      <c r="J43" s="207">
        <v>6045.8048664479084</v>
      </c>
      <c r="K43" s="207">
        <v>5182.1184569553507</v>
      </c>
      <c r="L43" s="380">
        <v>1.4394773491542641</v>
      </c>
      <c r="M43" s="380">
        <v>1.4394773491542638</v>
      </c>
      <c r="N43" s="380">
        <v>1.4394773491542641</v>
      </c>
    </row>
    <row r="44" spans="1:14" s="71" customFormat="1" ht="107.25" customHeight="1">
      <c r="A44" s="55">
        <v>41</v>
      </c>
      <c r="B44" s="55" t="s">
        <v>93</v>
      </c>
      <c r="C44" s="430" t="s">
        <v>6472</v>
      </c>
      <c r="D44" s="431"/>
      <c r="E44" s="432"/>
      <c r="F44" s="164">
        <v>3300</v>
      </c>
      <c r="G44" s="207">
        <v>2310</v>
      </c>
      <c r="H44" s="207">
        <v>1980</v>
      </c>
      <c r="I44" s="164">
        <v>4750.2752522090723</v>
      </c>
      <c r="J44" s="207">
        <v>3325.1926765463504</v>
      </c>
      <c r="K44" s="207">
        <v>2850.1651513254433</v>
      </c>
      <c r="L44" s="380">
        <v>1.4394773491542643</v>
      </c>
      <c r="M44" s="380">
        <v>1.4394773491542643</v>
      </c>
      <c r="N44" s="380">
        <v>1.4394773491542643</v>
      </c>
    </row>
    <row r="45" spans="1:14" s="71" customFormat="1" ht="107.25" customHeight="1">
      <c r="A45" s="55">
        <v>42</v>
      </c>
      <c r="B45" s="55" t="s">
        <v>94</v>
      </c>
      <c r="C45" s="430" t="s">
        <v>6473</v>
      </c>
      <c r="D45" s="431"/>
      <c r="E45" s="432"/>
      <c r="F45" s="164">
        <v>2300</v>
      </c>
      <c r="G45" s="207">
        <v>1610</v>
      </c>
      <c r="H45" s="207">
        <v>1380</v>
      </c>
      <c r="I45" s="164">
        <v>3310.7979030548081</v>
      </c>
      <c r="J45" s="207">
        <v>2317.5585321383655</v>
      </c>
      <c r="K45" s="207">
        <v>1986.4787418328847</v>
      </c>
      <c r="L45" s="380">
        <v>1.4394773491542643</v>
      </c>
      <c r="M45" s="380">
        <v>1.4394773491542643</v>
      </c>
      <c r="N45" s="380">
        <v>1.4394773491542643</v>
      </c>
    </row>
    <row r="46" spans="1:14" s="71" customFormat="1" ht="31.5">
      <c r="A46" s="55">
        <v>43</v>
      </c>
      <c r="B46" s="86" t="s">
        <v>4563</v>
      </c>
      <c r="C46" s="94" t="s">
        <v>4554</v>
      </c>
      <c r="D46" s="94" t="s">
        <v>6397</v>
      </c>
      <c r="E46" s="94" t="s">
        <v>6398</v>
      </c>
      <c r="F46" s="372">
        <v>8000</v>
      </c>
      <c r="G46" s="240">
        <v>5600</v>
      </c>
      <c r="H46" s="240">
        <v>4800</v>
      </c>
      <c r="I46" s="240">
        <v>14394.773491542643</v>
      </c>
      <c r="J46" s="240">
        <v>10076.34144407985</v>
      </c>
      <c r="K46" s="240">
        <v>8636.864094925586</v>
      </c>
      <c r="L46" s="373">
        <v>1.7993466864428302</v>
      </c>
      <c r="M46" s="365">
        <v>1.7993466864428302</v>
      </c>
      <c r="N46" s="365">
        <v>1.7993466864428305</v>
      </c>
    </row>
    <row r="47" spans="1:14" s="71" customFormat="1" ht="107.25" customHeight="1">
      <c r="A47" s="55">
        <v>44</v>
      </c>
      <c r="B47" s="55" t="s">
        <v>20</v>
      </c>
      <c r="C47" s="430" t="s">
        <v>6474</v>
      </c>
      <c r="D47" s="431"/>
      <c r="E47" s="432"/>
      <c r="F47" s="164">
        <v>5000</v>
      </c>
      <c r="G47" s="207">
        <v>3500</v>
      </c>
      <c r="H47" s="207">
        <v>3000</v>
      </c>
      <c r="I47" s="164">
        <v>8996.7334322141505</v>
      </c>
      <c r="J47" s="207">
        <v>6297.7134025499054</v>
      </c>
      <c r="K47" s="207">
        <v>5398.0400593284903</v>
      </c>
      <c r="L47" s="380">
        <v>1.79934668644283</v>
      </c>
      <c r="M47" s="380">
        <v>1.79934668644283</v>
      </c>
      <c r="N47" s="380">
        <v>1.79934668644283</v>
      </c>
    </row>
    <row r="48" spans="1:14" s="71" customFormat="1" ht="107.25" customHeight="1">
      <c r="A48" s="55">
        <v>45</v>
      </c>
      <c r="B48" s="55" t="s">
        <v>21</v>
      </c>
      <c r="C48" s="430" t="s">
        <v>6475</v>
      </c>
      <c r="D48" s="431"/>
      <c r="E48" s="432"/>
      <c r="F48" s="164">
        <v>2900</v>
      </c>
      <c r="G48" s="207">
        <v>2029.9999999999998</v>
      </c>
      <c r="H48" s="207">
        <v>1740</v>
      </c>
      <c r="I48" s="164">
        <v>5218.105390684208</v>
      </c>
      <c r="J48" s="207">
        <v>3652.6737734789453</v>
      </c>
      <c r="K48" s="207">
        <v>3130.8632344105249</v>
      </c>
      <c r="L48" s="380">
        <v>1.7993466864428302</v>
      </c>
      <c r="M48" s="380">
        <v>1.7993466864428305</v>
      </c>
      <c r="N48" s="380">
        <v>1.7993466864428305</v>
      </c>
    </row>
    <row r="49" spans="1:14" s="71" customFormat="1" ht="107.25" customHeight="1">
      <c r="A49" s="55">
        <v>46</v>
      </c>
      <c r="B49" s="55" t="s">
        <v>22</v>
      </c>
      <c r="C49" s="430" t="s">
        <v>6476</v>
      </c>
      <c r="D49" s="431"/>
      <c r="E49" s="432"/>
      <c r="F49" s="164">
        <v>2000</v>
      </c>
      <c r="G49" s="207">
        <v>1400</v>
      </c>
      <c r="H49" s="207">
        <v>1200</v>
      </c>
      <c r="I49" s="164">
        <v>3598.6933728856607</v>
      </c>
      <c r="J49" s="207">
        <v>2519.0853610199624</v>
      </c>
      <c r="K49" s="207">
        <v>2159.2160237313965</v>
      </c>
      <c r="L49" s="380">
        <v>1.7993466864428302</v>
      </c>
      <c r="M49" s="380">
        <v>1.7993466864428302</v>
      </c>
      <c r="N49" s="380">
        <v>1.7993466864428305</v>
      </c>
    </row>
    <row r="50" spans="1:14" s="71" customFormat="1" ht="107.25" customHeight="1">
      <c r="A50" s="55">
        <v>47</v>
      </c>
      <c r="B50" s="55" t="s">
        <v>92</v>
      </c>
      <c r="C50" s="430" t="s">
        <v>6477</v>
      </c>
      <c r="D50" s="431"/>
      <c r="E50" s="432"/>
      <c r="F50" s="164">
        <v>5000</v>
      </c>
      <c r="G50" s="207">
        <v>3500</v>
      </c>
      <c r="H50" s="207">
        <v>3000</v>
      </c>
      <c r="I50" s="164">
        <v>7197.3867457713204</v>
      </c>
      <c r="J50" s="207">
        <v>5038.1707220399239</v>
      </c>
      <c r="K50" s="207">
        <v>4318.4320474627921</v>
      </c>
      <c r="L50" s="380">
        <v>1.4394773491542641</v>
      </c>
      <c r="M50" s="380">
        <v>1.4394773491542641</v>
      </c>
      <c r="N50" s="380">
        <v>1.4394773491542641</v>
      </c>
    </row>
    <row r="51" spans="1:14" s="71" customFormat="1" ht="107.25" customHeight="1">
      <c r="A51" s="55">
        <v>48</v>
      </c>
      <c r="B51" s="55" t="s">
        <v>93</v>
      </c>
      <c r="C51" s="430" t="s">
        <v>6478</v>
      </c>
      <c r="D51" s="431"/>
      <c r="E51" s="432"/>
      <c r="F51" s="164">
        <v>2900</v>
      </c>
      <c r="G51" s="207">
        <v>2029.9999999999998</v>
      </c>
      <c r="H51" s="207">
        <v>1740</v>
      </c>
      <c r="I51" s="164">
        <v>4174.4843125473662</v>
      </c>
      <c r="J51" s="207">
        <v>2922.1390187831562</v>
      </c>
      <c r="K51" s="207">
        <v>2504.6905875284197</v>
      </c>
      <c r="L51" s="380">
        <v>1.4394773491542643</v>
      </c>
      <c r="M51" s="380">
        <v>1.4394773491542643</v>
      </c>
      <c r="N51" s="380">
        <v>1.4394773491542641</v>
      </c>
    </row>
    <row r="52" spans="1:14" s="71" customFormat="1" ht="107.25" customHeight="1">
      <c r="A52" s="55">
        <v>49</v>
      </c>
      <c r="B52" s="55" t="s">
        <v>94</v>
      </c>
      <c r="C52" s="430" t="s">
        <v>6479</v>
      </c>
      <c r="D52" s="431"/>
      <c r="E52" s="432"/>
      <c r="F52" s="164">
        <v>2000</v>
      </c>
      <c r="G52" s="207">
        <v>1400</v>
      </c>
      <c r="H52" s="207">
        <v>1200</v>
      </c>
      <c r="I52" s="164">
        <v>2878.9546983085288</v>
      </c>
      <c r="J52" s="207">
        <v>2015.26828881597</v>
      </c>
      <c r="K52" s="207">
        <v>1727.3728189851172</v>
      </c>
      <c r="L52" s="380">
        <v>1.4394773491542645</v>
      </c>
      <c r="M52" s="380">
        <v>1.4394773491542643</v>
      </c>
      <c r="N52" s="380">
        <v>1.4394773491542643</v>
      </c>
    </row>
    <row r="53" spans="1:14" s="71" customFormat="1" ht="47.25">
      <c r="A53" s="55">
        <v>50</v>
      </c>
      <c r="B53" s="86" t="s">
        <v>4538</v>
      </c>
      <c r="C53" s="94" t="s">
        <v>147</v>
      </c>
      <c r="D53" s="94" t="s">
        <v>4540</v>
      </c>
      <c r="E53" s="94" t="s">
        <v>6399</v>
      </c>
      <c r="F53" s="372">
        <v>33000</v>
      </c>
      <c r="G53" s="240">
        <v>23100</v>
      </c>
      <c r="H53" s="240">
        <v>19800</v>
      </c>
      <c r="I53" s="240">
        <v>55992.5858574745</v>
      </c>
      <c r="J53" s="240">
        <v>39194.810100232149</v>
      </c>
      <c r="K53" s="240">
        <v>33595.551514484701</v>
      </c>
      <c r="L53" s="373">
        <v>1.6967450259840757</v>
      </c>
      <c r="M53" s="365">
        <v>1.6967450259840757</v>
      </c>
      <c r="N53" s="365">
        <v>1.6967450259840757</v>
      </c>
    </row>
    <row r="54" spans="1:14" s="71" customFormat="1" ht="107.25" customHeight="1">
      <c r="A54" s="55">
        <v>51</v>
      </c>
      <c r="B54" s="55" t="s">
        <v>20</v>
      </c>
      <c r="C54" s="430" t="s">
        <v>6480</v>
      </c>
      <c r="D54" s="431"/>
      <c r="E54" s="432"/>
      <c r="F54" s="164">
        <v>14000</v>
      </c>
      <c r="G54" s="207">
        <v>9800</v>
      </c>
      <c r="H54" s="207">
        <v>8400</v>
      </c>
      <c r="I54" s="164">
        <v>23754.430363777061</v>
      </c>
      <c r="J54" s="207">
        <v>16628.101254643942</v>
      </c>
      <c r="K54" s="207">
        <v>14252.658218266237</v>
      </c>
      <c r="L54" s="380">
        <v>1.6967450259840757</v>
      </c>
      <c r="M54" s="380">
        <v>1.6967450259840757</v>
      </c>
      <c r="N54" s="380">
        <v>1.6967450259840757</v>
      </c>
    </row>
    <row r="55" spans="1:14" s="71" customFormat="1" ht="107.25" customHeight="1">
      <c r="A55" s="55">
        <v>52</v>
      </c>
      <c r="B55" s="55" t="s">
        <v>21</v>
      </c>
      <c r="C55" s="430" t="s">
        <v>6481</v>
      </c>
      <c r="D55" s="431"/>
      <c r="E55" s="432"/>
      <c r="F55" s="164">
        <v>6500</v>
      </c>
      <c r="G55" s="207">
        <v>4550</v>
      </c>
      <c r="H55" s="207">
        <v>3900</v>
      </c>
      <c r="I55" s="164">
        <v>11028.842668896492</v>
      </c>
      <c r="J55" s="207">
        <v>7720.1898682275441</v>
      </c>
      <c r="K55" s="207">
        <v>6617.3056013378946</v>
      </c>
      <c r="L55" s="380">
        <v>1.6967450259840757</v>
      </c>
      <c r="M55" s="380">
        <v>1.6967450259840757</v>
      </c>
      <c r="N55" s="380">
        <v>1.6967450259840755</v>
      </c>
    </row>
    <row r="56" spans="1:14" s="71" customFormat="1" ht="107.25" customHeight="1">
      <c r="A56" s="55">
        <v>53</v>
      </c>
      <c r="B56" s="55" t="s">
        <v>22</v>
      </c>
      <c r="C56" s="430" t="s">
        <v>6482</v>
      </c>
      <c r="D56" s="431"/>
      <c r="E56" s="432"/>
      <c r="F56" s="164">
        <v>5000</v>
      </c>
      <c r="G56" s="207">
        <v>3500</v>
      </c>
      <c r="H56" s="207">
        <v>3000</v>
      </c>
      <c r="I56" s="164">
        <v>8483.7251299203781</v>
      </c>
      <c r="J56" s="207">
        <v>5938.6075909442643</v>
      </c>
      <c r="K56" s="207">
        <v>5090.2350779522267</v>
      </c>
      <c r="L56" s="380">
        <v>1.6967450259840757</v>
      </c>
      <c r="M56" s="380">
        <v>1.6967450259840755</v>
      </c>
      <c r="N56" s="380">
        <v>1.6967450259840755</v>
      </c>
    </row>
    <row r="57" spans="1:14" s="71" customFormat="1" ht="107.25" customHeight="1">
      <c r="A57" s="55">
        <v>54</v>
      </c>
      <c r="B57" s="55" t="s">
        <v>92</v>
      </c>
      <c r="C57" s="430" t="s">
        <v>6483</v>
      </c>
      <c r="D57" s="431"/>
      <c r="E57" s="432"/>
      <c r="F57" s="164">
        <v>14000</v>
      </c>
      <c r="G57" s="207">
        <v>9800</v>
      </c>
      <c r="H57" s="207">
        <v>8400</v>
      </c>
      <c r="I57" s="164">
        <v>19003.544291021648</v>
      </c>
      <c r="J57" s="207">
        <v>13302.481003715153</v>
      </c>
      <c r="K57" s="207">
        <v>11402.126574612988</v>
      </c>
      <c r="L57" s="380">
        <v>1.3573960207872606</v>
      </c>
      <c r="M57" s="380">
        <v>1.3573960207872604</v>
      </c>
      <c r="N57" s="380">
        <v>1.3573960207872606</v>
      </c>
    </row>
    <row r="58" spans="1:14" s="71" customFormat="1" ht="107.25" customHeight="1">
      <c r="A58" s="55">
        <v>55</v>
      </c>
      <c r="B58" s="55" t="s">
        <v>93</v>
      </c>
      <c r="C58" s="430" t="s">
        <v>6484</v>
      </c>
      <c r="D58" s="431"/>
      <c r="E58" s="432"/>
      <c r="F58" s="164">
        <v>6500</v>
      </c>
      <c r="G58" s="207">
        <v>4550</v>
      </c>
      <c r="H58" s="207">
        <v>3900</v>
      </c>
      <c r="I58" s="164">
        <v>8823.0741351171946</v>
      </c>
      <c r="J58" s="207">
        <v>6176.1518945820362</v>
      </c>
      <c r="K58" s="207">
        <v>5293.8444810703168</v>
      </c>
      <c r="L58" s="380">
        <v>1.3573960207872606</v>
      </c>
      <c r="M58" s="380">
        <v>1.3573960207872606</v>
      </c>
      <c r="N58" s="380">
        <v>1.3573960207872606</v>
      </c>
    </row>
    <row r="59" spans="1:14" s="71" customFormat="1" ht="107.25" customHeight="1">
      <c r="A59" s="55">
        <v>56</v>
      </c>
      <c r="B59" s="55" t="s">
        <v>94</v>
      </c>
      <c r="C59" s="430" t="s">
        <v>6485</v>
      </c>
      <c r="D59" s="431"/>
      <c r="E59" s="432"/>
      <c r="F59" s="164">
        <v>5000</v>
      </c>
      <c r="G59" s="207">
        <v>3500</v>
      </c>
      <c r="H59" s="207">
        <v>3000</v>
      </c>
      <c r="I59" s="164">
        <v>6786.9801039363028</v>
      </c>
      <c r="J59" s="207">
        <v>4750.886072755412</v>
      </c>
      <c r="K59" s="207">
        <v>4072.1880623617817</v>
      </c>
      <c r="L59" s="380">
        <v>1.3573960207872606</v>
      </c>
      <c r="M59" s="380">
        <v>1.3573960207872606</v>
      </c>
      <c r="N59" s="380">
        <v>1.3573960207872606</v>
      </c>
    </row>
    <row r="60" spans="1:14" s="71" customFormat="1" ht="15.75">
      <c r="A60" s="55">
        <v>57</v>
      </c>
      <c r="B60" s="86" t="s">
        <v>4573</v>
      </c>
      <c r="C60" s="94" t="s">
        <v>4574</v>
      </c>
      <c r="D60" s="94" t="s">
        <v>4575</v>
      </c>
      <c r="E60" s="94" t="s">
        <v>4576</v>
      </c>
      <c r="F60" s="372">
        <v>18000</v>
      </c>
      <c r="G60" s="240">
        <v>12600</v>
      </c>
      <c r="H60" s="240">
        <v>10800</v>
      </c>
      <c r="I60" s="240">
        <v>31500</v>
      </c>
      <c r="J60" s="240">
        <v>22050</v>
      </c>
      <c r="K60" s="240">
        <v>18900</v>
      </c>
      <c r="L60" s="373">
        <v>1.75</v>
      </c>
      <c r="M60" s="365">
        <v>1.75</v>
      </c>
      <c r="N60" s="365">
        <v>1.75</v>
      </c>
    </row>
    <row r="61" spans="1:14" s="71" customFormat="1" ht="107.25" customHeight="1">
      <c r="A61" s="55">
        <v>58</v>
      </c>
      <c r="B61" s="55" t="s">
        <v>20</v>
      </c>
      <c r="C61" s="430" t="s">
        <v>6486</v>
      </c>
      <c r="D61" s="431"/>
      <c r="E61" s="432"/>
      <c r="F61" s="164">
        <v>9000</v>
      </c>
      <c r="G61" s="207">
        <v>6300</v>
      </c>
      <c r="H61" s="207">
        <v>5400</v>
      </c>
      <c r="I61" s="164">
        <v>15750</v>
      </c>
      <c r="J61" s="207">
        <v>11025</v>
      </c>
      <c r="K61" s="207">
        <v>9450</v>
      </c>
      <c r="L61" s="380">
        <v>1.75</v>
      </c>
      <c r="M61" s="380">
        <v>1.75</v>
      </c>
      <c r="N61" s="380">
        <v>1.75</v>
      </c>
    </row>
    <row r="62" spans="1:14" s="71" customFormat="1" ht="107.25" customHeight="1">
      <c r="A62" s="55">
        <v>59</v>
      </c>
      <c r="B62" s="55" t="s">
        <v>21</v>
      </c>
      <c r="C62" s="430" t="s">
        <v>6487</v>
      </c>
      <c r="D62" s="431"/>
      <c r="E62" s="432"/>
      <c r="F62" s="164">
        <v>6000</v>
      </c>
      <c r="G62" s="207">
        <v>4200</v>
      </c>
      <c r="H62" s="207">
        <v>3600</v>
      </c>
      <c r="I62" s="164">
        <v>10500</v>
      </c>
      <c r="J62" s="207">
        <v>7349.9999999999991</v>
      </c>
      <c r="K62" s="207">
        <v>6300</v>
      </c>
      <c r="L62" s="380">
        <v>1.75</v>
      </c>
      <c r="M62" s="380">
        <v>1.7499999999999998</v>
      </c>
      <c r="N62" s="380">
        <v>1.75</v>
      </c>
    </row>
    <row r="63" spans="1:14" s="71" customFormat="1" ht="107.25" customHeight="1">
      <c r="A63" s="55">
        <v>60</v>
      </c>
      <c r="B63" s="55" t="s">
        <v>22</v>
      </c>
      <c r="C63" s="430" t="s">
        <v>6488</v>
      </c>
      <c r="D63" s="431"/>
      <c r="E63" s="432"/>
      <c r="F63" s="164">
        <v>3600</v>
      </c>
      <c r="G63" s="207">
        <v>2520</v>
      </c>
      <c r="H63" s="207">
        <v>2160</v>
      </c>
      <c r="I63" s="164">
        <v>6300</v>
      </c>
      <c r="J63" s="207">
        <v>4410</v>
      </c>
      <c r="K63" s="207">
        <v>3780</v>
      </c>
      <c r="L63" s="380">
        <v>1.75</v>
      </c>
      <c r="M63" s="380">
        <v>1.75</v>
      </c>
      <c r="N63" s="380">
        <v>1.75</v>
      </c>
    </row>
    <row r="64" spans="1:14" s="71" customFormat="1" ht="107.25" customHeight="1">
      <c r="A64" s="55">
        <v>61</v>
      </c>
      <c r="B64" s="55" t="s">
        <v>92</v>
      </c>
      <c r="C64" s="430" t="s">
        <v>6489</v>
      </c>
      <c r="D64" s="431"/>
      <c r="E64" s="432"/>
      <c r="F64" s="164">
        <v>9000</v>
      </c>
      <c r="G64" s="207">
        <v>6300</v>
      </c>
      <c r="H64" s="207">
        <v>5400</v>
      </c>
      <c r="I64" s="164">
        <v>12600</v>
      </c>
      <c r="J64" s="207">
        <v>8820</v>
      </c>
      <c r="K64" s="207">
        <v>7560</v>
      </c>
      <c r="L64" s="380">
        <v>1.4</v>
      </c>
      <c r="M64" s="380">
        <v>1.4</v>
      </c>
      <c r="N64" s="380">
        <v>1.4</v>
      </c>
    </row>
    <row r="65" spans="1:14" s="71" customFormat="1" ht="107.25" customHeight="1">
      <c r="A65" s="55">
        <v>62</v>
      </c>
      <c r="B65" s="55" t="s">
        <v>93</v>
      </c>
      <c r="C65" s="430" t="s">
        <v>6490</v>
      </c>
      <c r="D65" s="431"/>
      <c r="E65" s="432"/>
      <c r="F65" s="164">
        <v>6000</v>
      </c>
      <c r="G65" s="207">
        <v>4200</v>
      </c>
      <c r="H65" s="207">
        <v>3600</v>
      </c>
      <c r="I65" s="164">
        <v>8400</v>
      </c>
      <c r="J65" s="207">
        <v>5880</v>
      </c>
      <c r="K65" s="207">
        <v>5040</v>
      </c>
      <c r="L65" s="380">
        <v>1.4</v>
      </c>
      <c r="M65" s="380">
        <v>1.4</v>
      </c>
      <c r="N65" s="380">
        <v>1.4</v>
      </c>
    </row>
    <row r="66" spans="1:14" s="71" customFormat="1" ht="107.25" customHeight="1">
      <c r="A66" s="55">
        <v>63</v>
      </c>
      <c r="B66" s="55" t="s">
        <v>94</v>
      </c>
      <c r="C66" s="430" t="s">
        <v>6491</v>
      </c>
      <c r="D66" s="431"/>
      <c r="E66" s="432"/>
      <c r="F66" s="164">
        <v>3600</v>
      </c>
      <c r="G66" s="207">
        <v>2520</v>
      </c>
      <c r="H66" s="207">
        <v>2160</v>
      </c>
      <c r="I66" s="164">
        <v>5040</v>
      </c>
      <c r="J66" s="207">
        <v>3528</v>
      </c>
      <c r="K66" s="207">
        <v>3024</v>
      </c>
      <c r="L66" s="380">
        <v>1.4</v>
      </c>
      <c r="M66" s="380">
        <v>1.4</v>
      </c>
      <c r="N66" s="380">
        <v>1.4</v>
      </c>
    </row>
    <row r="67" spans="1:14" s="18" customFormat="1" ht="15.75">
      <c r="A67" s="55">
        <v>64</v>
      </c>
      <c r="B67" s="86" t="s">
        <v>4552</v>
      </c>
      <c r="C67" s="94" t="s">
        <v>6400</v>
      </c>
      <c r="D67" s="94" t="s">
        <v>147</v>
      </c>
      <c r="E67" s="94" t="s">
        <v>6401</v>
      </c>
      <c r="F67" s="372">
        <v>17000</v>
      </c>
      <c r="G67" s="240">
        <v>11900</v>
      </c>
      <c r="H67" s="240">
        <v>10200</v>
      </c>
      <c r="I67" s="240">
        <v>29750</v>
      </c>
      <c r="J67" s="240">
        <v>20825</v>
      </c>
      <c r="K67" s="240">
        <v>17850</v>
      </c>
      <c r="L67" s="373">
        <v>1.75</v>
      </c>
      <c r="M67" s="365">
        <v>1.75</v>
      </c>
      <c r="N67" s="365">
        <v>1.75</v>
      </c>
    </row>
    <row r="68" spans="1:14" s="18" customFormat="1" ht="107.25" customHeight="1">
      <c r="A68" s="55">
        <v>65</v>
      </c>
      <c r="B68" s="55" t="s">
        <v>20</v>
      </c>
      <c r="C68" s="430" t="s">
        <v>6492</v>
      </c>
      <c r="D68" s="431"/>
      <c r="E68" s="432"/>
      <c r="F68" s="164">
        <v>8000</v>
      </c>
      <c r="G68" s="207">
        <v>5600</v>
      </c>
      <c r="H68" s="207">
        <v>4800</v>
      </c>
      <c r="I68" s="164">
        <v>14000</v>
      </c>
      <c r="J68" s="207">
        <v>9800</v>
      </c>
      <c r="K68" s="207">
        <v>8400</v>
      </c>
      <c r="L68" s="380">
        <v>1.75</v>
      </c>
      <c r="M68" s="380">
        <v>1.75</v>
      </c>
      <c r="N68" s="380">
        <v>1.75</v>
      </c>
    </row>
    <row r="69" spans="1:14" s="18" customFormat="1" ht="107.25" customHeight="1">
      <c r="A69" s="55">
        <v>66</v>
      </c>
      <c r="B69" s="55" t="s">
        <v>21</v>
      </c>
      <c r="C69" s="430" t="s">
        <v>6493</v>
      </c>
      <c r="D69" s="431"/>
      <c r="E69" s="432"/>
      <c r="F69" s="164">
        <v>4600</v>
      </c>
      <c r="G69" s="207">
        <v>3220</v>
      </c>
      <c r="H69" s="207">
        <v>2760</v>
      </c>
      <c r="I69" s="164">
        <v>8050</v>
      </c>
      <c r="J69" s="207">
        <v>5635</v>
      </c>
      <c r="K69" s="207">
        <v>4830</v>
      </c>
      <c r="L69" s="380">
        <v>1.75</v>
      </c>
      <c r="M69" s="380">
        <v>1.75</v>
      </c>
      <c r="N69" s="380">
        <v>1.75</v>
      </c>
    </row>
    <row r="70" spans="1:14" s="18" customFormat="1" ht="107.25" customHeight="1">
      <c r="A70" s="55">
        <v>67</v>
      </c>
      <c r="B70" s="55" t="s">
        <v>22</v>
      </c>
      <c r="C70" s="430" t="s">
        <v>6494</v>
      </c>
      <c r="D70" s="431"/>
      <c r="E70" s="432"/>
      <c r="F70" s="164">
        <v>3300</v>
      </c>
      <c r="G70" s="207">
        <v>2310</v>
      </c>
      <c r="H70" s="207">
        <v>1980</v>
      </c>
      <c r="I70" s="164">
        <v>5775</v>
      </c>
      <c r="J70" s="207">
        <v>4042.4999999999995</v>
      </c>
      <c r="K70" s="207">
        <v>3465</v>
      </c>
      <c r="L70" s="380">
        <v>1.75</v>
      </c>
      <c r="M70" s="380">
        <v>1.7499999999999998</v>
      </c>
      <c r="N70" s="380">
        <v>1.75</v>
      </c>
    </row>
    <row r="71" spans="1:14" s="18" customFormat="1" ht="107.25" customHeight="1">
      <c r="A71" s="55">
        <v>68</v>
      </c>
      <c r="B71" s="55" t="s">
        <v>92</v>
      </c>
      <c r="C71" s="430" t="s">
        <v>6495</v>
      </c>
      <c r="D71" s="431"/>
      <c r="E71" s="432"/>
      <c r="F71" s="164">
        <v>8000</v>
      </c>
      <c r="G71" s="207">
        <v>5600</v>
      </c>
      <c r="H71" s="207">
        <v>4800</v>
      </c>
      <c r="I71" s="164">
        <v>11200</v>
      </c>
      <c r="J71" s="207">
        <v>7839.9999999999991</v>
      </c>
      <c r="K71" s="207">
        <v>6720</v>
      </c>
      <c r="L71" s="380">
        <v>1.4</v>
      </c>
      <c r="M71" s="380">
        <v>1.4</v>
      </c>
      <c r="N71" s="380">
        <v>1.4</v>
      </c>
    </row>
    <row r="72" spans="1:14" s="18" customFormat="1" ht="107.25" customHeight="1">
      <c r="A72" s="55">
        <v>69</v>
      </c>
      <c r="B72" s="55" t="s">
        <v>93</v>
      </c>
      <c r="C72" s="430" t="s">
        <v>6496</v>
      </c>
      <c r="D72" s="431"/>
      <c r="E72" s="432"/>
      <c r="F72" s="164">
        <v>4600</v>
      </c>
      <c r="G72" s="207">
        <v>3220</v>
      </c>
      <c r="H72" s="207">
        <v>2760</v>
      </c>
      <c r="I72" s="164">
        <v>6440</v>
      </c>
      <c r="J72" s="207">
        <v>4508</v>
      </c>
      <c r="K72" s="207">
        <v>3864</v>
      </c>
      <c r="L72" s="380">
        <v>1.4</v>
      </c>
      <c r="M72" s="380">
        <v>1.4</v>
      </c>
      <c r="N72" s="380">
        <v>1.4</v>
      </c>
    </row>
    <row r="73" spans="1:14" s="18" customFormat="1" ht="107.25" customHeight="1">
      <c r="A73" s="55">
        <v>70</v>
      </c>
      <c r="B73" s="55" t="s">
        <v>94</v>
      </c>
      <c r="C73" s="430" t="s">
        <v>6497</v>
      </c>
      <c r="D73" s="431"/>
      <c r="E73" s="432"/>
      <c r="F73" s="164">
        <v>3300</v>
      </c>
      <c r="G73" s="207">
        <v>2310</v>
      </c>
      <c r="H73" s="207">
        <v>1980</v>
      </c>
      <c r="I73" s="164">
        <v>4620</v>
      </c>
      <c r="J73" s="207">
        <v>3234</v>
      </c>
      <c r="K73" s="207">
        <v>2772</v>
      </c>
      <c r="L73" s="380">
        <v>1.4</v>
      </c>
      <c r="M73" s="380">
        <v>1.4</v>
      </c>
      <c r="N73" s="380">
        <v>1.4</v>
      </c>
    </row>
    <row r="74" spans="1:14" s="18" customFormat="1" ht="15.75">
      <c r="A74" s="55">
        <v>71</v>
      </c>
      <c r="B74" s="86" t="s">
        <v>4570</v>
      </c>
      <c r="C74" s="94" t="s">
        <v>6402</v>
      </c>
      <c r="D74" s="94" t="s">
        <v>6403</v>
      </c>
      <c r="E74" s="94" t="s">
        <v>6405</v>
      </c>
      <c r="F74" s="372">
        <v>20000</v>
      </c>
      <c r="G74" s="240">
        <v>14000</v>
      </c>
      <c r="H74" s="240">
        <v>12000</v>
      </c>
      <c r="I74" s="240">
        <v>31000</v>
      </c>
      <c r="J74" s="240">
        <v>21700</v>
      </c>
      <c r="K74" s="240">
        <v>18600</v>
      </c>
      <c r="L74" s="373">
        <v>1.55</v>
      </c>
      <c r="M74" s="365">
        <v>1.55</v>
      </c>
      <c r="N74" s="365">
        <v>1.55</v>
      </c>
    </row>
    <row r="75" spans="1:14" s="18" customFormat="1" ht="107.25" customHeight="1">
      <c r="A75" s="55">
        <v>72</v>
      </c>
      <c r="B75" s="55" t="s">
        <v>20</v>
      </c>
      <c r="C75" s="430" t="s">
        <v>6498</v>
      </c>
      <c r="D75" s="431"/>
      <c r="E75" s="432"/>
      <c r="F75" s="164">
        <v>9000</v>
      </c>
      <c r="G75" s="207">
        <v>6300</v>
      </c>
      <c r="H75" s="207">
        <v>5400</v>
      </c>
      <c r="I75" s="164">
        <v>13950</v>
      </c>
      <c r="J75" s="207">
        <v>9765</v>
      </c>
      <c r="K75" s="207">
        <v>8370</v>
      </c>
      <c r="L75" s="380">
        <v>1.55</v>
      </c>
      <c r="M75" s="380">
        <v>1.55</v>
      </c>
      <c r="N75" s="380">
        <v>1.55</v>
      </c>
    </row>
    <row r="76" spans="1:14" s="18" customFormat="1" ht="107.25" customHeight="1">
      <c r="A76" s="55">
        <v>73</v>
      </c>
      <c r="B76" s="55" t="s">
        <v>21</v>
      </c>
      <c r="C76" s="430" t="s">
        <v>6499</v>
      </c>
      <c r="D76" s="431"/>
      <c r="E76" s="432"/>
      <c r="F76" s="164">
        <v>6000</v>
      </c>
      <c r="G76" s="207">
        <v>4200</v>
      </c>
      <c r="H76" s="207">
        <v>3600</v>
      </c>
      <c r="I76" s="164">
        <v>9300</v>
      </c>
      <c r="J76" s="207">
        <v>6510</v>
      </c>
      <c r="K76" s="207">
        <v>5580</v>
      </c>
      <c r="L76" s="380">
        <v>1.55</v>
      </c>
      <c r="M76" s="380">
        <v>1.55</v>
      </c>
      <c r="N76" s="380">
        <v>1.55</v>
      </c>
    </row>
    <row r="77" spans="1:14" s="18" customFormat="1" ht="107.25" customHeight="1">
      <c r="A77" s="55">
        <v>74</v>
      </c>
      <c r="B77" s="55" t="s">
        <v>22</v>
      </c>
      <c r="C77" s="430" t="s">
        <v>6500</v>
      </c>
      <c r="D77" s="431"/>
      <c r="E77" s="432"/>
      <c r="F77" s="164">
        <v>3300</v>
      </c>
      <c r="G77" s="207">
        <v>2310</v>
      </c>
      <c r="H77" s="207">
        <v>1980</v>
      </c>
      <c r="I77" s="164">
        <v>5115</v>
      </c>
      <c r="J77" s="207">
        <v>3580.5</v>
      </c>
      <c r="K77" s="207">
        <v>3069</v>
      </c>
      <c r="L77" s="380">
        <v>1.55</v>
      </c>
      <c r="M77" s="380">
        <v>1.55</v>
      </c>
      <c r="N77" s="380">
        <v>1.55</v>
      </c>
    </row>
    <row r="78" spans="1:14" s="18" customFormat="1" ht="107.25" customHeight="1">
      <c r="A78" s="55">
        <v>75</v>
      </c>
      <c r="B78" s="55" t="s">
        <v>92</v>
      </c>
      <c r="C78" s="430" t="s">
        <v>6501</v>
      </c>
      <c r="D78" s="431"/>
      <c r="E78" s="432"/>
      <c r="F78" s="164">
        <v>9000</v>
      </c>
      <c r="G78" s="207">
        <v>6300</v>
      </c>
      <c r="H78" s="207">
        <v>5400</v>
      </c>
      <c r="I78" s="164">
        <v>11160</v>
      </c>
      <c r="J78" s="207">
        <v>7811.9999999999991</v>
      </c>
      <c r="K78" s="207">
        <v>6696</v>
      </c>
      <c r="L78" s="380">
        <v>1.24</v>
      </c>
      <c r="M78" s="380">
        <v>1.2399999999999998</v>
      </c>
      <c r="N78" s="380">
        <v>1.24</v>
      </c>
    </row>
    <row r="79" spans="1:14" s="18" customFormat="1" ht="107.25" customHeight="1">
      <c r="A79" s="55">
        <v>76</v>
      </c>
      <c r="B79" s="55" t="s">
        <v>93</v>
      </c>
      <c r="C79" s="430" t="s">
        <v>6502</v>
      </c>
      <c r="D79" s="431"/>
      <c r="E79" s="432"/>
      <c r="F79" s="164">
        <v>6000</v>
      </c>
      <c r="G79" s="207">
        <v>4200</v>
      </c>
      <c r="H79" s="207">
        <v>3600</v>
      </c>
      <c r="I79" s="164">
        <v>7440</v>
      </c>
      <c r="J79" s="207">
        <v>5208</v>
      </c>
      <c r="K79" s="207">
        <v>4464</v>
      </c>
      <c r="L79" s="380">
        <v>1.24</v>
      </c>
      <c r="M79" s="380">
        <v>1.24</v>
      </c>
      <c r="N79" s="380">
        <v>1.24</v>
      </c>
    </row>
    <row r="80" spans="1:14" s="18" customFormat="1" ht="107.25" customHeight="1">
      <c r="A80" s="55">
        <v>77</v>
      </c>
      <c r="B80" s="55" t="s">
        <v>94</v>
      </c>
      <c r="C80" s="430" t="s">
        <v>6503</v>
      </c>
      <c r="D80" s="431"/>
      <c r="E80" s="432"/>
      <c r="F80" s="164">
        <v>3300</v>
      </c>
      <c r="G80" s="207">
        <v>2310</v>
      </c>
      <c r="H80" s="207">
        <v>1980</v>
      </c>
      <c r="I80" s="164">
        <v>4092</v>
      </c>
      <c r="J80" s="207">
        <v>2864.3999999999996</v>
      </c>
      <c r="K80" s="207">
        <v>2455.1999999999998</v>
      </c>
      <c r="L80" s="380">
        <v>1.24</v>
      </c>
      <c r="M80" s="380">
        <v>1.2399999999999998</v>
      </c>
      <c r="N80" s="380">
        <v>1.24</v>
      </c>
    </row>
    <row r="81" spans="1:14" s="18" customFormat="1" ht="15.75">
      <c r="A81" s="55">
        <v>78</v>
      </c>
      <c r="B81" s="86" t="s">
        <v>4530</v>
      </c>
      <c r="C81" s="94" t="s">
        <v>4531</v>
      </c>
      <c r="D81" s="94" t="s">
        <v>4251</v>
      </c>
      <c r="E81" s="94" t="s">
        <v>4416</v>
      </c>
      <c r="F81" s="372">
        <v>19000</v>
      </c>
      <c r="G81" s="240">
        <v>13300</v>
      </c>
      <c r="H81" s="240">
        <v>11400</v>
      </c>
      <c r="I81" s="240">
        <v>38000</v>
      </c>
      <c r="J81" s="240">
        <v>26600</v>
      </c>
      <c r="K81" s="240">
        <v>22800</v>
      </c>
      <c r="L81" s="373">
        <v>2</v>
      </c>
      <c r="M81" s="365">
        <v>2</v>
      </c>
      <c r="N81" s="365">
        <v>2</v>
      </c>
    </row>
    <row r="82" spans="1:14" s="18" customFormat="1" ht="107.25" customHeight="1">
      <c r="A82" s="55">
        <v>79</v>
      </c>
      <c r="B82" s="55" t="s">
        <v>20</v>
      </c>
      <c r="C82" s="430" t="s">
        <v>6504</v>
      </c>
      <c r="D82" s="431"/>
      <c r="E82" s="432"/>
      <c r="F82" s="164">
        <v>10000</v>
      </c>
      <c r="G82" s="207">
        <v>7000</v>
      </c>
      <c r="H82" s="207">
        <v>6000</v>
      </c>
      <c r="I82" s="164">
        <v>20000</v>
      </c>
      <c r="J82" s="207">
        <v>14000</v>
      </c>
      <c r="K82" s="207">
        <v>12000</v>
      </c>
      <c r="L82" s="380">
        <v>2</v>
      </c>
      <c r="M82" s="380">
        <v>2</v>
      </c>
      <c r="N82" s="380">
        <v>2</v>
      </c>
    </row>
    <row r="83" spans="1:14" s="18" customFormat="1" ht="107.25" customHeight="1">
      <c r="A83" s="55">
        <v>80</v>
      </c>
      <c r="B83" s="55" t="s">
        <v>21</v>
      </c>
      <c r="C83" s="430" t="s">
        <v>6505</v>
      </c>
      <c r="D83" s="431"/>
      <c r="E83" s="432"/>
      <c r="F83" s="164">
        <v>8500</v>
      </c>
      <c r="G83" s="207">
        <v>5950</v>
      </c>
      <c r="H83" s="207">
        <v>5100</v>
      </c>
      <c r="I83" s="164">
        <v>17000</v>
      </c>
      <c r="J83" s="207">
        <v>11900</v>
      </c>
      <c r="K83" s="207">
        <v>10200</v>
      </c>
      <c r="L83" s="380">
        <v>2</v>
      </c>
      <c r="M83" s="380">
        <v>2</v>
      </c>
      <c r="N83" s="380">
        <v>2</v>
      </c>
    </row>
    <row r="84" spans="1:14" s="18" customFormat="1" ht="107.25" customHeight="1">
      <c r="A84" s="55">
        <v>81</v>
      </c>
      <c r="B84" s="55" t="s">
        <v>22</v>
      </c>
      <c r="C84" s="430" t="s">
        <v>6506</v>
      </c>
      <c r="D84" s="431"/>
      <c r="E84" s="432"/>
      <c r="F84" s="164">
        <v>5000</v>
      </c>
      <c r="G84" s="207">
        <v>3500</v>
      </c>
      <c r="H84" s="207">
        <v>3000</v>
      </c>
      <c r="I84" s="164">
        <v>10000</v>
      </c>
      <c r="J84" s="207">
        <v>7000</v>
      </c>
      <c r="K84" s="207">
        <v>6000</v>
      </c>
      <c r="L84" s="380">
        <v>2</v>
      </c>
      <c r="M84" s="380">
        <v>2</v>
      </c>
      <c r="N84" s="380">
        <v>2</v>
      </c>
    </row>
    <row r="85" spans="1:14" s="18" customFormat="1" ht="107.25" customHeight="1">
      <c r="A85" s="55">
        <v>82</v>
      </c>
      <c r="B85" s="55" t="s">
        <v>92</v>
      </c>
      <c r="C85" s="430" t="s">
        <v>6507</v>
      </c>
      <c r="D85" s="431"/>
      <c r="E85" s="432"/>
      <c r="F85" s="164">
        <v>10000</v>
      </c>
      <c r="G85" s="207">
        <v>7000</v>
      </c>
      <c r="H85" s="207">
        <v>6000</v>
      </c>
      <c r="I85" s="164">
        <v>16000</v>
      </c>
      <c r="J85" s="207">
        <v>11200</v>
      </c>
      <c r="K85" s="207">
        <v>9600</v>
      </c>
      <c r="L85" s="380">
        <v>1.6</v>
      </c>
      <c r="M85" s="380">
        <v>1.6</v>
      </c>
      <c r="N85" s="380">
        <v>1.6</v>
      </c>
    </row>
    <row r="86" spans="1:14" s="18" customFormat="1" ht="107.25" customHeight="1">
      <c r="A86" s="55">
        <v>83</v>
      </c>
      <c r="B86" s="55" t="s">
        <v>93</v>
      </c>
      <c r="C86" s="430" t="s">
        <v>6508</v>
      </c>
      <c r="D86" s="431"/>
      <c r="E86" s="432"/>
      <c r="F86" s="164">
        <v>8500</v>
      </c>
      <c r="G86" s="207">
        <v>5950</v>
      </c>
      <c r="H86" s="207">
        <v>5100</v>
      </c>
      <c r="I86" s="164">
        <v>13600</v>
      </c>
      <c r="J86" s="207">
        <v>9520</v>
      </c>
      <c r="K86" s="207">
        <v>8160</v>
      </c>
      <c r="L86" s="380">
        <v>1.6</v>
      </c>
      <c r="M86" s="380">
        <v>1.6</v>
      </c>
      <c r="N86" s="380">
        <v>1.6</v>
      </c>
    </row>
    <row r="87" spans="1:14" s="18" customFormat="1" ht="107.25" customHeight="1">
      <c r="A87" s="55">
        <v>84</v>
      </c>
      <c r="B87" s="55" t="s">
        <v>94</v>
      </c>
      <c r="C87" s="430" t="s">
        <v>6509</v>
      </c>
      <c r="D87" s="431"/>
      <c r="E87" s="432"/>
      <c r="F87" s="164">
        <v>5000</v>
      </c>
      <c r="G87" s="207">
        <v>3500</v>
      </c>
      <c r="H87" s="207">
        <v>3000</v>
      </c>
      <c r="I87" s="164">
        <v>8000</v>
      </c>
      <c r="J87" s="207">
        <v>5600</v>
      </c>
      <c r="K87" s="207">
        <v>4800</v>
      </c>
      <c r="L87" s="380">
        <v>1.6</v>
      </c>
      <c r="M87" s="380">
        <v>1.6</v>
      </c>
      <c r="N87" s="380">
        <v>1.6</v>
      </c>
    </row>
    <row r="88" spans="1:14" s="18" customFormat="1" ht="63">
      <c r="A88" s="55">
        <v>85</v>
      </c>
      <c r="B88" s="86" t="s">
        <v>4527</v>
      </c>
      <c r="C88" s="94" t="s">
        <v>5312</v>
      </c>
      <c r="D88" s="94" t="s">
        <v>4416</v>
      </c>
      <c r="E88" s="94" t="s">
        <v>6406</v>
      </c>
      <c r="F88" s="372">
        <v>20000</v>
      </c>
      <c r="G88" s="240">
        <v>14000</v>
      </c>
      <c r="H88" s="240">
        <v>12000</v>
      </c>
      <c r="I88" s="240">
        <v>33088.835928396329</v>
      </c>
      <c r="J88" s="240">
        <v>23162.18514987743</v>
      </c>
      <c r="K88" s="240">
        <v>19853.301557037797</v>
      </c>
      <c r="L88" s="373">
        <v>1.6544417964198164</v>
      </c>
      <c r="M88" s="365">
        <v>1.6544417964198164</v>
      </c>
      <c r="N88" s="365">
        <v>1.6544417964198164</v>
      </c>
    </row>
    <row r="89" spans="1:14" s="18" customFormat="1" ht="107.25" customHeight="1">
      <c r="A89" s="55">
        <v>86</v>
      </c>
      <c r="B89" s="55" t="s">
        <v>20</v>
      </c>
      <c r="C89" s="430" t="s">
        <v>6510</v>
      </c>
      <c r="D89" s="431"/>
      <c r="E89" s="432"/>
      <c r="F89" s="164">
        <v>10000</v>
      </c>
      <c r="G89" s="207">
        <v>7000</v>
      </c>
      <c r="H89" s="207">
        <v>6000</v>
      </c>
      <c r="I89" s="164">
        <v>16544.417964198165</v>
      </c>
      <c r="J89" s="207">
        <v>11581.092574938715</v>
      </c>
      <c r="K89" s="207">
        <v>9926.6507785188987</v>
      </c>
      <c r="L89" s="380">
        <v>1.6544417964198164</v>
      </c>
      <c r="M89" s="380">
        <v>1.6544417964198164</v>
      </c>
      <c r="N89" s="380">
        <v>1.6544417964198164</v>
      </c>
    </row>
    <row r="90" spans="1:14" s="18" customFormat="1" ht="107.25" customHeight="1">
      <c r="A90" s="55">
        <v>87</v>
      </c>
      <c r="B90" s="55" t="s">
        <v>21</v>
      </c>
      <c r="C90" s="430" t="s">
        <v>6511</v>
      </c>
      <c r="D90" s="431"/>
      <c r="E90" s="432"/>
      <c r="F90" s="164">
        <v>8000</v>
      </c>
      <c r="G90" s="207">
        <v>5600</v>
      </c>
      <c r="H90" s="207">
        <v>4800</v>
      </c>
      <c r="I90" s="164">
        <v>13235.534371358533</v>
      </c>
      <c r="J90" s="207">
        <v>9264.8740599509729</v>
      </c>
      <c r="K90" s="207">
        <v>7941.3206228151193</v>
      </c>
      <c r="L90" s="380">
        <v>1.6544417964198166</v>
      </c>
      <c r="M90" s="380">
        <v>1.6544417964198166</v>
      </c>
      <c r="N90" s="380">
        <v>1.6544417964198166</v>
      </c>
    </row>
    <row r="91" spans="1:14" s="18" customFormat="1" ht="107.25" customHeight="1">
      <c r="A91" s="55">
        <v>88</v>
      </c>
      <c r="B91" s="55" t="s">
        <v>22</v>
      </c>
      <c r="C91" s="430" t="s">
        <v>6512</v>
      </c>
      <c r="D91" s="431"/>
      <c r="E91" s="432"/>
      <c r="F91" s="164">
        <v>5000</v>
      </c>
      <c r="G91" s="207">
        <v>3500</v>
      </c>
      <c r="H91" s="207">
        <v>3000</v>
      </c>
      <c r="I91" s="164">
        <v>8272.2089820990823</v>
      </c>
      <c r="J91" s="207">
        <v>5790.5462874693576</v>
      </c>
      <c r="K91" s="207">
        <v>4963.3253892594494</v>
      </c>
      <c r="L91" s="380">
        <v>1.6544417964198164</v>
      </c>
      <c r="M91" s="380">
        <v>1.6544417964198164</v>
      </c>
      <c r="N91" s="380">
        <v>1.6544417964198164</v>
      </c>
    </row>
    <row r="92" spans="1:14" s="18" customFormat="1" ht="107.25" customHeight="1">
      <c r="A92" s="55">
        <v>89</v>
      </c>
      <c r="B92" s="55" t="s">
        <v>92</v>
      </c>
      <c r="C92" s="430" t="s">
        <v>6513</v>
      </c>
      <c r="D92" s="431"/>
      <c r="E92" s="432"/>
      <c r="F92" s="164">
        <v>10000</v>
      </c>
      <c r="G92" s="207">
        <v>7000</v>
      </c>
      <c r="H92" s="207">
        <v>6000</v>
      </c>
      <c r="I92" s="164">
        <v>13235.534371358532</v>
      </c>
      <c r="J92" s="207">
        <v>9264.8740599509711</v>
      </c>
      <c r="K92" s="207">
        <v>7941.3206228151184</v>
      </c>
      <c r="L92" s="380">
        <v>1.3235534371358533</v>
      </c>
      <c r="M92" s="380">
        <v>1.3235534371358531</v>
      </c>
      <c r="N92" s="380">
        <v>1.3235534371358531</v>
      </c>
    </row>
    <row r="93" spans="1:14" s="18" customFormat="1" ht="107.25" customHeight="1">
      <c r="A93" s="55">
        <v>90</v>
      </c>
      <c r="B93" s="55" t="s">
        <v>93</v>
      </c>
      <c r="C93" s="430" t="s">
        <v>6514</v>
      </c>
      <c r="D93" s="431"/>
      <c r="E93" s="432"/>
      <c r="F93" s="164">
        <v>8000</v>
      </c>
      <c r="G93" s="207">
        <v>5600</v>
      </c>
      <c r="H93" s="207">
        <v>4800</v>
      </c>
      <c r="I93" s="164">
        <v>10588.427497086828</v>
      </c>
      <c r="J93" s="207">
        <v>7411.8992479607796</v>
      </c>
      <c r="K93" s="207">
        <v>6353.0564982520964</v>
      </c>
      <c r="L93" s="380">
        <v>1.3235534371358535</v>
      </c>
      <c r="M93" s="380">
        <v>1.3235534371358535</v>
      </c>
      <c r="N93" s="380">
        <v>1.3235534371358535</v>
      </c>
    </row>
    <row r="94" spans="1:14" s="18" customFormat="1" ht="107.25" customHeight="1">
      <c r="A94" s="55">
        <v>91</v>
      </c>
      <c r="B94" s="55" t="s">
        <v>94</v>
      </c>
      <c r="C94" s="430" t="s">
        <v>6515</v>
      </c>
      <c r="D94" s="431"/>
      <c r="E94" s="432"/>
      <c r="F94" s="164">
        <v>5000</v>
      </c>
      <c r="G94" s="207">
        <v>3500</v>
      </c>
      <c r="H94" s="207">
        <v>3000</v>
      </c>
      <c r="I94" s="164">
        <v>6617.7671856792658</v>
      </c>
      <c r="J94" s="207">
        <v>4632.4370299754855</v>
      </c>
      <c r="K94" s="207">
        <v>3970.6603114075592</v>
      </c>
      <c r="L94" s="380">
        <v>1.3235534371358533</v>
      </c>
      <c r="M94" s="380">
        <v>1.3235534371358531</v>
      </c>
      <c r="N94" s="380">
        <v>1.3235534371358531</v>
      </c>
    </row>
    <row r="95" spans="1:14" s="18" customFormat="1" ht="31.5">
      <c r="A95" s="55">
        <v>92</v>
      </c>
      <c r="B95" s="86" t="s">
        <v>4515</v>
      </c>
      <c r="C95" s="94" t="s">
        <v>4416</v>
      </c>
      <c r="D95" s="94" t="s">
        <v>6430</v>
      </c>
      <c r="E95" s="94" t="s">
        <v>4522</v>
      </c>
      <c r="F95" s="372">
        <v>33000</v>
      </c>
      <c r="G95" s="240">
        <v>23100</v>
      </c>
      <c r="H95" s="240">
        <v>19800</v>
      </c>
      <c r="I95" s="240">
        <v>41250</v>
      </c>
      <c r="J95" s="240">
        <v>28874.999999999996</v>
      </c>
      <c r="K95" s="240">
        <v>24750</v>
      </c>
      <c r="L95" s="373">
        <v>1.25</v>
      </c>
      <c r="M95" s="365">
        <v>1.2499999999999998</v>
      </c>
      <c r="N95" s="365">
        <v>1.25</v>
      </c>
    </row>
    <row r="96" spans="1:14" s="18" customFormat="1" ht="107.25" customHeight="1">
      <c r="A96" s="55">
        <v>93</v>
      </c>
      <c r="B96" s="55" t="s">
        <v>20</v>
      </c>
      <c r="C96" s="430" t="s">
        <v>6516</v>
      </c>
      <c r="D96" s="431"/>
      <c r="E96" s="432"/>
      <c r="F96" s="164">
        <v>14000</v>
      </c>
      <c r="G96" s="207">
        <v>9800</v>
      </c>
      <c r="H96" s="207">
        <v>8400</v>
      </c>
      <c r="I96" s="164">
        <v>17500</v>
      </c>
      <c r="J96" s="207">
        <v>12250</v>
      </c>
      <c r="K96" s="207">
        <v>10500</v>
      </c>
      <c r="L96" s="380">
        <v>1.25</v>
      </c>
      <c r="M96" s="380">
        <v>1.25</v>
      </c>
      <c r="N96" s="380">
        <v>1.25</v>
      </c>
    </row>
    <row r="97" spans="1:14" s="18" customFormat="1" ht="107.25" customHeight="1">
      <c r="A97" s="55">
        <v>94</v>
      </c>
      <c r="B97" s="55" t="s">
        <v>21</v>
      </c>
      <c r="C97" s="430" t="s">
        <v>6517</v>
      </c>
      <c r="D97" s="431"/>
      <c r="E97" s="432"/>
      <c r="F97" s="164">
        <v>8500</v>
      </c>
      <c r="G97" s="207">
        <v>5950</v>
      </c>
      <c r="H97" s="207">
        <v>5100</v>
      </c>
      <c r="I97" s="164">
        <v>10625</v>
      </c>
      <c r="J97" s="207">
        <v>7437.4999999999991</v>
      </c>
      <c r="K97" s="207">
        <v>6375</v>
      </c>
      <c r="L97" s="380">
        <v>1.25</v>
      </c>
      <c r="M97" s="380">
        <v>1.2499999999999998</v>
      </c>
      <c r="N97" s="380">
        <v>1.25</v>
      </c>
    </row>
    <row r="98" spans="1:14" s="18" customFormat="1" ht="107.25" customHeight="1">
      <c r="A98" s="55">
        <v>95</v>
      </c>
      <c r="B98" s="55" t="s">
        <v>22</v>
      </c>
      <c r="C98" s="430" t="s">
        <v>6518</v>
      </c>
      <c r="D98" s="431"/>
      <c r="E98" s="432"/>
      <c r="F98" s="164">
        <v>5000</v>
      </c>
      <c r="G98" s="207">
        <v>3500</v>
      </c>
      <c r="H98" s="207">
        <v>3000</v>
      </c>
      <c r="I98" s="164">
        <v>6250</v>
      </c>
      <c r="J98" s="207">
        <v>4375</v>
      </c>
      <c r="K98" s="207">
        <v>3750</v>
      </c>
      <c r="L98" s="380">
        <v>1.25</v>
      </c>
      <c r="M98" s="380">
        <v>1.25</v>
      </c>
      <c r="N98" s="380">
        <v>1.25</v>
      </c>
    </row>
    <row r="99" spans="1:14" s="18" customFormat="1" ht="107.25" customHeight="1">
      <c r="A99" s="55">
        <v>96</v>
      </c>
      <c r="B99" s="55" t="s">
        <v>92</v>
      </c>
      <c r="C99" s="430" t="s">
        <v>6519</v>
      </c>
      <c r="D99" s="431"/>
      <c r="E99" s="432"/>
      <c r="F99" s="164">
        <v>14000</v>
      </c>
      <c r="G99" s="207">
        <v>9800</v>
      </c>
      <c r="H99" s="207">
        <v>8400</v>
      </c>
      <c r="I99" s="164">
        <v>14000</v>
      </c>
      <c r="J99" s="207">
        <v>9800</v>
      </c>
      <c r="K99" s="207">
        <v>8400</v>
      </c>
      <c r="L99" s="160">
        <v>1</v>
      </c>
      <c r="M99" s="160">
        <v>1</v>
      </c>
      <c r="N99" s="380">
        <v>1</v>
      </c>
    </row>
    <row r="100" spans="1:14" s="18" customFormat="1" ht="107.25" customHeight="1">
      <c r="A100" s="55">
        <v>97</v>
      </c>
      <c r="B100" s="55" t="s">
        <v>93</v>
      </c>
      <c r="C100" s="430" t="s">
        <v>6520</v>
      </c>
      <c r="D100" s="431"/>
      <c r="E100" s="432"/>
      <c r="F100" s="164">
        <v>8500</v>
      </c>
      <c r="G100" s="207">
        <v>5950</v>
      </c>
      <c r="H100" s="207">
        <v>5100</v>
      </c>
      <c r="I100" s="164">
        <v>8500</v>
      </c>
      <c r="J100" s="207">
        <v>5950</v>
      </c>
      <c r="K100" s="207">
        <v>5100</v>
      </c>
      <c r="L100" s="160">
        <v>1</v>
      </c>
      <c r="M100" s="160">
        <v>1</v>
      </c>
      <c r="N100" s="380">
        <v>1</v>
      </c>
    </row>
    <row r="101" spans="1:14" s="18" customFormat="1" ht="107.25" customHeight="1">
      <c r="A101" s="55">
        <v>98</v>
      </c>
      <c r="B101" s="55" t="s">
        <v>94</v>
      </c>
      <c r="C101" s="430" t="s">
        <v>6521</v>
      </c>
      <c r="D101" s="431"/>
      <c r="E101" s="432"/>
      <c r="F101" s="164">
        <v>5000</v>
      </c>
      <c r="G101" s="207">
        <v>3500</v>
      </c>
      <c r="H101" s="207">
        <v>3000</v>
      </c>
      <c r="I101" s="164">
        <v>5000</v>
      </c>
      <c r="J101" s="207">
        <v>3500</v>
      </c>
      <c r="K101" s="207">
        <v>3000</v>
      </c>
      <c r="L101" s="160">
        <v>1</v>
      </c>
      <c r="M101" s="160">
        <v>1</v>
      </c>
      <c r="N101" s="380">
        <v>1</v>
      </c>
    </row>
    <row r="102" spans="1:14" s="18" customFormat="1" ht="31.5">
      <c r="A102" s="55">
        <v>99</v>
      </c>
      <c r="B102" s="86" t="s">
        <v>4533</v>
      </c>
      <c r="C102" s="94" t="s">
        <v>1114</v>
      </c>
      <c r="D102" s="94" t="s">
        <v>6403</v>
      </c>
      <c r="E102" s="94" t="s">
        <v>6407</v>
      </c>
      <c r="F102" s="372">
        <v>22000</v>
      </c>
      <c r="G102" s="240">
        <v>15399.999999999998</v>
      </c>
      <c r="H102" s="240">
        <v>13200</v>
      </c>
      <c r="I102" s="240">
        <v>57200</v>
      </c>
      <c r="J102" s="240">
        <v>40040</v>
      </c>
      <c r="K102" s="240">
        <v>34320</v>
      </c>
      <c r="L102" s="373">
        <v>2.6</v>
      </c>
      <c r="M102" s="365">
        <v>2.6</v>
      </c>
      <c r="N102" s="365">
        <v>2.6</v>
      </c>
    </row>
    <row r="103" spans="1:14" s="18" customFormat="1" ht="107.25" customHeight="1">
      <c r="A103" s="55">
        <v>100</v>
      </c>
      <c r="B103" s="55" t="s">
        <v>20</v>
      </c>
      <c r="C103" s="430" t="s">
        <v>6522</v>
      </c>
      <c r="D103" s="431"/>
      <c r="E103" s="432"/>
      <c r="F103" s="164">
        <v>9000</v>
      </c>
      <c r="G103" s="207">
        <v>6300</v>
      </c>
      <c r="H103" s="207">
        <v>5400</v>
      </c>
      <c r="I103" s="164">
        <v>23400</v>
      </c>
      <c r="J103" s="207">
        <v>16379.999999999998</v>
      </c>
      <c r="K103" s="207">
        <v>14040</v>
      </c>
      <c r="L103" s="380">
        <v>2.6</v>
      </c>
      <c r="M103" s="380">
        <v>2.5999999999999996</v>
      </c>
      <c r="N103" s="380">
        <v>2.6</v>
      </c>
    </row>
    <row r="104" spans="1:14" s="18" customFormat="1" ht="107.25" customHeight="1">
      <c r="A104" s="55">
        <v>101</v>
      </c>
      <c r="B104" s="55" t="s">
        <v>21</v>
      </c>
      <c r="C104" s="430" t="s">
        <v>6523</v>
      </c>
      <c r="D104" s="431"/>
      <c r="E104" s="432"/>
      <c r="F104" s="164">
        <v>6000</v>
      </c>
      <c r="G104" s="207">
        <v>4200</v>
      </c>
      <c r="H104" s="207">
        <v>3600</v>
      </c>
      <c r="I104" s="164">
        <v>15600</v>
      </c>
      <c r="J104" s="207">
        <v>10920</v>
      </c>
      <c r="K104" s="207">
        <v>9360</v>
      </c>
      <c r="L104" s="380">
        <v>2.6</v>
      </c>
      <c r="M104" s="380">
        <v>2.6</v>
      </c>
      <c r="N104" s="380">
        <v>2.6</v>
      </c>
    </row>
    <row r="105" spans="1:14" s="18" customFormat="1" ht="107.25" customHeight="1">
      <c r="A105" s="55">
        <v>102</v>
      </c>
      <c r="B105" s="55" t="s">
        <v>22</v>
      </c>
      <c r="C105" s="430" t="s">
        <v>6524</v>
      </c>
      <c r="D105" s="431"/>
      <c r="E105" s="432"/>
      <c r="F105" s="164">
        <v>3900</v>
      </c>
      <c r="G105" s="207">
        <v>2730</v>
      </c>
      <c r="H105" s="207">
        <v>2340</v>
      </c>
      <c r="I105" s="164">
        <v>10140</v>
      </c>
      <c r="J105" s="207">
        <v>7098</v>
      </c>
      <c r="K105" s="207">
        <v>6084</v>
      </c>
      <c r="L105" s="380">
        <v>2.6</v>
      </c>
      <c r="M105" s="380">
        <v>2.6</v>
      </c>
      <c r="N105" s="380">
        <v>2.6</v>
      </c>
    </row>
    <row r="106" spans="1:14" s="18" customFormat="1" ht="107.25" customHeight="1">
      <c r="A106" s="55">
        <v>103</v>
      </c>
      <c r="B106" s="55" t="s">
        <v>92</v>
      </c>
      <c r="C106" s="430" t="s">
        <v>6525</v>
      </c>
      <c r="D106" s="431"/>
      <c r="E106" s="432"/>
      <c r="F106" s="164">
        <v>9000</v>
      </c>
      <c r="G106" s="207">
        <v>6300</v>
      </c>
      <c r="H106" s="207">
        <v>5400</v>
      </c>
      <c r="I106" s="164">
        <v>18720</v>
      </c>
      <c r="J106" s="207">
        <v>13104</v>
      </c>
      <c r="K106" s="207">
        <v>11232</v>
      </c>
      <c r="L106" s="380">
        <v>2.08</v>
      </c>
      <c r="M106" s="380">
        <v>2.08</v>
      </c>
      <c r="N106" s="380">
        <v>2.08</v>
      </c>
    </row>
    <row r="107" spans="1:14" s="18" customFormat="1" ht="107.25" customHeight="1">
      <c r="A107" s="55">
        <v>104</v>
      </c>
      <c r="B107" s="55" t="s">
        <v>93</v>
      </c>
      <c r="C107" s="430" t="s">
        <v>6526</v>
      </c>
      <c r="D107" s="431"/>
      <c r="E107" s="432"/>
      <c r="F107" s="164">
        <v>6000</v>
      </c>
      <c r="G107" s="207">
        <v>4200</v>
      </c>
      <c r="H107" s="207">
        <v>3600</v>
      </c>
      <c r="I107" s="164">
        <v>12480</v>
      </c>
      <c r="J107" s="207">
        <v>8736</v>
      </c>
      <c r="K107" s="207">
        <v>7488</v>
      </c>
      <c r="L107" s="380">
        <v>2.08</v>
      </c>
      <c r="M107" s="380">
        <v>2.08</v>
      </c>
      <c r="N107" s="380">
        <v>2.08</v>
      </c>
    </row>
    <row r="108" spans="1:14" s="18" customFormat="1" ht="107.25" customHeight="1">
      <c r="A108" s="55">
        <v>105</v>
      </c>
      <c r="B108" s="55" t="s">
        <v>94</v>
      </c>
      <c r="C108" s="430" t="s">
        <v>6527</v>
      </c>
      <c r="D108" s="431"/>
      <c r="E108" s="432"/>
      <c r="F108" s="164">
        <v>3900</v>
      </c>
      <c r="G108" s="207">
        <v>2730</v>
      </c>
      <c r="H108" s="207">
        <v>2340</v>
      </c>
      <c r="I108" s="164">
        <v>8112</v>
      </c>
      <c r="J108" s="207">
        <v>5678.4</v>
      </c>
      <c r="K108" s="207">
        <v>4867.2</v>
      </c>
      <c r="L108" s="380">
        <v>2.08</v>
      </c>
      <c r="M108" s="380">
        <v>2.08</v>
      </c>
      <c r="N108" s="380">
        <v>2.08</v>
      </c>
    </row>
    <row r="109" spans="1:14" s="18" customFormat="1" ht="63">
      <c r="A109" s="55">
        <v>106</v>
      </c>
      <c r="B109" s="86" t="s">
        <v>4882</v>
      </c>
      <c r="C109" s="94" t="s">
        <v>6408</v>
      </c>
      <c r="D109" s="94" t="s">
        <v>6403</v>
      </c>
      <c r="E109" s="94" t="s">
        <v>6409</v>
      </c>
      <c r="F109" s="372">
        <v>20000</v>
      </c>
      <c r="G109" s="240">
        <v>14000</v>
      </c>
      <c r="H109" s="240">
        <v>12000</v>
      </c>
      <c r="I109" s="240">
        <v>30031.471412187027</v>
      </c>
      <c r="J109" s="240">
        <v>21022.029988530918</v>
      </c>
      <c r="K109" s="240">
        <v>18018.882847312216</v>
      </c>
      <c r="L109" s="373">
        <v>1.5015735706093514</v>
      </c>
      <c r="M109" s="365">
        <v>1.5015735706093514</v>
      </c>
      <c r="N109" s="365">
        <v>1.5015735706093514</v>
      </c>
    </row>
    <row r="110" spans="1:14" s="18" customFormat="1" ht="107.25" customHeight="1">
      <c r="A110" s="55">
        <v>107</v>
      </c>
      <c r="B110" s="55" t="s">
        <v>20</v>
      </c>
      <c r="C110" s="430" t="s">
        <v>6528</v>
      </c>
      <c r="D110" s="431"/>
      <c r="E110" s="432"/>
      <c r="F110" s="164">
        <v>12000</v>
      </c>
      <c r="G110" s="207">
        <v>8400</v>
      </c>
      <c r="H110" s="207">
        <v>7200</v>
      </c>
      <c r="I110" s="164">
        <v>18018.882847312216</v>
      </c>
      <c r="J110" s="207">
        <v>12613.217993118551</v>
      </c>
      <c r="K110" s="207">
        <v>10811.329708387329</v>
      </c>
      <c r="L110" s="380">
        <v>1.5015735706093514</v>
      </c>
      <c r="M110" s="380">
        <v>1.5015735706093514</v>
      </c>
      <c r="N110" s="380">
        <v>1.5015735706093514</v>
      </c>
    </row>
    <row r="111" spans="1:14" s="18" customFormat="1" ht="107.25" customHeight="1">
      <c r="A111" s="55">
        <v>108</v>
      </c>
      <c r="B111" s="55" t="s">
        <v>21</v>
      </c>
      <c r="C111" s="430" t="s">
        <v>6529</v>
      </c>
      <c r="D111" s="431"/>
      <c r="E111" s="432"/>
      <c r="F111" s="164">
        <v>6500</v>
      </c>
      <c r="G111" s="207">
        <v>4550</v>
      </c>
      <c r="H111" s="207">
        <v>3900</v>
      </c>
      <c r="I111" s="164">
        <v>9760.2282089607834</v>
      </c>
      <c r="J111" s="207">
        <v>6832.1597462725476</v>
      </c>
      <c r="K111" s="207">
        <v>5856.1369253764697</v>
      </c>
      <c r="L111" s="380">
        <v>1.5015735706093514</v>
      </c>
      <c r="M111" s="380">
        <v>1.5015735706093511</v>
      </c>
      <c r="N111" s="380">
        <v>1.5015735706093511</v>
      </c>
    </row>
    <row r="112" spans="1:14" s="18" customFormat="1" ht="107.25" customHeight="1">
      <c r="A112" s="55">
        <v>109</v>
      </c>
      <c r="B112" s="55" t="s">
        <v>22</v>
      </c>
      <c r="C112" s="430" t="s">
        <v>6530</v>
      </c>
      <c r="D112" s="431"/>
      <c r="E112" s="432"/>
      <c r="F112" s="164">
        <v>3900</v>
      </c>
      <c r="G112" s="207">
        <v>2730</v>
      </c>
      <c r="H112" s="207">
        <v>2340</v>
      </c>
      <c r="I112" s="164">
        <v>5856.1369253764706</v>
      </c>
      <c r="J112" s="207">
        <v>4099.2958477635293</v>
      </c>
      <c r="K112" s="207">
        <v>3513.6821552258821</v>
      </c>
      <c r="L112" s="380">
        <v>1.5015735706093514</v>
      </c>
      <c r="M112" s="380">
        <v>1.5015735706093514</v>
      </c>
      <c r="N112" s="380">
        <v>1.5015735706093514</v>
      </c>
    </row>
    <row r="113" spans="1:14" s="18" customFormat="1" ht="107.25" customHeight="1">
      <c r="A113" s="55">
        <v>110</v>
      </c>
      <c r="B113" s="55" t="s">
        <v>92</v>
      </c>
      <c r="C113" s="430" t="s">
        <v>6531</v>
      </c>
      <c r="D113" s="431"/>
      <c r="E113" s="432"/>
      <c r="F113" s="164">
        <v>12000</v>
      </c>
      <c r="G113" s="207">
        <v>8400</v>
      </c>
      <c r="H113" s="207">
        <v>7200</v>
      </c>
      <c r="I113" s="164">
        <v>14415.106277849773</v>
      </c>
      <c r="J113" s="207">
        <v>10090.574394494841</v>
      </c>
      <c r="K113" s="207">
        <v>8649.0637667098636</v>
      </c>
      <c r="L113" s="380">
        <v>1.2012588564874811</v>
      </c>
      <c r="M113" s="380">
        <v>1.2012588564874811</v>
      </c>
      <c r="N113" s="380">
        <v>1.2012588564874811</v>
      </c>
    </row>
    <row r="114" spans="1:14" s="18" customFormat="1" ht="107.25" customHeight="1">
      <c r="A114" s="55">
        <v>111</v>
      </c>
      <c r="B114" s="55" t="s">
        <v>93</v>
      </c>
      <c r="C114" s="430" t="s">
        <v>6532</v>
      </c>
      <c r="D114" s="431"/>
      <c r="E114" s="432"/>
      <c r="F114" s="164">
        <v>6500</v>
      </c>
      <c r="G114" s="207">
        <v>4550</v>
      </c>
      <c r="H114" s="207">
        <v>3900</v>
      </c>
      <c r="I114" s="164">
        <v>7808.1825671686274</v>
      </c>
      <c r="J114" s="207">
        <v>5465.7277970180385</v>
      </c>
      <c r="K114" s="207">
        <v>4684.9095403011761</v>
      </c>
      <c r="L114" s="380">
        <v>1.2012588564874811</v>
      </c>
      <c r="M114" s="380">
        <v>1.2012588564874809</v>
      </c>
      <c r="N114" s="380">
        <v>1.2012588564874811</v>
      </c>
    </row>
    <row r="115" spans="1:14" s="18" customFormat="1" ht="107.25" customHeight="1">
      <c r="A115" s="55">
        <v>112</v>
      </c>
      <c r="B115" s="55" t="s">
        <v>94</v>
      </c>
      <c r="C115" s="430" t="s">
        <v>6533</v>
      </c>
      <c r="D115" s="431"/>
      <c r="E115" s="432"/>
      <c r="F115" s="164">
        <v>3900</v>
      </c>
      <c r="G115" s="207">
        <v>2730</v>
      </c>
      <c r="H115" s="207">
        <v>2340</v>
      </c>
      <c r="I115" s="164">
        <v>4684.909540301177</v>
      </c>
      <c r="J115" s="207">
        <v>3279.4366782108236</v>
      </c>
      <c r="K115" s="207">
        <v>2810.9457241807063</v>
      </c>
      <c r="L115" s="380">
        <v>1.2012588564874813</v>
      </c>
      <c r="M115" s="380">
        <v>1.2012588564874811</v>
      </c>
      <c r="N115" s="380">
        <v>1.2012588564874813</v>
      </c>
    </row>
    <row r="116" spans="1:14" ht="31.5">
      <c r="A116" s="55">
        <v>113</v>
      </c>
      <c r="B116" s="86" t="s">
        <v>4875</v>
      </c>
      <c r="C116" s="94" t="s">
        <v>6408</v>
      </c>
      <c r="D116" s="94" t="s">
        <v>6403</v>
      </c>
      <c r="E116" s="94" t="s">
        <v>4880</v>
      </c>
      <c r="F116" s="372">
        <v>20000</v>
      </c>
      <c r="G116" s="240">
        <v>14000</v>
      </c>
      <c r="H116" s="240">
        <v>12000</v>
      </c>
      <c r="I116" s="240">
        <v>35986.933728856602</v>
      </c>
      <c r="J116" s="240">
        <v>25190.853610199621</v>
      </c>
      <c r="K116" s="240">
        <v>21592.160237313961</v>
      </c>
      <c r="L116" s="373">
        <v>1.79934668644283</v>
      </c>
      <c r="M116" s="365">
        <v>1.79934668644283</v>
      </c>
      <c r="N116" s="365">
        <v>1.79934668644283</v>
      </c>
    </row>
    <row r="117" spans="1:14" ht="107.25" customHeight="1">
      <c r="A117" s="55">
        <v>114</v>
      </c>
      <c r="B117" s="55" t="s">
        <v>20</v>
      </c>
      <c r="C117" s="430" t="s">
        <v>6534</v>
      </c>
      <c r="D117" s="431"/>
      <c r="E117" s="432"/>
      <c r="F117" s="164">
        <v>10000</v>
      </c>
      <c r="G117" s="207">
        <v>7000</v>
      </c>
      <c r="H117" s="207">
        <v>6000</v>
      </c>
      <c r="I117" s="164">
        <v>17993.466864428301</v>
      </c>
      <c r="J117" s="207">
        <v>12595.426805099811</v>
      </c>
      <c r="K117" s="207">
        <v>10796.080118656981</v>
      </c>
      <c r="L117" s="380">
        <v>1.79934668644283</v>
      </c>
      <c r="M117" s="380">
        <v>1.79934668644283</v>
      </c>
      <c r="N117" s="380">
        <v>1.79934668644283</v>
      </c>
    </row>
    <row r="118" spans="1:14" ht="107.25" customHeight="1">
      <c r="A118" s="55">
        <v>115</v>
      </c>
      <c r="B118" s="55" t="s">
        <v>21</v>
      </c>
      <c r="C118" s="430" t="s">
        <v>6535</v>
      </c>
      <c r="D118" s="431"/>
      <c r="E118" s="432"/>
      <c r="F118" s="164">
        <v>6500</v>
      </c>
      <c r="G118" s="207">
        <v>4550</v>
      </c>
      <c r="H118" s="207">
        <v>3900</v>
      </c>
      <c r="I118" s="164">
        <v>11695.753461878398</v>
      </c>
      <c r="J118" s="207">
        <v>8187.0274233148775</v>
      </c>
      <c r="K118" s="207">
        <v>7017.4520771270381</v>
      </c>
      <c r="L118" s="380">
        <v>1.7993466864428305</v>
      </c>
      <c r="M118" s="380">
        <v>1.7993466864428302</v>
      </c>
      <c r="N118" s="380">
        <v>1.7993466864428302</v>
      </c>
    </row>
    <row r="119" spans="1:14" ht="107.25" customHeight="1">
      <c r="A119" s="55">
        <v>116</v>
      </c>
      <c r="B119" s="55" t="s">
        <v>22</v>
      </c>
      <c r="C119" s="430" t="s">
        <v>6536</v>
      </c>
      <c r="D119" s="431"/>
      <c r="E119" s="432"/>
      <c r="F119" s="164">
        <v>3900</v>
      </c>
      <c r="G119" s="207">
        <v>2730</v>
      </c>
      <c r="H119" s="207">
        <v>2340</v>
      </c>
      <c r="I119" s="164">
        <v>7017.4520771270381</v>
      </c>
      <c r="J119" s="207">
        <v>4912.2164539889263</v>
      </c>
      <c r="K119" s="207">
        <v>4210.4712462762227</v>
      </c>
      <c r="L119" s="380">
        <v>1.7993466864428302</v>
      </c>
      <c r="M119" s="380">
        <v>1.7993466864428302</v>
      </c>
      <c r="N119" s="380">
        <v>1.7993466864428302</v>
      </c>
    </row>
    <row r="120" spans="1:14" ht="107.25" customHeight="1">
      <c r="A120" s="55">
        <v>117</v>
      </c>
      <c r="B120" s="55" t="s">
        <v>92</v>
      </c>
      <c r="C120" s="430" t="s">
        <v>6537</v>
      </c>
      <c r="D120" s="431"/>
      <c r="E120" s="432"/>
      <c r="F120" s="164">
        <v>10000</v>
      </c>
      <c r="G120" s="207">
        <v>7000</v>
      </c>
      <c r="H120" s="207">
        <v>6000</v>
      </c>
      <c r="I120" s="164">
        <v>14394.773491542641</v>
      </c>
      <c r="J120" s="207">
        <v>10076.341444079848</v>
      </c>
      <c r="K120" s="207">
        <v>8636.8640949255841</v>
      </c>
      <c r="L120" s="380">
        <v>1.4394773491542641</v>
      </c>
      <c r="M120" s="380">
        <v>1.4394773491542641</v>
      </c>
      <c r="N120" s="380">
        <v>1.4394773491542641</v>
      </c>
    </row>
    <row r="121" spans="1:14" ht="107.25" customHeight="1">
      <c r="A121" s="55">
        <v>118</v>
      </c>
      <c r="B121" s="55" t="s">
        <v>93</v>
      </c>
      <c r="C121" s="430" t="s">
        <v>6538</v>
      </c>
      <c r="D121" s="431"/>
      <c r="E121" s="432"/>
      <c r="F121" s="164">
        <v>6500</v>
      </c>
      <c r="G121" s="207">
        <v>4550</v>
      </c>
      <c r="H121" s="207">
        <v>3900</v>
      </c>
      <c r="I121" s="164">
        <v>9356.6027695027187</v>
      </c>
      <c r="J121" s="207">
        <v>6549.6219386519024</v>
      </c>
      <c r="K121" s="207">
        <v>5613.9616617016309</v>
      </c>
      <c r="L121" s="380">
        <v>1.4394773491542645</v>
      </c>
      <c r="M121" s="380">
        <v>1.4394773491542643</v>
      </c>
      <c r="N121" s="380">
        <v>1.4394773491542643</v>
      </c>
    </row>
    <row r="122" spans="1:14" ht="107.25" customHeight="1">
      <c r="A122" s="55">
        <v>119</v>
      </c>
      <c r="B122" s="55" t="s">
        <v>94</v>
      </c>
      <c r="C122" s="430" t="s">
        <v>6539</v>
      </c>
      <c r="D122" s="431"/>
      <c r="E122" s="432"/>
      <c r="F122" s="164">
        <v>3900</v>
      </c>
      <c r="G122" s="207">
        <v>2730</v>
      </c>
      <c r="H122" s="207">
        <v>2340</v>
      </c>
      <c r="I122" s="164">
        <v>5613.9616617016309</v>
      </c>
      <c r="J122" s="207">
        <v>3929.7731631911415</v>
      </c>
      <c r="K122" s="207">
        <v>3368.3769970209783</v>
      </c>
      <c r="L122" s="380">
        <v>1.4394773491542643</v>
      </c>
      <c r="M122" s="380">
        <v>1.4394773491542643</v>
      </c>
      <c r="N122" s="380">
        <v>1.4394773491542643</v>
      </c>
    </row>
    <row r="123" spans="1:14" ht="31.5">
      <c r="A123" s="55">
        <v>120</v>
      </c>
      <c r="B123" s="86" t="s">
        <v>4878</v>
      </c>
      <c r="C123" s="94" t="s">
        <v>4879</v>
      </c>
      <c r="D123" s="94" t="s">
        <v>4416</v>
      </c>
      <c r="E123" s="94" t="s">
        <v>4880</v>
      </c>
      <c r="F123" s="372">
        <v>20000</v>
      </c>
      <c r="G123" s="240">
        <v>14000</v>
      </c>
      <c r="H123" s="240">
        <v>12000</v>
      </c>
      <c r="I123" s="240">
        <v>35986.933728856602</v>
      </c>
      <c r="J123" s="240">
        <v>25190.853610199621</v>
      </c>
      <c r="K123" s="240">
        <v>21592.160237313961</v>
      </c>
      <c r="L123" s="373">
        <v>1.79934668644283</v>
      </c>
      <c r="M123" s="365">
        <v>1.79934668644283</v>
      </c>
      <c r="N123" s="365">
        <v>1.79934668644283</v>
      </c>
    </row>
    <row r="124" spans="1:14" ht="107.25" customHeight="1">
      <c r="A124" s="55">
        <v>121</v>
      </c>
      <c r="B124" s="55" t="s">
        <v>20</v>
      </c>
      <c r="C124" s="430" t="s">
        <v>6540</v>
      </c>
      <c r="D124" s="431"/>
      <c r="E124" s="432"/>
      <c r="F124" s="164">
        <v>10000</v>
      </c>
      <c r="G124" s="207">
        <v>7000</v>
      </c>
      <c r="H124" s="207">
        <v>6000</v>
      </c>
      <c r="I124" s="164">
        <v>17993.466864428301</v>
      </c>
      <c r="J124" s="207">
        <v>12595.426805099811</v>
      </c>
      <c r="K124" s="207">
        <v>10796.080118656981</v>
      </c>
      <c r="L124" s="380">
        <v>1.79934668644283</v>
      </c>
      <c r="M124" s="380">
        <v>1.79934668644283</v>
      </c>
      <c r="N124" s="380">
        <v>1.79934668644283</v>
      </c>
    </row>
    <row r="125" spans="1:14" ht="107.25" customHeight="1">
      <c r="A125" s="55">
        <v>122</v>
      </c>
      <c r="B125" s="55" t="s">
        <v>21</v>
      </c>
      <c r="C125" s="430" t="s">
        <v>6541</v>
      </c>
      <c r="D125" s="431"/>
      <c r="E125" s="432"/>
      <c r="F125" s="164">
        <v>6500</v>
      </c>
      <c r="G125" s="207">
        <v>4550</v>
      </c>
      <c r="H125" s="207">
        <v>3900</v>
      </c>
      <c r="I125" s="164">
        <v>11695.753461878398</v>
      </c>
      <c r="J125" s="207">
        <v>8187.0274233148775</v>
      </c>
      <c r="K125" s="207">
        <v>7017.4520771270381</v>
      </c>
      <c r="L125" s="380">
        <v>1.7993466864428305</v>
      </c>
      <c r="M125" s="380">
        <v>1.7993466864428302</v>
      </c>
      <c r="N125" s="380">
        <v>1.7993466864428302</v>
      </c>
    </row>
    <row r="126" spans="1:14" ht="107.25" customHeight="1">
      <c r="A126" s="55">
        <v>123</v>
      </c>
      <c r="B126" s="55" t="s">
        <v>22</v>
      </c>
      <c r="C126" s="430" t="s">
        <v>6542</v>
      </c>
      <c r="D126" s="431"/>
      <c r="E126" s="432"/>
      <c r="F126" s="164">
        <v>3900</v>
      </c>
      <c r="G126" s="207">
        <v>2730</v>
      </c>
      <c r="H126" s="207">
        <v>2340</v>
      </c>
      <c r="I126" s="164">
        <v>7017.4520771270381</v>
      </c>
      <c r="J126" s="207">
        <v>4912.2164539889263</v>
      </c>
      <c r="K126" s="207">
        <v>4210.4712462762227</v>
      </c>
      <c r="L126" s="380">
        <v>1.7993466864428302</v>
      </c>
      <c r="M126" s="380">
        <v>1.7993466864428302</v>
      </c>
      <c r="N126" s="380">
        <v>1.7993466864428302</v>
      </c>
    </row>
    <row r="127" spans="1:14" ht="107.25" customHeight="1">
      <c r="A127" s="55">
        <v>124</v>
      </c>
      <c r="B127" s="55" t="s">
        <v>92</v>
      </c>
      <c r="C127" s="430" t="s">
        <v>6543</v>
      </c>
      <c r="D127" s="431"/>
      <c r="E127" s="432"/>
      <c r="F127" s="164">
        <v>10000</v>
      </c>
      <c r="G127" s="207">
        <v>7000</v>
      </c>
      <c r="H127" s="207">
        <v>6000</v>
      </c>
      <c r="I127" s="164">
        <v>14394.773491542641</v>
      </c>
      <c r="J127" s="207">
        <v>10076.341444079848</v>
      </c>
      <c r="K127" s="207">
        <v>8636.8640949255841</v>
      </c>
      <c r="L127" s="380">
        <v>1.4394773491542641</v>
      </c>
      <c r="M127" s="380">
        <v>1.4394773491542641</v>
      </c>
      <c r="N127" s="380">
        <v>1.4394773491542641</v>
      </c>
    </row>
    <row r="128" spans="1:14" ht="107.25" customHeight="1">
      <c r="A128" s="55">
        <v>125</v>
      </c>
      <c r="B128" s="55" t="s">
        <v>93</v>
      </c>
      <c r="C128" s="430" t="s">
        <v>6544</v>
      </c>
      <c r="D128" s="431"/>
      <c r="E128" s="432"/>
      <c r="F128" s="164">
        <v>6500</v>
      </c>
      <c r="G128" s="207">
        <v>4550</v>
      </c>
      <c r="H128" s="207">
        <v>3900</v>
      </c>
      <c r="I128" s="164">
        <v>9356.6027695027187</v>
      </c>
      <c r="J128" s="207">
        <v>6549.6219386519024</v>
      </c>
      <c r="K128" s="207">
        <v>5613.9616617016309</v>
      </c>
      <c r="L128" s="380">
        <v>1.4394773491542645</v>
      </c>
      <c r="M128" s="380">
        <v>1.4394773491542643</v>
      </c>
      <c r="N128" s="380">
        <v>1.4394773491542643</v>
      </c>
    </row>
    <row r="129" spans="1:14" ht="107.25" customHeight="1">
      <c r="A129" s="55">
        <v>126</v>
      </c>
      <c r="B129" s="55" t="s">
        <v>94</v>
      </c>
      <c r="C129" s="430" t="s">
        <v>6545</v>
      </c>
      <c r="D129" s="431"/>
      <c r="E129" s="432"/>
      <c r="F129" s="164">
        <v>3900</v>
      </c>
      <c r="G129" s="207">
        <v>2730</v>
      </c>
      <c r="H129" s="207">
        <v>2340</v>
      </c>
      <c r="I129" s="164">
        <v>5613.9616617016309</v>
      </c>
      <c r="J129" s="207">
        <v>3929.7731631911415</v>
      </c>
      <c r="K129" s="207">
        <v>3368.3769970209783</v>
      </c>
      <c r="L129" s="380">
        <v>1.4394773491542643</v>
      </c>
      <c r="M129" s="380">
        <v>1.4394773491542643</v>
      </c>
      <c r="N129" s="380">
        <v>1.4394773491542643</v>
      </c>
    </row>
    <row r="130" spans="1:14" ht="47.25">
      <c r="A130" s="55">
        <v>127</v>
      </c>
      <c r="B130" s="86" t="s">
        <v>4891</v>
      </c>
      <c r="C130" s="94" t="s">
        <v>6411</v>
      </c>
      <c r="D130" s="94" t="s">
        <v>6410</v>
      </c>
      <c r="E130" s="94" t="s">
        <v>6412</v>
      </c>
      <c r="F130" s="372">
        <v>18000</v>
      </c>
      <c r="G130" s="240">
        <v>12600</v>
      </c>
      <c r="H130" s="240">
        <v>10800</v>
      </c>
      <c r="I130" s="240">
        <v>32388.240355970946</v>
      </c>
      <c r="J130" s="240">
        <v>22671.768249179662</v>
      </c>
      <c r="K130" s="240">
        <v>19432.944213582567</v>
      </c>
      <c r="L130" s="373">
        <v>1.7993466864428302</v>
      </c>
      <c r="M130" s="365">
        <v>1.7993466864428302</v>
      </c>
      <c r="N130" s="365">
        <v>1.7993466864428302</v>
      </c>
    </row>
    <row r="131" spans="1:14" ht="107.25" customHeight="1">
      <c r="A131" s="55">
        <v>128</v>
      </c>
      <c r="B131" s="55" t="s">
        <v>20</v>
      </c>
      <c r="C131" s="430" t="s">
        <v>6546</v>
      </c>
      <c r="D131" s="431"/>
      <c r="E131" s="432"/>
      <c r="F131" s="164">
        <v>9000</v>
      </c>
      <c r="G131" s="207">
        <v>6300</v>
      </c>
      <c r="H131" s="207">
        <v>5400</v>
      </c>
      <c r="I131" s="164">
        <v>16194.120177985473</v>
      </c>
      <c r="J131" s="207">
        <v>11335.884124589831</v>
      </c>
      <c r="K131" s="207">
        <v>9716.4721067912833</v>
      </c>
      <c r="L131" s="380">
        <v>1.7993466864428302</v>
      </c>
      <c r="M131" s="380">
        <v>1.7993466864428302</v>
      </c>
      <c r="N131" s="380">
        <v>1.7993466864428302</v>
      </c>
    </row>
    <row r="132" spans="1:14" ht="107.25" customHeight="1">
      <c r="A132" s="55">
        <v>129</v>
      </c>
      <c r="B132" s="55" t="s">
        <v>21</v>
      </c>
      <c r="C132" s="430" t="s">
        <v>6547</v>
      </c>
      <c r="D132" s="431"/>
      <c r="E132" s="432"/>
      <c r="F132" s="164">
        <v>6500</v>
      </c>
      <c r="G132" s="207">
        <v>4550</v>
      </c>
      <c r="H132" s="207">
        <v>3900</v>
      </c>
      <c r="I132" s="164">
        <v>11695.753461878398</v>
      </c>
      <c r="J132" s="207">
        <v>8187.0274233148775</v>
      </c>
      <c r="K132" s="207">
        <v>7017.4520771270381</v>
      </c>
      <c r="L132" s="380">
        <v>1.7993466864428305</v>
      </c>
      <c r="M132" s="380">
        <v>1.7993466864428302</v>
      </c>
      <c r="N132" s="380">
        <v>1.7993466864428302</v>
      </c>
    </row>
    <row r="133" spans="1:14" ht="107.25" customHeight="1">
      <c r="A133" s="55">
        <v>130</v>
      </c>
      <c r="B133" s="55" t="s">
        <v>22</v>
      </c>
      <c r="C133" s="430" t="s">
        <v>6548</v>
      </c>
      <c r="D133" s="431"/>
      <c r="E133" s="432"/>
      <c r="F133" s="164">
        <v>3900</v>
      </c>
      <c r="G133" s="207">
        <v>2730</v>
      </c>
      <c r="H133" s="207">
        <v>2340</v>
      </c>
      <c r="I133" s="164">
        <v>7017.4520771270381</v>
      </c>
      <c r="J133" s="207">
        <v>4912.2164539889263</v>
      </c>
      <c r="K133" s="207">
        <v>4210.4712462762227</v>
      </c>
      <c r="L133" s="380">
        <v>1.7993466864428302</v>
      </c>
      <c r="M133" s="380">
        <v>1.7993466864428302</v>
      </c>
      <c r="N133" s="380">
        <v>1.7993466864428302</v>
      </c>
    </row>
    <row r="134" spans="1:14" ht="107.25" customHeight="1">
      <c r="A134" s="55">
        <v>131</v>
      </c>
      <c r="B134" s="55" t="s">
        <v>92</v>
      </c>
      <c r="C134" s="430" t="s">
        <v>6549</v>
      </c>
      <c r="D134" s="431"/>
      <c r="E134" s="432"/>
      <c r="F134" s="164">
        <v>9000</v>
      </c>
      <c r="G134" s="207">
        <v>6300</v>
      </c>
      <c r="H134" s="207">
        <v>5400</v>
      </c>
      <c r="I134" s="164">
        <v>12955.296142388379</v>
      </c>
      <c r="J134" s="207">
        <v>9068.7072996718653</v>
      </c>
      <c r="K134" s="207">
        <v>7773.1776854330274</v>
      </c>
      <c r="L134" s="380">
        <v>1.4394773491542643</v>
      </c>
      <c r="M134" s="380">
        <v>1.4394773491542643</v>
      </c>
      <c r="N134" s="380">
        <v>1.4394773491542643</v>
      </c>
    </row>
    <row r="135" spans="1:14" ht="107.25" customHeight="1">
      <c r="A135" s="55">
        <v>132</v>
      </c>
      <c r="B135" s="55" t="s">
        <v>93</v>
      </c>
      <c r="C135" s="430" t="s">
        <v>6550</v>
      </c>
      <c r="D135" s="431"/>
      <c r="E135" s="432"/>
      <c r="F135" s="164">
        <v>6500</v>
      </c>
      <c r="G135" s="207">
        <v>4550</v>
      </c>
      <c r="H135" s="207">
        <v>3900</v>
      </c>
      <c r="I135" s="164">
        <v>9356.6027695027187</v>
      </c>
      <c r="J135" s="207">
        <v>6549.6219386519024</v>
      </c>
      <c r="K135" s="207">
        <v>5613.9616617016309</v>
      </c>
      <c r="L135" s="380">
        <v>1.4394773491542645</v>
      </c>
      <c r="M135" s="380">
        <v>1.4394773491542643</v>
      </c>
      <c r="N135" s="380">
        <v>1.4394773491542643</v>
      </c>
    </row>
    <row r="136" spans="1:14" ht="107.25" customHeight="1">
      <c r="A136" s="55">
        <v>133</v>
      </c>
      <c r="B136" s="55" t="s">
        <v>94</v>
      </c>
      <c r="C136" s="430" t="s">
        <v>6551</v>
      </c>
      <c r="D136" s="431"/>
      <c r="E136" s="432"/>
      <c r="F136" s="164">
        <v>3900</v>
      </c>
      <c r="G136" s="207">
        <v>2730</v>
      </c>
      <c r="H136" s="207">
        <v>2340</v>
      </c>
      <c r="I136" s="164">
        <v>5613.9616617016309</v>
      </c>
      <c r="J136" s="207">
        <v>3929.7731631911415</v>
      </c>
      <c r="K136" s="207">
        <v>3368.3769970209783</v>
      </c>
      <c r="L136" s="380">
        <v>1.4394773491542643</v>
      </c>
      <c r="M136" s="380">
        <v>1.4394773491542643</v>
      </c>
      <c r="N136" s="380">
        <v>1.4394773491542643</v>
      </c>
    </row>
    <row r="137" spans="1:14" ht="63">
      <c r="A137" s="55">
        <v>134</v>
      </c>
      <c r="B137" s="86" t="s">
        <v>4885</v>
      </c>
      <c r="C137" s="94" t="s">
        <v>5770</v>
      </c>
      <c r="D137" s="94" t="s">
        <v>4870</v>
      </c>
      <c r="E137" s="94" t="s">
        <v>4890</v>
      </c>
      <c r="F137" s="372">
        <v>20000</v>
      </c>
      <c r="G137" s="240">
        <v>14000</v>
      </c>
      <c r="H137" s="240">
        <v>12000</v>
      </c>
      <c r="I137" s="240">
        <v>30927.382757439638</v>
      </c>
      <c r="J137" s="240">
        <v>21649.167930207746</v>
      </c>
      <c r="K137" s="240">
        <v>18556.429654463784</v>
      </c>
      <c r="L137" s="373">
        <v>1.5463691378719819</v>
      </c>
      <c r="M137" s="365">
        <v>1.5463691378719819</v>
      </c>
      <c r="N137" s="365">
        <v>1.5463691378719819</v>
      </c>
    </row>
    <row r="138" spans="1:14" ht="107.25" customHeight="1">
      <c r="A138" s="55">
        <v>135</v>
      </c>
      <c r="B138" s="55" t="s">
        <v>20</v>
      </c>
      <c r="C138" s="430" t="s">
        <v>6552</v>
      </c>
      <c r="D138" s="431"/>
      <c r="E138" s="432"/>
      <c r="F138" s="164">
        <v>10000</v>
      </c>
      <c r="G138" s="207">
        <v>7000</v>
      </c>
      <c r="H138" s="207">
        <v>6000</v>
      </c>
      <c r="I138" s="164">
        <v>15463.691378719819</v>
      </c>
      <c r="J138" s="207">
        <v>10824.583965103873</v>
      </c>
      <c r="K138" s="207">
        <v>9278.2148272318918</v>
      </c>
      <c r="L138" s="380">
        <v>1.5463691378719819</v>
      </c>
      <c r="M138" s="380">
        <v>1.5463691378719819</v>
      </c>
      <c r="N138" s="380">
        <v>1.5463691378719819</v>
      </c>
    </row>
    <row r="139" spans="1:14" ht="107.25" customHeight="1">
      <c r="A139" s="55">
        <v>136</v>
      </c>
      <c r="B139" s="55" t="s">
        <v>21</v>
      </c>
      <c r="C139" s="430" t="s">
        <v>6553</v>
      </c>
      <c r="D139" s="431"/>
      <c r="E139" s="432"/>
      <c r="F139" s="164">
        <v>6000</v>
      </c>
      <c r="G139" s="207">
        <v>4200</v>
      </c>
      <c r="H139" s="207">
        <v>3600</v>
      </c>
      <c r="I139" s="164">
        <v>9278.2148272318918</v>
      </c>
      <c r="J139" s="207">
        <v>6494.7503790623241</v>
      </c>
      <c r="K139" s="207">
        <v>5566.9288963391346</v>
      </c>
      <c r="L139" s="380">
        <v>1.5463691378719819</v>
      </c>
      <c r="M139" s="380">
        <v>1.5463691378719819</v>
      </c>
      <c r="N139" s="380">
        <v>1.5463691378719817</v>
      </c>
    </row>
    <row r="140" spans="1:14" ht="107.25" customHeight="1">
      <c r="A140" s="55">
        <v>137</v>
      </c>
      <c r="B140" s="55" t="s">
        <v>22</v>
      </c>
      <c r="C140" s="430" t="s">
        <v>6554</v>
      </c>
      <c r="D140" s="431"/>
      <c r="E140" s="432"/>
      <c r="F140" s="164">
        <v>3900</v>
      </c>
      <c r="G140" s="207">
        <v>2730</v>
      </c>
      <c r="H140" s="207">
        <v>2340</v>
      </c>
      <c r="I140" s="164">
        <v>6030.8396377007293</v>
      </c>
      <c r="J140" s="207">
        <v>4221.5877463905099</v>
      </c>
      <c r="K140" s="207">
        <v>3618.5037826204375</v>
      </c>
      <c r="L140" s="380">
        <v>1.5463691378719819</v>
      </c>
      <c r="M140" s="380">
        <v>1.5463691378719817</v>
      </c>
      <c r="N140" s="380">
        <v>1.5463691378719819</v>
      </c>
    </row>
    <row r="141" spans="1:14" ht="107.25" customHeight="1">
      <c r="A141" s="55">
        <v>138</v>
      </c>
      <c r="B141" s="55" t="s">
        <v>92</v>
      </c>
      <c r="C141" s="430" t="s">
        <v>6555</v>
      </c>
      <c r="D141" s="431"/>
      <c r="E141" s="432"/>
      <c r="F141" s="164">
        <v>10000</v>
      </c>
      <c r="G141" s="207">
        <v>7000</v>
      </c>
      <c r="H141" s="207">
        <v>6000</v>
      </c>
      <c r="I141" s="164">
        <v>12370.953102975856</v>
      </c>
      <c r="J141" s="207">
        <v>8659.6671720830982</v>
      </c>
      <c r="K141" s="207">
        <v>7422.5718617855136</v>
      </c>
      <c r="L141" s="380">
        <v>1.2370953102975857</v>
      </c>
      <c r="M141" s="380">
        <v>1.2370953102975855</v>
      </c>
      <c r="N141" s="380">
        <v>1.2370953102975857</v>
      </c>
    </row>
    <row r="142" spans="1:14" ht="107.25" customHeight="1">
      <c r="A142" s="55">
        <v>139</v>
      </c>
      <c r="B142" s="55" t="s">
        <v>93</v>
      </c>
      <c r="C142" s="430" t="s">
        <v>6556</v>
      </c>
      <c r="D142" s="431"/>
      <c r="E142" s="432"/>
      <c r="F142" s="164">
        <v>6000</v>
      </c>
      <c r="G142" s="207">
        <v>4200</v>
      </c>
      <c r="H142" s="207">
        <v>3600</v>
      </c>
      <c r="I142" s="164">
        <v>7422.5718617855136</v>
      </c>
      <c r="J142" s="207">
        <v>5195.8003032498591</v>
      </c>
      <c r="K142" s="207">
        <v>4453.5431170713082</v>
      </c>
      <c r="L142" s="380">
        <v>1.2370953102975857</v>
      </c>
      <c r="M142" s="380">
        <v>1.2370953102975855</v>
      </c>
      <c r="N142" s="380">
        <v>1.2370953102975857</v>
      </c>
    </row>
    <row r="143" spans="1:14" ht="107.25" customHeight="1">
      <c r="A143" s="55">
        <v>140</v>
      </c>
      <c r="B143" s="55" t="s">
        <v>94</v>
      </c>
      <c r="C143" s="430" t="s">
        <v>6557</v>
      </c>
      <c r="D143" s="431"/>
      <c r="E143" s="432"/>
      <c r="F143" s="164">
        <v>3900</v>
      </c>
      <c r="G143" s="207">
        <v>2730</v>
      </c>
      <c r="H143" s="207">
        <v>2340</v>
      </c>
      <c r="I143" s="164">
        <v>4824.6717101605836</v>
      </c>
      <c r="J143" s="207">
        <v>3377.2701971124084</v>
      </c>
      <c r="K143" s="207">
        <v>2894.8030260963501</v>
      </c>
      <c r="L143" s="380">
        <v>1.2370953102975855</v>
      </c>
      <c r="M143" s="380">
        <v>1.2370953102975855</v>
      </c>
      <c r="N143" s="380">
        <v>1.2370953102975855</v>
      </c>
    </row>
    <row r="144" spans="1:14">
      <c r="A144" s="55">
        <v>141</v>
      </c>
      <c r="B144" s="86" t="s">
        <v>4888</v>
      </c>
      <c r="C144" s="94" t="s">
        <v>4889</v>
      </c>
      <c r="D144" s="94" t="s">
        <v>4873</v>
      </c>
      <c r="E144" s="94" t="s">
        <v>4873</v>
      </c>
      <c r="F144" s="372">
        <v>21000</v>
      </c>
      <c r="G144" s="240">
        <v>14699.999999999998</v>
      </c>
      <c r="H144" s="240">
        <v>12600</v>
      </c>
      <c r="I144" s="240">
        <v>33600</v>
      </c>
      <c r="J144" s="240">
        <v>23520</v>
      </c>
      <c r="K144" s="240">
        <v>20160</v>
      </c>
      <c r="L144" s="373">
        <v>1.6</v>
      </c>
      <c r="M144" s="365">
        <v>1.6</v>
      </c>
      <c r="N144" s="365">
        <v>1.6</v>
      </c>
    </row>
    <row r="145" spans="1:14" ht="107.25" customHeight="1">
      <c r="A145" s="55">
        <v>142</v>
      </c>
      <c r="B145" s="55" t="s">
        <v>20</v>
      </c>
      <c r="C145" s="430" t="s">
        <v>6558</v>
      </c>
      <c r="D145" s="431"/>
      <c r="E145" s="432"/>
      <c r="F145" s="164">
        <v>10000</v>
      </c>
      <c r="G145" s="207">
        <v>7000</v>
      </c>
      <c r="H145" s="207">
        <v>6000</v>
      </c>
      <c r="I145" s="164">
        <v>18000</v>
      </c>
      <c r="J145" s="207">
        <v>12600</v>
      </c>
      <c r="K145" s="207">
        <v>10800</v>
      </c>
      <c r="L145" s="380">
        <v>1.8</v>
      </c>
      <c r="M145" s="380">
        <v>1.8</v>
      </c>
      <c r="N145" s="380">
        <v>1.8</v>
      </c>
    </row>
    <row r="146" spans="1:14" ht="107.25" customHeight="1">
      <c r="A146" s="55">
        <v>143</v>
      </c>
      <c r="B146" s="55" t="s">
        <v>21</v>
      </c>
      <c r="C146" s="430" t="s">
        <v>6559</v>
      </c>
      <c r="D146" s="431"/>
      <c r="E146" s="432"/>
      <c r="F146" s="164">
        <v>6500</v>
      </c>
      <c r="G146" s="207">
        <v>4550</v>
      </c>
      <c r="H146" s="207">
        <v>3900</v>
      </c>
      <c r="I146" s="164">
        <v>13000</v>
      </c>
      <c r="J146" s="207">
        <v>9100</v>
      </c>
      <c r="K146" s="207">
        <v>7800</v>
      </c>
      <c r="L146" s="380">
        <v>2</v>
      </c>
      <c r="M146" s="380">
        <v>2</v>
      </c>
      <c r="N146" s="380">
        <v>2</v>
      </c>
    </row>
    <row r="147" spans="1:14" ht="107.25" customHeight="1">
      <c r="A147" s="55">
        <v>144</v>
      </c>
      <c r="B147" s="55" t="s">
        <v>22</v>
      </c>
      <c r="C147" s="430" t="s">
        <v>6560</v>
      </c>
      <c r="D147" s="431"/>
      <c r="E147" s="432"/>
      <c r="F147" s="164">
        <v>3900</v>
      </c>
      <c r="G147" s="207">
        <v>2730</v>
      </c>
      <c r="H147" s="207">
        <v>2340</v>
      </c>
      <c r="I147" s="164">
        <v>10000</v>
      </c>
      <c r="J147" s="207">
        <v>7000</v>
      </c>
      <c r="K147" s="207">
        <v>6000</v>
      </c>
      <c r="L147" s="380">
        <v>2.5641025641025643</v>
      </c>
      <c r="M147" s="380">
        <v>2.5641025641025643</v>
      </c>
      <c r="N147" s="380">
        <v>2.5641025641025643</v>
      </c>
    </row>
    <row r="148" spans="1:14" ht="107.25" customHeight="1">
      <c r="A148" s="55">
        <v>145</v>
      </c>
      <c r="B148" s="55" t="s">
        <v>92</v>
      </c>
      <c r="C148" s="430" t="s">
        <v>6561</v>
      </c>
      <c r="D148" s="431"/>
      <c r="E148" s="432"/>
      <c r="F148" s="164">
        <v>10000</v>
      </c>
      <c r="G148" s="207">
        <v>7000</v>
      </c>
      <c r="H148" s="207">
        <v>6000</v>
      </c>
      <c r="I148" s="164">
        <v>14400</v>
      </c>
      <c r="J148" s="207">
        <v>10080</v>
      </c>
      <c r="K148" s="207">
        <v>8640</v>
      </c>
      <c r="L148" s="380">
        <v>1.44</v>
      </c>
      <c r="M148" s="380">
        <v>1.44</v>
      </c>
      <c r="N148" s="380">
        <v>1.44</v>
      </c>
    </row>
    <row r="149" spans="1:14" ht="107.25" customHeight="1">
      <c r="A149" s="55">
        <v>146</v>
      </c>
      <c r="B149" s="55" t="s">
        <v>93</v>
      </c>
      <c r="C149" s="430" t="s">
        <v>6562</v>
      </c>
      <c r="D149" s="431"/>
      <c r="E149" s="432"/>
      <c r="F149" s="164">
        <v>6500</v>
      </c>
      <c r="G149" s="207">
        <v>4550</v>
      </c>
      <c r="H149" s="207">
        <v>3900</v>
      </c>
      <c r="I149" s="164">
        <v>10400</v>
      </c>
      <c r="J149" s="207">
        <v>7279.9999999999991</v>
      </c>
      <c r="K149" s="207">
        <v>6240</v>
      </c>
      <c r="L149" s="380">
        <v>1.6</v>
      </c>
      <c r="M149" s="380">
        <v>1.5999999999999999</v>
      </c>
      <c r="N149" s="380">
        <v>1.6</v>
      </c>
    </row>
    <row r="150" spans="1:14" ht="107.25" customHeight="1">
      <c r="A150" s="55">
        <v>147</v>
      </c>
      <c r="B150" s="55" t="s">
        <v>94</v>
      </c>
      <c r="C150" s="430" t="s">
        <v>6563</v>
      </c>
      <c r="D150" s="431"/>
      <c r="E150" s="432"/>
      <c r="F150" s="164">
        <v>3900</v>
      </c>
      <c r="G150" s="207">
        <v>2730</v>
      </c>
      <c r="H150" s="207">
        <v>2340</v>
      </c>
      <c r="I150" s="164">
        <v>8000</v>
      </c>
      <c r="J150" s="207">
        <v>5600</v>
      </c>
      <c r="K150" s="207">
        <v>4800</v>
      </c>
      <c r="L150" s="380">
        <v>2.0512820512820511</v>
      </c>
      <c r="M150" s="380">
        <v>2.0512820512820511</v>
      </c>
      <c r="N150" s="380">
        <v>2.0512820512820511</v>
      </c>
    </row>
    <row r="151" spans="1:14" ht="31.5">
      <c r="A151" s="55">
        <v>148</v>
      </c>
      <c r="B151" s="86" t="s">
        <v>4881</v>
      </c>
      <c r="C151" s="94" t="s">
        <v>868</v>
      </c>
      <c r="D151" s="94" t="s">
        <v>4870</v>
      </c>
      <c r="E151" s="94" t="s">
        <v>4884</v>
      </c>
      <c r="F151" s="372">
        <v>14000</v>
      </c>
      <c r="G151" s="240">
        <v>9800</v>
      </c>
      <c r="H151" s="240">
        <v>8400</v>
      </c>
      <c r="I151" s="240">
        <v>25190.853610199625</v>
      </c>
      <c r="J151" s="240">
        <v>17633.597527139736</v>
      </c>
      <c r="K151" s="240">
        <v>15114.512166119774</v>
      </c>
      <c r="L151" s="373">
        <v>1.7993466864428305</v>
      </c>
      <c r="M151" s="365">
        <v>1.7993466864428302</v>
      </c>
      <c r="N151" s="365">
        <v>1.7993466864428302</v>
      </c>
    </row>
    <row r="152" spans="1:14" ht="107.25" customHeight="1">
      <c r="A152" s="55">
        <v>149</v>
      </c>
      <c r="B152" s="55" t="s">
        <v>20</v>
      </c>
      <c r="C152" s="430" t="s">
        <v>6564</v>
      </c>
      <c r="D152" s="431"/>
      <c r="E152" s="432"/>
      <c r="F152" s="164">
        <v>8000</v>
      </c>
      <c r="G152" s="207">
        <v>5600</v>
      </c>
      <c r="H152" s="207">
        <v>4800</v>
      </c>
      <c r="I152" s="164">
        <v>14394.773491542643</v>
      </c>
      <c r="J152" s="207">
        <v>10076.34144407985</v>
      </c>
      <c r="K152" s="207">
        <v>8636.864094925586</v>
      </c>
      <c r="L152" s="380">
        <v>1.7993466864428302</v>
      </c>
      <c r="M152" s="380">
        <v>1.7993466864428302</v>
      </c>
      <c r="N152" s="380">
        <v>1.7993466864428305</v>
      </c>
    </row>
    <row r="153" spans="1:14" ht="107.25" customHeight="1">
      <c r="A153" s="55">
        <v>150</v>
      </c>
      <c r="B153" s="55" t="s">
        <v>21</v>
      </c>
      <c r="C153" s="430" t="s">
        <v>6565</v>
      </c>
      <c r="D153" s="431"/>
      <c r="E153" s="432"/>
      <c r="F153" s="164">
        <v>5200</v>
      </c>
      <c r="G153" s="207">
        <v>3639.9999999999995</v>
      </c>
      <c r="H153" s="207">
        <v>3120</v>
      </c>
      <c r="I153" s="164">
        <v>9356.6027695027169</v>
      </c>
      <c r="J153" s="207">
        <v>6549.6219386519015</v>
      </c>
      <c r="K153" s="207">
        <v>5613.96166170163</v>
      </c>
      <c r="L153" s="380">
        <v>1.7993466864428302</v>
      </c>
      <c r="M153" s="380">
        <v>1.7993466864428302</v>
      </c>
      <c r="N153" s="380">
        <v>1.79934668644283</v>
      </c>
    </row>
    <row r="154" spans="1:14" ht="107.25" customHeight="1">
      <c r="A154" s="55">
        <v>151</v>
      </c>
      <c r="B154" s="55" t="s">
        <v>22</v>
      </c>
      <c r="C154" s="430" t="s">
        <v>6566</v>
      </c>
      <c r="D154" s="431"/>
      <c r="E154" s="432"/>
      <c r="F154" s="164">
        <v>3900</v>
      </c>
      <c r="G154" s="207">
        <v>2730</v>
      </c>
      <c r="H154" s="207">
        <v>2340</v>
      </c>
      <c r="I154" s="164">
        <v>7017.4520771270381</v>
      </c>
      <c r="J154" s="207">
        <v>4912.2164539889263</v>
      </c>
      <c r="K154" s="207">
        <v>4210.4712462762227</v>
      </c>
      <c r="L154" s="380">
        <v>1.7993466864428302</v>
      </c>
      <c r="M154" s="380">
        <v>1.7993466864428302</v>
      </c>
      <c r="N154" s="380">
        <v>1.7993466864428302</v>
      </c>
    </row>
    <row r="155" spans="1:14" ht="107.25" customHeight="1">
      <c r="A155" s="55">
        <v>152</v>
      </c>
      <c r="B155" s="55" t="s">
        <v>92</v>
      </c>
      <c r="C155" s="430" t="s">
        <v>6567</v>
      </c>
      <c r="D155" s="431"/>
      <c r="E155" s="432"/>
      <c r="F155" s="164">
        <v>8000</v>
      </c>
      <c r="G155" s="207">
        <v>5600</v>
      </c>
      <c r="H155" s="207">
        <v>4800</v>
      </c>
      <c r="I155" s="164">
        <v>11515.818793234115</v>
      </c>
      <c r="J155" s="207">
        <v>8061.0731552638799</v>
      </c>
      <c r="K155" s="207">
        <v>6909.4912759404688</v>
      </c>
      <c r="L155" s="380">
        <v>1.4394773491542645</v>
      </c>
      <c r="M155" s="380">
        <v>1.4394773491542643</v>
      </c>
      <c r="N155" s="380">
        <v>1.4394773491542643</v>
      </c>
    </row>
    <row r="156" spans="1:14" ht="107.25" customHeight="1">
      <c r="A156" s="55">
        <v>153</v>
      </c>
      <c r="B156" s="55" t="s">
        <v>93</v>
      </c>
      <c r="C156" s="430" t="s">
        <v>6568</v>
      </c>
      <c r="D156" s="431"/>
      <c r="E156" s="432"/>
      <c r="F156" s="164">
        <v>5200</v>
      </c>
      <c r="G156" s="207">
        <v>3639.9999999999995</v>
      </c>
      <c r="H156" s="207">
        <v>3120</v>
      </c>
      <c r="I156" s="164">
        <v>7485.2822156021739</v>
      </c>
      <c r="J156" s="207">
        <v>5239.6975509215217</v>
      </c>
      <c r="K156" s="207">
        <v>4491.1693293613043</v>
      </c>
      <c r="L156" s="380">
        <v>1.4394773491542643</v>
      </c>
      <c r="M156" s="380">
        <v>1.4394773491542643</v>
      </c>
      <c r="N156" s="380">
        <v>1.4394773491542643</v>
      </c>
    </row>
    <row r="157" spans="1:14" ht="107.25" customHeight="1">
      <c r="A157" s="55">
        <v>154</v>
      </c>
      <c r="B157" s="55" t="s">
        <v>94</v>
      </c>
      <c r="C157" s="430" t="s">
        <v>6569</v>
      </c>
      <c r="D157" s="431"/>
      <c r="E157" s="432"/>
      <c r="F157" s="164">
        <v>3900</v>
      </c>
      <c r="G157" s="207">
        <v>2730</v>
      </c>
      <c r="H157" s="207">
        <v>2340</v>
      </c>
      <c r="I157" s="164">
        <v>5613.9616617016309</v>
      </c>
      <c r="J157" s="207">
        <v>3929.7731631911415</v>
      </c>
      <c r="K157" s="207">
        <v>3368.3769970209783</v>
      </c>
      <c r="L157" s="380">
        <v>1.4394773491542643</v>
      </c>
      <c r="M157" s="380">
        <v>1.4394773491542643</v>
      </c>
      <c r="N157" s="380">
        <v>1.4394773491542643</v>
      </c>
    </row>
    <row r="158" spans="1:14">
      <c r="A158" s="55">
        <v>155</v>
      </c>
      <c r="B158" s="86" t="s">
        <v>4893</v>
      </c>
      <c r="C158" s="94" t="s">
        <v>6413</v>
      </c>
      <c r="D158" s="94" t="s">
        <v>4416</v>
      </c>
      <c r="E158" s="94" t="s">
        <v>371</v>
      </c>
      <c r="F158" s="372">
        <v>27000</v>
      </c>
      <c r="G158" s="240">
        <v>18900</v>
      </c>
      <c r="H158" s="240">
        <v>16200</v>
      </c>
      <c r="I158" s="240">
        <v>36450</v>
      </c>
      <c r="J158" s="240">
        <v>25515</v>
      </c>
      <c r="K158" s="240">
        <v>21870</v>
      </c>
      <c r="L158" s="373">
        <v>1.35</v>
      </c>
      <c r="M158" s="365">
        <v>1.35</v>
      </c>
      <c r="N158" s="365">
        <v>1.35</v>
      </c>
    </row>
    <row r="159" spans="1:14" ht="107.25" customHeight="1">
      <c r="A159" s="55">
        <v>156</v>
      </c>
      <c r="B159" s="55" t="s">
        <v>20</v>
      </c>
      <c r="C159" s="430" t="s">
        <v>6570</v>
      </c>
      <c r="D159" s="431"/>
      <c r="E159" s="432"/>
      <c r="F159" s="164">
        <v>12000</v>
      </c>
      <c r="G159" s="207">
        <v>8400</v>
      </c>
      <c r="H159" s="207">
        <v>7200</v>
      </c>
      <c r="I159" s="164">
        <v>16200.000000000002</v>
      </c>
      <c r="J159" s="207">
        <v>11340</v>
      </c>
      <c r="K159" s="207">
        <v>9720</v>
      </c>
      <c r="L159" s="380">
        <v>1.35</v>
      </c>
      <c r="M159" s="380">
        <v>1.35</v>
      </c>
      <c r="N159" s="380">
        <v>1.35</v>
      </c>
    </row>
    <row r="160" spans="1:14" ht="107.25" customHeight="1">
      <c r="A160" s="55">
        <v>157</v>
      </c>
      <c r="B160" s="55" t="s">
        <v>21</v>
      </c>
      <c r="C160" s="430" t="s">
        <v>6571</v>
      </c>
      <c r="D160" s="431"/>
      <c r="E160" s="432"/>
      <c r="F160" s="164">
        <v>6500</v>
      </c>
      <c r="G160" s="207">
        <v>4550</v>
      </c>
      <c r="H160" s="207">
        <v>3900</v>
      </c>
      <c r="I160" s="164">
        <v>8775</v>
      </c>
      <c r="J160" s="207">
        <v>6142.5</v>
      </c>
      <c r="K160" s="207">
        <v>5265</v>
      </c>
      <c r="L160" s="380">
        <v>1.35</v>
      </c>
      <c r="M160" s="380">
        <v>1.35</v>
      </c>
      <c r="N160" s="380">
        <v>1.35</v>
      </c>
    </row>
    <row r="161" spans="1:14" ht="107.25" customHeight="1">
      <c r="A161" s="55">
        <v>158</v>
      </c>
      <c r="B161" s="55" t="s">
        <v>22</v>
      </c>
      <c r="C161" s="430" t="s">
        <v>6572</v>
      </c>
      <c r="D161" s="431"/>
      <c r="E161" s="432"/>
      <c r="F161" s="164">
        <v>4500</v>
      </c>
      <c r="G161" s="207">
        <v>3150</v>
      </c>
      <c r="H161" s="207">
        <v>2700</v>
      </c>
      <c r="I161" s="164">
        <v>6075</v>
      </c>
      <c r="J161" s="207">
        <v>4252.5</v>
      </c>
      <c r="K161" s="207">
        <v>3645</v>
      </c>
      <c r="L161" s="380">
        <v>1.35</v>
      </c>
      <c r="M161" s="380">
        <v>1.35</v>
      </c>
      <c r="N161" s="380">
        <v>1.35</v>
      </c>
    </row>
    <row r="162" spans="1:14" ht="107.25" customHeight="1">
      <c r="A162" s="55">
        <v>159</v>
      </c>
      <c r="B162" s="55" t="s">
        <v>92</v>
      </c>
      <c r="C162" s="430" t="s">
        <v>6573</v>
      </c>
      <c r="D162" s="431"/>
      <c r="E162" s="432"/>
      <c r="F162" s="164">
        <v>12000</v>
      </c>
      <c r="G162" s="207">
        <v>8400</v>
      </c>
      <c r="H162" s="207">
        <v>7200</v>
      </c>
      <c r="I162" s="164">
        <v>12960.000000000002</v>
      </c>
      <c r="J162" s="207">
        <v>9072</v>
      </c>
      <c r="K162" s="207">
        <v>7776.0000000000009</v>
      </c>
      <c r="L162" s="380">
        <v>1.08</v>
      </c>
      <c r="M162" s="380">
        <v>1.08</v>
      </c>
      <c r="N162" s="380">
        <v>1.08</v>
      </c>
    </row>
    <row r="163" spans="1:14" ht="107.25" customHeight="1">
      <c r="A163" s="55">
        <v>160</v>
      </c>
      <c r="B163" s="55" t="s">
        <v>93</v>
      </c>
      <c r="C163" s="430" t="s">
        <v>6574</v>
      </c>
      <c r="D163" s="431"/>
      <c r="E163" s="432"/>
      <c r="F163" s="164">
        <v>6500</v>
      </c>
      <c r="G163" s="207">
        <v>4550</v>
      </c>
      <c r="H163" s="207">
        <v>3900</v>
      </c>
      <c r="I163" s="164">
        <v>7020</v>
      </c>
      <c r="J163" s="207">
        <v>4914</v>
      </c>
      <c r="K163" s="207">
        <v>4212</v>
      </c>
      <c r="L163" s="380">
        <v>1.08</v>
      </c>
      <c r="M163" s="380">
        <v>1.08</v>
      </c>
      <c r="N163" s="380">
        <v>1.08</v>
      </c>
    </row>
    <row r="164" spans="1:14" ht="107.25" customHeight="1">
      <c r="A164" s="55">
        <v>161</v>
      </c>
      <c r="B164" s="55" t="s">
        <v>94</v>
      </c>
      <c r="C164" s="430" t="s">
        <v>6575</v>
      </c>
      <c r="D164" s="431"/>
      <c r="E164" s="432"/>
      <c r="F164" s="164">
        <v>4500</v>
      </c>
      <c r="G164" s="207">
        <v>3150</v>
      </c>
      <c r="H164" s="207">
        <v>2700</v>
      </c>
      <c r="I164" s="164">
        <v>4860</v>
      </c>
      <c r="J164" s="207">
        <v>3402</v>
      </c>
      <c r="K164" s="207">
        <v>2916</v>
      </c>
      <c r="L164" s="380">
        <v>1.08</v>
      </c>
      <c r="M164" s="380">
        <v>1.08</v>
      </c>
      <c r="N164" s="380">
        <v>1.08</v>
      </c>
    </row>
    <row r="165" spans="1:14" ht="47.25">
      <c r="A165" s="55">
        <v>162</v>
      </c>
      <c r="B165" s="86" t="s">
        <v>4997</v>
      </c>
      <c r="C165" s="94" t="s">
        <v>6415</v>
      </c>
      <c r="D165" s="94" t="s">
        <v>6414</v>
      </c>
      <c r="E165" s="94" t="s">
        <v>6416</v>
      </c>
      <c r="F165" s="372">
        <v>12000</v>
      </c>
      <c r="G165" s="240">
        <v>8400</v>
      </c>
      <c r="H165" s="240">
        <v>7200</v>
      </c>
      <c r="I165" s="240">
        <v>21592.160237313961</v>
      </c>
      <c r="J165" s="240">
        <v>15114.512166119772</v>
      </c>
      <c r="K165" s="240">
        <v>12955.296142388377</v>
      </c>
      <c r="L165" s="373">
        <v>1.79934668644283</v>
      </c>
      <c r="M165" s="365">
        <v>1.79934668644283</v>
      </c>
      <c r="N165" s="365">
        <v>1.7993466864428302</v>
      </c>
    </row>
    <row r="166" spans="1:14" ht="107.25" customHeight="1">
      <c r="A166" s="55">
        <v>163</v>
      </c>
      <c r="B166" s="55" t="s">
        <v>20</v>
      </c>
      <c r="C166" s="430" t="s">
        <v>6576</v>
      </c>
      <c r="D166" s="431"/>
      <c r="E166" s="432"/>
      <c r="F166" s="164">
        <v>6000</v>
      </c>
      <c r="G166" s="207">
        <v>4200</v>
      </c>
      <c r="H166" s="207">
        <v>3600</v>
      </c>
      <c r="I166" s="164">
        <v>10796.080118656981</v>
      </c>
      <c r="J166" s="207">
        <v>7557.2560830598859</v>
      </c>
      <c r="K166" s="207">
        <v>6477.6480711941886</v>
      </c>
      <c r="L166" s="380">
        <v>1.79934668644283</v>
      </c>
      <c r="M166" s="380">
        <v>1.79934668644283</v>
      </c>
      <c r="N166" s="380">
        <v>1.7993466864428302</v>
      </c>
    </row>
    <row r="167" spans="1:14" ht="107.25" customHeight="1">
      <c r="A167" s="55">
        <v>164</v>
      </c>
      <c r="B167" s="55" t="s">
        <v>21</v>
      </c>
      <c r="C167" s="430" t="s">
        <v>6577</v>
      </c>
      <c r="D167" s="431"/>
      <c r="E167" s="432"/>
      <c r="F167" s="164">
        <v>3300</v>
      </c>
      <c r="G167" s="207">
        <v>2310</v>
      </c>
      <c r="H167" s="207">
        <v>1980</v>
      </c>
      <c r="I167" s="164">
        <v>5937.8440652613399</v>
      </c>
      <c r="J167" s="207">
        <v>4156.490845682938</v>
      </c>
      <c r="K167" s="207">
        <v>3562.7064391568038</v>
      </c>
      <c r="L167" s="380">
        <v>1.7993466864428302</v>
      </c>
      <c r="M167" s="380">
        <v>1.7993466864428302</v>
      </c>
      <c r="N167" s="380">
        <v>1.7993466864428302</v>
      </c>
    </row>
    <row r="168" spans="1:14" ht="107.25" customHeight="1">
      <c r="A168" s="55">
        <v>165</v>
      </c>
      <c r="B168" s="55" t="s">
        <v>22</v>
      </c>
      <c r="C168" s="430" t="s">
        <v>6578</v>
      </c>
      <c r="D168" s="431"/>
      <c r="E168" s="432"/>
      <c r="F168" s="164">
        <v>2300</v>
      </c>
      <c r="G168" s="207">
        <v>1610</v>
      </c>
      <c r="H168" s="207">
        <v>1380</v>
      </c>
      <c r="I168" s="164">
        <v>4138.4973788185098</v>
      </c>
      <c r="J168" s="207">
        <v>2896.9481651729566</v>
      </c>
      <c r="K168" s="207">
        <v>2483.098427291106</v>
      </c>
      <c r="L168" s="380">
        <v>1.7993466864428302</v>
      </c>
      <c r="M168" s="380">
        <v>1.7993466864428302</v>
      </c>
      <c r="N168" s="380">
        <v>1.7993466864428305</v>
      </c>
    </row>
    <row r="169" spans="1:14" ht="107.25" customHeight="1">
      <c r="A169" s="55">
        <v>166</v>
      </c>
      <c r="B169" s="55" t="s">
        <v>92</v>
      </c>
      <c r="C169" s="430" t="s">
        <v>6579</v>
      </c>
      <c r="D169" s="431"/>
      <c r="E169" s="432"/>
      <c r="F169" s="164">
        <v>6000</v>
      </c>
      <c r="G169" s="207">
        <v>4200</v>
      </c>
      <c r="H169" s="207">
        <v>3600</v>
      </c>
      <c r="I169" s="164">
        <v>8636.8640949255841</v>
      </c>
      <c r="J169" s="207">
        <v>6045.8048664479084</v>
      </c>
      <c r="K169" s="207">
        <v>5182.1184569553507</v>
      </c>
      <c r="L169" s="380">
        <v>1.4394773491542641</v>
      </c>
      <c r="M169" s="380">
        <v>1.4394773491542638</v>
      </c>
      <c r="N169" s="380">
        <v>1.4394773491542641</v>
      </c>
    </row>
    <row r="170" spans="1:14" ht="107.25" customHeight="1">
      <c r="A170" s="55">
        <v>167</v>
      </c>
      <c r="B170" s="55" t="s">
        <v>93</v>
      </c>
      <c r="C170" s="430" t="s">
        <v>6580</v>
      </c>
      <c r="D170" s="431"/>
      <c r="E170" s="432"/>
      <c r="F170" s="164">
        <v>3300</v>
      </c>
      <c r="G170" s="207">
        <v>2310</v>
      </c>
      <c r="H170" s="207">
        <v>1980</v>
      </c>
      <c r="I170" s="164">
        <v>4750.2752522090723</v>
      </c>
      <c r="J170" s="207">
        <v>3325.1926765463504</v>
      </c>
      <c r="K170" s="207">
        <v>2850.1651513254433</v>
      </c>
      <c r="L170" s="380">
        <v>1.4394773491542643</v>
      </c>
      <c r="M170" s="380">
        <v>1.4394773491542643</v>
      </c>
      <c r="N170" s="380">
        <v>1.4394773491542643</v>
      </c>
    </row>
    <row r="171" spans="1:14" ht="107.25" customHeight="1">
      <c r="A171" s="55">
        <v>168</v>
      </c>
      <c r="B171" s="55" t="s">
        <v>94</v>
      </c>
      <c r="C171" s="430" t="s">
        <v>6581</v>
      </c>
      <c r="D171" s="431"/>
      <c r="E171" s="432"/>
      <c r="F171" s="164">
        <v>2300</v>
      </c>
      <c r="G171" s="207">
        <v>1610</v>
      </c>
      <c r="H171" s="207">
        <v>1380</v>
      </c>
      <c r="I171" s="164">
        <v>3310.7979030548081</v>
      </c>
      <c r="J171" s="207">
        <v>2317.5585321383655</v>
      </c>
      <c r="K171" s="207">
        <v>1986.4787418328847</v>
      </c>
      <c r="L171" s="380">
        <v>1.4394773491542643</v>
      </c>
      <c r="M171" s="380">
        <v>1.4394773491542643</v>
      </c>
      <c r="N171" s="380">
        <v>1.4394773491542643</v>
      </c>
    </row>
    <row r="172" spans="1:14" ht="47.25">
      <c r="A172" s="55">
        <v>169</v>
      </c>
      <c r="B172" s="86" t="s">
        <v>5000</v>
      </c>
      <c r="C172" s="94" t="s">
        <v>6418</v>
      </c>
      <c r="D172" s="94" t="s">
        <v>6417</v>
      </c>
      <c r="E172" s="94" t="s">
        <v>6419</v>
      </c>
      <c r="F172" s="372">
        <v>12000</v>
      </c>
      <c r="G172" s="240">
        <v>8400</v>
      </c>
      <c r="H172" s="240">
        <v>7200</v>
      </c>
      <c r="I172" s="240">
        <v>21592.160237313961</v>
      </c>
      <c r="J172" s="240">
        <v>15114.512166119772</v>
      </c>
      <c r="K172" s="240">
        <v>12955.296142388377</v>
      </c>
      <c r="L172" s="373">
        <v>1.79934668644283</v>
      </c>
      <c r="M172" s="365">
        <v>1.79934668644283</v>
      </c>
      <c r="N172" s="365">
        <v>1.7993466864428302</v>
      </c>
    </row>
    <row r="173" spans="1:14" ht="107.25" customHeight="1">
      <c r="A173" s="55">
        <v>170</v>
      </c>
      <c r="B173" s="55" t="s">
        <v>20</v>
      </c>
      <c r="C173" s="430" t="s">
        <v>6582</v>
      </c>
      <c r="D173" s="431"/>
      <c r="E173" s="432"/>
      <c r="F173" s="164">
        <v>6000</v>
      </c>
      <c r="G173" s="207">
        <v>4200</v>
      </c>
      <c r="H173" s="207">
        <v>3600</v>
      </c>
      <c r="I173" s="164">
        <v>10796.080118656981</v>
      </c>
      <c r="J173" s="207">
        <v>7557.2560830598859</v>
      </c>
      <c r="K173" s="207">
        <v>6477.6480711941886</v>
      </c>
      <c r="L173" s="380">
        <v>1.79934668644283</v>
      </c>
      <c r="M173" s="380">
        <v>1.79934668644283</v>
      </c>
      <c r="N173" s="380">
        <v>1.7993466864428302</v>
      </c>
    </row>
    <row r="174" spans="1:14" ht="107.25" customHeight="1">
      <c r="A174" s="55">
        <v>171</v>
      </c>
      <c r="B174" s="55" t="s">
        <v>21</v>
      </c>
      <c r="C174" s="430" t="s">
        <v>6583</v>
      </c>
      <c r="D174" s="431"/>
      <c r="E174" s="432"/>
      <c r="F174" s="164">
        <v>3300</v>
      </c>
      <c r="G174" s="207">
        <v>2310</v>
      </c>
      <c r="H174" s="207">
        <v>1980</v>
      </c>
      <c r="I174" s="164">
        <v>5937.8440652613399</v>
      </c>
      <c r="J174" s="207">
        <v>4156.490845682938</v>
      </c>
      <c r="K174" s="207">
        <v>3562.7064391568038</v>
      </c>
      <c r="L174" s="380">
        <v>1.7993466864428302</v>
      </c>
      <c r="M174" s="380">
        <v>1.7993466864428302</v>
      </c>
      <c r="N174" s="380">
        <v>1.7993466864428302</v>
      </c>
    </row>
    <row r="175" spans="1:14" ht="107.25" customHeight="1">
      <c r="A175" s="55">
        <v>172</v>
      </c>
      <c r="B175" s="55" t="s">
        <v>22</v>
      </c>
      <c r="C175" s="430" t="s">
        <v>6584</v>
      </c>
      <c r="D175" s="431"/>
      <c r="E175" s="432"/>
      <c r="F175" s="164">
        <v>2300</v>
      </c>
      <c r="G175" s="207">
        <v>1610</v>
      </c>
      <c r="H175" s="207">
        <v>1380</v>
      </c>
      <c r="I175" s="164">
        <v>4138.4973788185098</v>
      </c>
      <c r="J175" s="207">
        <v>2896.9481651729566</v>
      </c>
      <c r="K175" s="207">
        <v>2483.098427291106</v>
      </c>
      <c r="L175" s="380">
        <v>1.7993466864428302</v>
      </c>
      <c r="M175" s="380">
        <v>1.7993466864428302</v>
      </c>
      <c r="N175" s="380">
        <v>1.7993466864428305</v>
      </c>
    </row>
    <row r="176" spans="1:14" ht="107.25" customHeight="1">
      <c r="A176" s="55">
        <v>173</v>
      </c>
      <c r="B176" s="55" t="s">
        <v>92</v>
      </c>
      <c r="C176" s="430" t="s">
        <v>6585</v>
      </c>
      <c r="D176" s="431"/>
      <c r="E176" s="432"/>
      <c r="F176" s="164">
        <v>6000</v>
      </c>
      <c r="G176" s="207">
        <v>4200</v>
      </c>
      <c r="H176" s="207">
        <v>3600</v>
      </c>
      <c r="I176" s="164">
        <v>8636.8640949255841</v>
      </c>
      <c r="J176" s="207">
        <v>6045.8048664479084</v>
      </c>
      <c r="K176" s="207">
        <v>5182.1184569553507</v>
      </c>
      <c r="L176" s="380">
        <v>1.4394773491542641</v>
      </c>
      <c r="M176" s="380">
        <v>1.4394773491542638</v>
      </c>
      <c r="N176" s="380">
        <v>1.4394773491542641</v>
      </c>
    </row>
    <row r="177" spans="1:14" ht="107.25" customHeight="1">
      <c r="A177" s="55">
        <v>174</v>
      </c>
      <c r="B177" s="55" t="s">
        <v>93</v>
      </c>
      <c r="C177" s="430" t="s">
        <v>6586</v>
      </c>
      <c r="D177" s="431"/>
      <c r="E177" s="432"/>
      <c r="F177" s="164">
        <v>3300</v>
      </c>
      <c r="G177" s="207">
        <v>2310</v>
      </c>
      <c r="H177" s="207">
        <v>1980</v>
      </c>
      <c r="I177" s="164">
        <v>4750.2752522090723</v>
      </c>
      <c r="J177" s="207">
        <v>3325.1926765463504</v>
      </c>
      <c r="K177" s="207">
        <v>2850.1651513254433</v>
      </c>
      <c r="L177" s="380">
        <v>1.4394773491542643</v>
      </c>
      <c r="M177" s="380">
        <v>1.4394773491542643</v>
      </c>
      <c r="N177" s="380">
        <v>1.4394773491542643</v>
      </c>
    </row>
    <row r="178" spans="1:14" ht="107.25" customHeight="1">
      <c r="A178" s="55">
        <v>175</v>
      </c>
      <c r="B178" s="55" t="s">
        <v>94</v>
      </c>
      <c r="C178" s="430" t="s">
        <v>6587</v>
      </c>
      <c r="D178" s="431"/>
      <c r="E178" s="432"/>
      <c r="F178" s="164">
        <v>2300</v>
      </c>
      <c r="G178" s="207">
        <v>1610</v>
      </c>
      <c r="H178" s="207">
        <v>1380</v>
      </c>
      <c r="I178" s="164">
        <v>3310.7979030548081</v>
      </c>
      <c r="J178" s="207">
        <v>2317.5585321383655</v>
      </c>
      <c r="K178" s="207">
        <v>1986.4787418328847</v>
      </c>
      <c r="L178" s="380">
        <v>1.4394773491542643</v>
      </c>
      <c r="M178" s="380">
        <v>1.4394773491542643</v>
      </c>
      <c r="N178" s="380">
        <v>1.4394773491542643</v>
      </c>
    </row>
  </sheetData>
  <autoFilter ref="A2:WWD178" xr:uid="{71188152-D8C1-4AE3-BDCA-17FB50886442}"/>
  <mergeCells count="159">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31:E131"/>
    <mergeCell ref="C132:E132"/>
    <mergeCell ref="C133:E133"/>
    <mergeCell ref="C134:E134"/>
    <mergeCell ref="C135:E135"/>
    <mergeCell ref="C136:E136"/>
    <mergeCell ref="C138:E138"/>
    <mergeCell ref="C139:E139"/>
    <mergeCell ref="C140:E140"/>
    <mergeCell ref="C148:E148"/>
    <mergeCell ref="C149:E149"/>
    <mergeCell ref="C150:E150"/>
    <mergeCell ref="C152:E152"/>
    <mergeCell ref="C153:E153"/>
    <mergeCell ref="C154:E154"/>
    <mergeCell ref="C155:E155"/>
    <mergeCell ref="C156:E156"/>
    <mergeCell ref="C143:E143"/>
    <mergeCell ref="C173:E173"/>
    <mergeCell ref="C174:E174"/>
    <mergeCell ref="C175:E175"/>
    <mergeCell ref="C176:E176"/>
    <mergeCell ref="C177:E177"/>
    <mergeCell ref="C178:E178"/>
    <mergeCell ref="I2:I3"/>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50"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78"/>
  <sheetViews>
    <sheetView tabSelected="1" view="pageBreakPreview" zoomScale="70" zoomScaleNormal="85" zoomScaleSheetLayoutView="70" workbookViewId="0">
      <selection activeCell="C6" sqref="C6:E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9.5703125" style="5" customWidth="1"/>
    <col min="8" max="10" width="19.5703125" style="83" customWidth="1"/>
    <col min="11" max="183" width="9.140625" style="6"/>
    <col min="184" max="187" width="0" style="6" hidden="1" customWidth="1"/>
    <col min="188" max="188" width="6.5703125" style="6" customWidth="1"/>
    <col min="189" max="189" width="5.42578125" style="6" customWidth="1"/>
    <col min="190" max="190" width="12.5703125" style="6" customWidth="1"/>
    <col min="191" max="191" width="61.85546875" style="6" customWidth="1"/>
    <col min="192" max="192" width="32.5703125" style="6" customWidth="1"/>
    <col min="193" max="193" width="23.5703125" style="6" customWidth="1"/>
    <col min="194" max="194" width="35.28515625" style="6" customWidth="1"/>
    <col min="195" max="195" width="8.5703125" style="6" customWidth="1"/>
    <col min="196" max="197" width="8.140625" style="6" customWidth="1"/>
    <col min="198" max="198" width="7.7109375" style="6" customWidth="1"/>
    <col min="199" max="241" width="0" style="6" hidden="1" customWidth="1"/>
    <col min="242" max="242" width="14.85546875" style="6" bestFit="1" customWidth="1"/>
    <col min="243" max="243" width="12.5703125" style="6" bestFit="1" customWidth="1"/>
    <col min="244" max="439" width="9.140625" style="6"/>
    <col min="440" max="443" width="0" style="6" hidden="1" customWidth="1"/>
    <col min="444" max="444" width="6.5703125" style="6" customWidth="1"/>
    <col min="445" max="445" width="5.42578125" style="6" customWidth="1"/>
    <col min="446" max="446" width="12.5703125" style="6" customWidth="1"/>
    <col min="447" max="447" width="61.85546875" style="6" customWidth="1"/>
    <col min="448" max="448" width="32.5703125" style="6" customWidth="1"/>
    <col min="449" max="449" width="23.5703125" style="6" customWidth="1"/>
    <col min="450" max="450" width="35.28515625" style="6" customWidth="1"/>
    <col min="451" max="451" width="8.5703125" style="6" customWidth="1"/>
    <col min="452" max="453" width="8.140625" style="6" customWidth="1"/>
    <col min="454" max="454" width="7.7109375" style="6" customWidth="1"/>
    <col min="455" max="497" width="0" style="6" hidden="1" customWidth="1"/>
    <col min="498" max="498" width="14.85546875" style="6" bestFit="1" customWidth="1"/>
    <col min="499" max="499" width="12.5703125" style="6" bestFit="1" customWidth="1"/>
    <col min="500" max="695" width="9.140625" style="6"/>
    <col min="696" max="699" width="0" style="6" hidden="1" customWidth="1"/>
    <col min="700" max="700" width="6.5703125" style="6" customWidth="1"/>
    <col min="701" max="701" width="5.42578125" style="6" customWidth="1"/>
    <col min="702" max="702" width="12.5703125" style="6" customWidth="1"/>
    <col min="703" max="703" width="61.85546875" style="6" customWidth="1"/>
    <col min="704" max="704" width="32.5703125" style="6" customWidth="1"/>
    <col min="705" max="705" width="23.5703125" style="6" customWidth="1"/>
    <col min="706" max="706" width="35.28515625" style="6" customWidth="1"/>
    <col min="707" max="707" width="8.5703125" style="6" customWidth="1"/>
    <col min="708" max="709" width="8.140625" style="6" customWidth="1"/>
    <col min="710" max="710" width="7.7109375" style="6" customWidth="1"/>
    <col min="711" max="753" width="0" style="6" hidden="1" customWidth="1"/>
    <col min="754" max="754" width="14.85546875" style="6" bestFit="1" customWidth="1"/>
    <col min="755" max="755" width="12.5703125" style="6" bestFit="1" customWidth="1"/>
    <col min="756" max="951" width="9.140625" style="6"/>
    <col min="952" max="955" width="0" style="6" hidden="1" customWidth="1"/>
    <col min="956" max="956" width="6.5703125" style="6" customWidth="1"/>
    <col min="957" max="957" width="5.42578125" style="6" customWidth="1"/>
    <col min="958" max="958" width="12.5703125" style="6" customWidth="1"/>
    <col min="959" max="959" width="61.85546875" style="6" customWidth="1"/>
    <col min="960" max="960" width="32.5703125" style="6" customWidth="1"/>
    <col min="961" max="961" width="23.5703125" style="6" customWidth="1"/>
    <col min="962" max="962" width="35.28515625" style="6" customWidth="1"/>
    <col min="963" max="963" width="8.5703125" style="6" customWidth="1"/>
    <col min="964" max="965" width="8.140625" style="6" customWidth="1"/>
    <col min="966" max="966" width="7.7109375" style="6" customWidth="1"/>
    <col min="967" max="1009" width="0" style="6" hidden="1" customWidth="1"/>
    <col min="1010" max="1010" width="14.85546875" style="6" bestFit="1" customWidth="1"/>
    <col min="1011" max="1011" width="12.5703125" style="6" bestFit="1" customWidth="1"/>
    <col min="1012" max="1207" width="9.140625" style="6"/>
    <col min="1208" max="1211" width="0" style="6" hidden="1" customWidth="1"/>
    <col min="1212" max="1212" width="6.5703125" style="6" customWidth="1"/>
    <col min="1213" max="1213" width="5.42578125" style="6" customWidth="1"/>
    <col min="1214" max="1214" width="12.5703125" style="6" customWidth="1"/>
    <col min="1215" max="1215" width="61.85546875" style="6" customWidth="1"/>
    <col min="1216" max="1216" width="32.5703125" style="6" customWidth="1"/>
    <col min="1217" max="1217" width="23.5703125" style="6" customWidth="1"/>
    <col min="1218" max="1218" width="35.28515625" style="6" customWidth="1"/>
    <col min="1219" max="1219" width="8.5703125" style="6" customWidth="1"/>
    <col min="1220" max="1221" width="8.140625" style="6" customWidth="1"/>
    <col min="1222" max="1222" width="7.7109375" style="6" customWidth="1"/>
    <col min="1223" max="1265" width="0" style="6" hidden="1" customWidth="1"/>
    <col min="1266" max="1266" width="14.85546875" style="6" bestFit="1" customWidth="1"/>
    <col min="1267" max="1267" width="12.5703125" style="6" bestFit="1" customWidth="1"/>
    <col min="1268" max="1463" width="9.140625" style="6"/>
    <col min="1464" max="1467" width="0" style="6" hidden="1" customWidth="1"/>
    <col min="1468" max="1468" width="6.5703125" style="6" customWidth="1"/>
    <col min="1469" max="1469" width="5.42578125" style="6" customWidth="1"/>
    <col min="1470" max="1470" width="12.5703125" style="6" customWidth="1"/>
    <col min="1471" max="1471" width="61.85546875" style="6" customWidth="1"/>
    <col min="1472" max="1472" width="32.5703125" style="6" customWidth="1"/>
    <col min="1473" max="1473" width="23.5703125" style="6" customWidth="1"/>
    <col min="1474" max="1474" width="35.28515625" style="6" customWidth="1"/>
    <col min="1475" max="1475" width="8.5703125" style="6" customWidth="1"/>
    <col min="1476" max="1477" width="8.140625" style="6" customWidth="1"/>
    <col min="1478" max="1478" width="7.7109375" style="6" customWidth="1"/>
    <col min="1479" max="1521" width="0" style="6" hidden="1" customWidth="1"/>
    <col min="1522" max="1522" width="14.85546875" style="6" bestFit="1" customWidth="1"/>
    <col min="1523" max="1523" width="12.5703125" style="6" bestFit="1" customWidth="1"/>
    <col min="1524" max="1719" width="9.140625" style="6"/>
    <col min="1720" max="1723" width="0" style="6" hidden="1" customWidth="1"/>
    <col min="1724" max="1724" width="6.5703125" style="6" customWidth="1"/>
    <col min="1725" max="1725" width="5.42578125" style="6" customWidth="1"/>
    <col min="1726" max="1726" width="12.5703125" style="6" customWidth="1"/>
    <col min="1727" max="1727" width="61.85546875" style="6" customWidth="1"/>
    <col min="1728" max="1728" width="32.5703125" style="6" customWidth="1"/>
    <col min="1729" max="1729" width="23.5703125" style="6" customWidth="1"/>
    <col min="1730" max="1730" width="35.28515625" style="6" customWidth="1"/>
    <col min="1731" max="1731" width="8.5703125" style="6" customWidth="1"/>
    <col min="1732" max="1733" width="8.140625" style="6" customWidth="1"/>
    <col min="1734" max="1734" width="7.7109375" style="6" customWidth="1"/>
    <col min="1735" max="1777" width="0" style="6" hidden="1" customWidth="1"/>
    <col min="1778" max="1778" width="14.85546875" style="6" bestFit="1" customWidth="1"/>
    <col min="1779" max="1779" width="12.5703125" style="6" bestFit="1" customWidth="1"/>
    <col min="1780" max="1975" width="9.140625" style="6"/>
    <col min="1976" max="1979" width="0" style="6" hidden="1" customWidth="1"/>
    <col min="1980" max="1980" width="6.5703125" style="6" customWidth="1"/>
    <col min="1981" max="1981" width="5.42578125" style="6" customWidth="1"/>
    <col min="1982" max="1982" width="12.5703125" style="6" customWidth="1"/>
    <col min="1983" max="1983" width="61.85546875" style="6" customWidth="1"/>
    <col min="1984" max="1984" width="32.5703125" style="6" customWidth="1"/>
    <col min="1985" max="1985" width="23.5703125" style="6" customWidth="1"/>
    <col min="1986" max="1986" width="35.28515625" style="6" customWidth="1"/>
    <col min="1987" max="1987" width="8.5703125" style="6" customWidth="1"/>
    <col min="1988" max="1989" width="8.140625" style="6" customWidth="1"/>
    <col min="1990" max="1990" width="7.7109375" style="6" customWidth="1"/>
    <col min="1991" max="2033" width="0" style="6" hidden="1" customWidth="1"/>
    <col min="2034" max="2034" width="14.85546875" style="6" bestFit="1" customWidth="1"/>
    <col min="2035" max="2035" width="12.5703125" style="6" bestFit="1" customWidth="1"/>
    <col min="2036" max="2231" width="9.140625" style="6"/>
    <col min="2232" max="2235" width="0" style="6" hidden="1" customWidth="1"/>
    <col min="2236" max="2236" width="6.5703125" style="6" customWidth="1"/>
    <col min="2237" max="2237" width="5.42578125" style="6" customWidth="1"/>
    <col min="2238" max="2238" width="12.5703125" style="6" customWidth="1"/>
    <col min="2239" max="2239" width="61.85546875" style="6" customWidth="1"/>
    <col min="2240" max="2240" width="32.5703125" style="6" customWidth="1"/>
    <col min="2241" max="2241" width="23.5703125" style="6" customWidth="1"/>
    <col min="2242" max="2242" width="35.28515625" style="6" customWidth="1"/>
    <col min="2243" max="2243" width="8.5703125" style="6" customWidth="1"/>
    <col min="2244" max="2245" width="8.140625" style="6" customWidth="1"/>
    <col min="2246" max="2246" width="7.7109375" style="6" customWidth="1"/>
    <col min="2247" max="2289" width="0" style="6" hidden="1" customWidth="1"/>
    <col min="2290" max="2290" width="14.85546875" style="6" bestFit="1" customWidth="1"/>
    <col min="2291" max="2291" width="12.5703125" style="6" bestFit="1" customWidth="1"/>
    <col min="2292" max="2487" width="9.140625" style="6"/>
    <col min="2488" max="2491" width="0" style="6" hidden="1" customWidth="1"/>
    <col min="2492" max="2492" width="6.5703125" style="6" customWidth="1"/>
    <col min="2493" max="2493" width="5.42578125" style="6" customWidth="1"/>
    <col min="2494" max="2494" width="12.5703125" style="6" customWidth="1"/>
    <col min="2495" max="2495" width="61.85546875" style="6" customWidth="1"/>
    <col min="2496" max="2496" width="32.5703125" style="6" customWidth="1"/>
    <col min="2497" max="2497" width="23.5703125" style="6" customWidth="1"/>
    <col min="2498" max="2498" width="35.28515625" style="6" customWidth="1"/>
    <col min="2499" max="2499" width="8.5703125" style="6" customWidth="1"/>
    <col min="2500" max="2501" width="8.140625" style="6" customWidth="1"/>
    <col min="2502" max="2502" width="7.7109375" style="6" customWidth="1"/>
    <col min="2503" max="2545" width="0" style="6" hidden="1" customWidth="1"/>
    <col min="2546" max="2546" width="14.85546875" style="6" bestFit="1" customWidth="1"/>
    <col min="2547" max="2547" width="12.5703125" style="6" bestFit="1" customWidth="1"/>
    <col min="2548" max="2743" width="9.140625" style="6"/>
    <col min="2744" max="2747" width="0" style="6" hidden="1" customWidth="1"/>
    <col min="2748" max="2748" width="6.5703125" style="6" customWidth="1"/>
    <col min="2749" max="2749" width="5.42578125" style="6" customWidth="1"/>
    <col min="2750" max="2750" width="12.5703125" style="6" customWidth="1"/>
    <col min="2751" max="2751" width="61.85546875" style="6" customWidth="1"/>
    <col min="2752" max="2752" width="32.5703125" style="6" customWidth="1"/>
    <col min="2753" max="2753" width="23.5703125" style="6" customWidth="1"/>
    <col min="2754" max="2754" width="35.28515625" style="6" customWidth="1"/>
    <col min="2755" max="2755" width="8.5703125" style="6" customWidth="1"/>
    <col min="2756" max="2757" width="8.140625" style="6" customWidth="1"/>
    <col min="2758" max="2758" width="7.7109375" style="6" customWidth="1"/>
    <col min="2759" max="2801" width="0" style="6" hidden="1" customWidth="1"/>
    <col min="2802" max="2802" width="14.85546875" style="6" bestFit="1" customWidth="1"/>
    <col min="2803" max="2803" width="12.5703125" style="6" bestFit="1" customWidth="1"/>
    <col min="2804" max="2999" width="9.140625" style="6"/>
    <col min="3000" max="3003" width="0" style="6" hidden="1" customWidth="1"/>
    <col min="3004" max="3004" width="6.5703125" style="6" customWidth="1"/>
    <col min="3005" max="3005" width="5.42578125" style="6" customWidth="1"/>
    <col min="3006" max="3006" width="12.5703125" style="6" customWidth="1"/>
    <col min="3007" max="3007" width="61.85546875" style="6" customWidth="1"/>
    <col min="3008" max="3008" width="32.5703125" style="6" customWidth="1"/>
    <col min="3009" max="3009" width="23.5703125" style="6" customWidth="1"/>
    <col min="3010" max="3010" width="35.28515625" style="6" customWidth="1"/>
    <col min="3011" max="3011" width="8.5703125" style="6" customWidth="1"/>
    <col min="3012" max="3013" width="8.140625" style="6" customWidth="1"/>
    <col min="3014" max="3014" width="7.7109375" style="6" customWidth="1"/>
    <col min="3015" max="3057" width="0" style="6" hidden="1" customWidth="1"/>
    <col min="3058" max="3058" width="14.85546875" style="6" bestFit="1" customWidth="1"/>
    <col min="3059" max="3059" width="12.5703125" style="6" bestFit="1" customWidth="1"/>
    <col min="3060" max="3255" width="9.140625" style="6"/>
    <col min="3256" max="3259" width="0" style="6" hidden="1" customWidth="1"/>
    <col min="3260" max="3260" width="6.5703125" style="6" customWidth="1"/>
    <col min="3261" max="3261" width="5.42578125" style="6" customWidth="1"/>
    <col min="3262" max="3262" width="12.5703125" style="6" customWidth="1"/>
    <col min="3263" max="3263" width="61.85546875" style="6" customWidth="1"/>
    <col min="3264" max="3264" width="32.5703125" style="6" customWidth="1"/>
    <col min="3265" max="3265" width="23.5703125" style="6" customWidth="1"/>
    <col min="3266" max="3266" width="35.28515625" style="6" customWidth="1"/>
    <col min="3267" max="3267" width="8.5703125" style="6" customWidth="1"/>
    <col min="3268" max="3269" width="8.140625" style="6" customWidth="1"/>
    <col min="3270" max="3270" width="7.7109375" style="6" customWidth="1"/>
    <col min="3271" max="3313" width="0" style="6" hidden="1" customWidth="1"/>
    <col min="3314" max="3314" width="14.85546875" style="6" bestFit="1" customWidth="1"/>
    <col min="3315" max="3315" width="12.5703125" style="6" bestFit="1" customWidth="1"/>
    <col min="3316" max="3511" width="9.140625" style="6"/>
    <col min="3512" max="3515" width="0" style="6" hidden="1" customWidth="1"/>
    <col min="3516" max="3516" width="6.5703125" style="6" customWidth="1"/>
    <col min="3517" max="3517" width="5.42578125" style="6" customWidth="1"/>
    <col min="3518" max="3518" width="12.5703125" style="6" customWidth="1"/>
    <col min="3519" max="3519" width="61.85546875" style="6" customWidth="1"/>
    <col min="3520" max="3520" width="32.5703125" style="6" customWidth="1"/>
    <col min="3521" max="3521" width="23.5703125" style="6" customWidth="1"/>
    <col min="3522" max="3522" width="35.28515625" style="6" customWidth="1"/>
    <col min="3523" max="3523" width="8.5703125" style="6" customWidth="1"/>
    <col min="3524" max="3525" width="8.140625" style="6" customWidth="1"/>
    <col min="3526" max="3526" width="7.7109375" style="6" customWidth="1"/>
    <col min="3527" max="3569" width="0" style="6" hidden="1" customWidth="1"/>
    <col min="3570" max="3570" width="14.85546875" style="6" bestFit="1" customWidth="1"/>
    <col min="3571" max="3571" width="12.5703125" style="6" bestFit="1" customWidth="1"/>
    <col min="3572" max="3767" width="9.140625" style="6"/>
    <col min="3768" max="3771" width="0" style="6" hidden="1" customWidth="1"/>
    <col min="3772" max="3772" width="6.5703125" style="6" customWidth="1"/>
    <col min="3773" max="3773" width="5.42578125" style="6" customWidth="1"/>
    <col min="3774" max="3774" width="12.5703125" style="6" customWidth="1"/>
    <col min="3775" max="3775" width="61.85546875" style="6" customWidth="1"/>
    <col min="3776" max="3776" width="32.5703125" style="6" customWidth="1"/>
    <col min="3777" max="3777" width="23.5703125" style="6" customWidth="1"/>
    <col min="3778" max="3778" width="35.28515625" style="6" customWidth="1"/>
    <col min="3779" max="3779" width="8.5703125" style="6" customWidth="1"/>
    <col min="3780" max="3781" width="8.140625" style="6" customWidth="1"/>
    <col min="3782" max="3782" width="7.7109375" style="6" customWidth="1"/>
    <col min="3783" max="3825" width="0" style="6" hidden="1" customWidth="1"/>
    <col min="3826" max="3826" width="14.85546875" style="6" bestFit="1" customWidth="1"/>
    <col min="3827" max="3827" width="12.5703125" style="6" bestFit="1" customWidth="1"/>
    <col min="3828" max="4023" width="9.140625" style="6"/>
    <col min="4024" max="4027" width="0" style="6" hidden="1" customWidth="1"/>
    <col min="4028" max="4028" width="6.5703125" style="6" customWidth="1"/>
    <col min="4029" max="4029" width="5.42578125" style="6" customWidth="1"/>
    <col min="4030" max="4030" width="12.5703125" style="6" customWidth="1"/>
    <col min="4031" max="4031" width="61.85546875" style="6" customWidth="1"/>
    <col min="4032" max="4032" width="32.5703125" style="6" customWidth="1"/>
    <col min="4033" max="4033" width="23.5703125" style="6" customWidth="1"/>
    <col min="4034" max="4034" width="35.28515625" style="6" customWidth="1"/>
    <col min="4035" max="4035" width="8.5703125" style="6" customWidth="1"/>
    <col min="4036" max="4037" width="8.140625" style="6" customWidth="1"/>
    <col min="4038" max="4038" width="7.7109375" style="6" customWidth="1"/>
    <col min="4039" max="4081" width="0" style="6" hidden="1" customWidth="1"/>
    <col min="4082" max="4082" width="14.85546875" style="6" bestFit="1" customWidth="1"/>
    <col min="4083" max="4083" width="12.5703125" style="6" bestFit="1" customWidth="1"/>
    <col min="4084" max="4279" width="9.140625" style="6"/>
    <col min="4280" max="4283" width="0" style="6" hidden="1" customWidth="1"/>
    <col min="4284" max="4284" width="6.5703125" style="6" customWidth="1"/>
    <col min="4285" max="4285" width="5.42578125" style="6" customWidth="1"/>
    <col min="4286" max="4286" width="12.5703125" style="6" customWidth="1"/>
    <col min="4287" max="4287" width="61.85546875" style="6" customWidth="1"/>
    <col min="4288" max="4288" width="32.5703125" style="6" customWidth="1"/>
    <col min="4289" max="4289" width="23.5703125" style="6" customWidth="1"/>
    <col min="4290" max="4290" width="35.28515625" style="6" customWidth="1"/>
    <col min="4291" max="4291" width="8.5703125" style="6" customWidth="1"/>
    <col min="4292" max="4293" width="8.140625" style="6" customWidth="1"/>
    <col min="4294" max="4294" width="7.7109375" style="6" customWidth="1"/>
    <col min="4295" max="4337" width="0" style="6" hidden="1" customWidth="1"/>
    <col min="4338" max="4338" width="14.85546875" style="6" bestFit="1" customWidth="1"/>
    <col min="4339" max="4339" width="12.5703125" style="6" bestFit="1" customWidth="1"/>
    <col min="4340" max="4535" width="9.140625" style="6"/>
    <col min="4536" max="4539" width="0" style="6" hidden="1" customWidth="1"/>
    <col min="4540" max="4540" width="6.5703125" style="6" customWidth="1"/>
    <col min="4541" max="4541" width="5.42578125" style="6" customWidth="1"/>
    <col min="4542" max="4542" width="12.5703125" style="6" customWidth="1"/>
    <col min="4543" max="4543" width="61.85546875" style="6" customWidth="1"/>
    <col min="4544" max="4544" width="32.5703125" style="6" customWidth="1"/>
    <col min="4545" max="4545" width="23.5703125" style="6" customWidth="1"/>
    <col min="4546" max="4546" width="35.28515625" style="6" customWidth="1"/>
    <col min="4547" max="4547" width="8.5703125" style="6" customWidth="1"/>
    <col min="4548" max="4549" width="8.140625" style="6" customWidth="1"/>
    <col min="4550" max="4550" width="7.7109375" style="6" customWidth="1"/>
    <col min="4551" max="4593" width="0" style="6" hidden="1" customWidth="1"/>
    <col min="4594" max="4594" width="14.85546875" style="6" bestFit="1" customWidth="1"/>
    <col min="4595" max="4595" width="12.5703125" style="6" bestFit="1" customWidth="1"/>
    <col min="4596" max="4791" width="9.140625" style="6"/>
    <col min="4792" max="4795" width="0" style="6" hidden="1" customWidth="1"/>
    <col min="4796" max="4796" width="6.5703125" style="6" customWidth="1"/>
    <col min="4797" max="4797" width="5.42578125" style="6" customWidth="1"/>
    <col min="4798" max="4798" width="12.5703125" style="6" customWidth="1"/>
    <col min="4799" max="4799" width="61.85546875" style="6" customWidth="1"/>
    <col min="4800" max="4800" width="32.5703125" style="6" customWidth="1"/>
    <col min="4801" max="4801" width="23.5703125" style="6" customWidth="1"/>
    <col min="4802" max="4802" width="35.28515625" style="6" customWidth="1"/>
    <col min="4803" max="4803" width="8.5703125" style="6" customWidth="1"/>
    <col min="4804" max="4805" width="8.140625" style="6" customWidth="1"/>
    <col min="4806" max="4806" width="7.7109375" style="6" customWidth="1"/>
    <col min="4807" max="4849" width="0" style="6" hidden="1" customWidth="1"/>
    <col min="4850" max="4850" width="14.85546875" style="6" bestFit="1" customWidth="1"/>
    <col min="4851" max="4851" width="12.5703125" style="6" bestFit="1" customWidth="1"/>
    <col min="4852" max="5047" width="9.140625" style="6"/>
    <col min="5048" max="5051" width="0" style="6" hidden="1" customWidth="1"/>
    <col min="5052" max="5052" width="6.5703125" style="6" customWidth="1"/>
    <col min="5053" max="5053" width="5.42578125" style="6" customWidth="1"/>
    <col min="5054" max="5054" width="12.5703125" style="6" customWidth="1"/>
    <col min="5055" max="5055" width="61.85546875" style="6" customWidth="1"/>
    <col min="5056" max="5056" width="32.5703125" style="6" customWidth="1"/>
    <col min="5057" max="5057" width="23.5703125" style="6" customWidth="1"/>
    <col min="5058" max="5058" width="35.28515625" style="6" customWidth="1"/>
    <col min="5059" max="5059" width="8.5703125" style="6" customWidth="1"/>
    <col min="5060" max="5061" width="8.140625" style="6" customWidth="1"/>
    <col min="5062" max="5062" width="7.7109375" style="6" customWidth="1"/>
    <col min="5063" max="5105" width="0" style="6" hidden="1" customWidth="1"/>
    <col min="5106" max="5106" width="14.85546875" style="6" bestFit="1" customWidth="1"/>
    <col min="5107" max="5107" width="12.5703125" style="6" bestFit="1" customWidth="1"/>
    <col min="5108" max="5303" width="9.140625" style="6"/>
    <col min="5304" max="5307" width="0" style="6" hidden="1" customWidth="1"/>
    <col min="5308" max="5308" width="6.5703125" style="6" customWidth="1"/>
    <col min="5309" max="5309" width="5.42578125" style="6" customWidth="1"/>
    <col min="5310" max="5310" width="12.5703125" style="6" customWidth="1"/>
    <col min="5311" max="5311" width="61.85546875" style="6" customWidth="1"/>
    <col min="5312" max="5312" width="32.5703125" style="6" customWidth="1"/>
    <col min="5313" max="5313" width="23.5703125" style="6" customWidth="1"/>
    <col min="5314" max="5314" width="35.28515625" style="6" customWidth="1"/>
    <col min="5315" max="5315" width="8.5703125" style="6" customWidth="1"/>
    <col min="5316" max="5317" width="8.140625" style="6" customWidth="1"/>
    <col min="5318" max="5318" width="7.7109375" style="6" customWidth="1"/>
    <col min="5319" max="5361" width="0" style="6" hidden="1" customWidth="1"/>
    <col min="5362" max="5362" width="14.85546875" style="6" bestFit="1" customWidth="1"/>
    <col min="5363" max="5363" width="12.5703125" style="6" bestFit="1" customWidth="1"/>
    <col min="5364" max="5559" width="9.140625" style="6"/>
    <col min="5560" max="5563" width="0" style="6" hidden="1" customWidth="1"/>
    <col min="5564" max="5564" width="6.5703125" style="6" customWidth="1"/>
    <col min="5565" max="5565" width="5.42578125" style="6" customWidth="1"/>
    <col min="5566" max="5566" width="12.5703125" style="6" customWidth="1"/>
    <col min="5567" max="5567" width="61.85546875" style="6" customWidth="1"/>
    <col min="5568" max="5568" width="32.5703125" style="6" customWidth="1"/>
    <col min="5569" max="5569" width="23.5703125" style="6" customWidth="1"/>
    <col min="5570" max="5570" width="35.28515625" style="6" customWidth="1"/>
    <col min="5571" max="5571" width="8.5703125" style="6" customWidth="1"/>
    <col min="5572" max="5573" width="8.140625" style="6" customWidth="1"/>
    <col min="5574" max="5574" width="7.7109375" style="6" customWidth="1"/>
    <col min="5575" max="5617" width="0" style="6" hidden="1" customWidth="1"/>
    <col min="5618" max="5618" width="14.85546875" style="6" bestFit="1" customWidth="1"/>
    <col min="5619" max="5619" width="12.5703125" style="6" bestFit="1" customWidth="1"/>
    <col min="5620" max="5815" width="9.140625" style="6"/>
    <col min="5816" max="5819" width="0" style="6" hidden="1" customWidth="1"/>
    <col min="5820" max="5820" width="6.5703125" style="6" customWidth="1"/>
    <col min="5821" max="5821" width="5.42578125" style="6" customWidth="1"/>
    <col min="5822" max="5822" width="12.5703125" style="6" customWidth="1"/>
    <col min="5823" max="5823" width="61.85546875" style="6" customWidth="1"/>
    <col min="5824" max="5824" width="32.5703125" style="6" customWidth="1"/>
    <col min="5825" max="5825" width="23.5703125" style="6" customWidth="1"/>
    <col min="5826" max="5826" width="35.28515625" style="6" customWidth="1"/>
    <col min="5827" max="5827" width="8.5703125" style="6" customWidth="1"/>
    <col min="5828" max="5829" width="8.140625" style="6" customWidth="1"/>
    <col min="5830" max="5830" width="7.7109375" style="6" customWidth="1"/>
    <col min="5831" max="5873" width="0" style="6" hidden="1" customWidth="1"/>
    <col min="5874" max="5874" width="14.85546875" style="6" bestFit="1" customWidth="1"/>
    <col min="5875" max="5875" width="12.5703125" style="6" bestFit="1" customWidth="1"/>
    <col min="5876" max="6071" width="9.140625" style="6"/>
    <col min="6072" max="6075" width="0" style="6" hidden="1" customWidth="1"/>
    <col min="6076" max="6076" width="6.5703125" style="6" customWidth="1"/>
    <col min="6077" max="6077" width="5.42578125" style="6" customWidth="1"/>
    <col min="6078" max="6078" width="12.5703125" style="6" customWidth="1"/>
    <col min="6079" max="6079" width="61.85546875" style="6" customWidth="1"/>
    <col min="6080" max="6080" width="32.5703125" style="6" customWidth="1"/>
    <col min="6081" max="6081" width="23.5703125" style="6" customWidth="1"/>
    <col min="6082" max="6082" width="35.28515625" style="6" customWidth="1"/>
    <col min="6083" max="6083" width="8.5703125" style="6" customWidth="1"/>
    <col min="6084" max="6085" width="8.140625" style="6" customWidth="1"/>
    <col min="6086" max="6086" width="7.7109375" style="6" customWidth="1"/>
    <col min="6087" max="6129" width="0" style="6" hidden="1" customWidth="1"/>
    <col min="6130" max="6130" width="14.85546875" style="6" bestFit="1" customWidth="1"/>
    <col min="6131" max="6131" width="12.5703125" style="6" bestFit="1" customWidth="1"/>
    <col min="6132" max="6327" width="9.140625" style="6"/>
    <col min="6328" max="6331" width="0" style="6" hidden="1" customWidth="1"/>
    <col min="6332" max="6332" width="6.5703125" style="6" customWidth="1"/>
    <col min="6333" max="6333" width="5.42578125" style="6" customWidth="1"/>
    <col min="6334" max="6334" width="12.5703125" style="6" customWidth="1"/>
    <col min="6335" max="6335" width="61.85546875" style="6" customWidth="1"/>
    <col min="6336" max="6336" width="32.5703125" style="6" customWidth="1"/>
    <col min="6337" max="6337" width="23.5703125" style="6" customWidth="1"/>
    <col min="6338" max="6338" width="35.28515625" style="6" customWidth="1"/>
    <col min="6339" max="6339" width="8.5703125" style="6" customWidth="1"/>
    <col min="6340" max="6341" width="8.140625" style="6" customWidth="1"/>
    <col min="6342" max="6342" width="7.7109375" style="6" customWidth="1"/>
    <col min="6343" max="6385" width="0" style="6" hidden="1" customWidth="1"/>
    <col min="6386" max="6386" width="14.85546875" style="6" bestFit="1" customWidth="1"/>
    <col min="6387" max="6387" width="12.5703125" style="6" bestFit="1" customWidth="1"/>
    <col min="6388" max="6583" width="9.140625" style="6"/>
    <col min="6584" max="6587" width="0" style="6" hidden="1" customWidth="1"/>
    <col min="6588" max="6588" width="6.5703125" style="6" customWidth="1"/>
    <col min="6589" max="6589" width="5.42578125" style="6" customWidth="1"/>
    <col min="6590" max="6590" width="12.5703125" style="6" customWidth="1"/>
    <col min="6591" max="6591" width="61.85546875" style="6" customWidth="1"/>
    <col min="6592" max="6592" width="32.5703125" style="6" customWidth="1"/>
    <col min="6593" max="6593" width="23.5703125" style="6" customWidth="1"/>
    <col min="6594" max="6594" width="35.28515625" style="6" customWidth="1"/>
    <col min="6595" max="6595" width="8.5703125" style="6" customWidth="1"/>
    <col min="6596" max="6597" width="8.140625" style="6" customWidth="1"/>
    <col min="6598" max="6598" width="7.7109375" style="6" customWidth="1"/>
    <col min="6599" max="6641" width="0" style="6" hidden="1" customWidth="1"/>
    <col min="6642" max="6642" width="14.85546875" style="6" bestFit="1" customWidth="1"/>
    <col min="6643" max="6643" width="12.5703125" style="6" bestFit="1" customWidth="1"/>
    <col min="6644" max="6839" width="9.140625" style="6"/>
    <col min="6840" max="6843" width="0" style="6" hidden="1" customWidth="1"/>
    <col min="6844" max="6844" width="6.5703125" style="6" customWidth="1"/>
    <col min="6845" max="6845" width="5.42578125" style="6" customWidth="1"/>
    <col min="6846" max="6846" width="12.5703125" style="6" customWidth="1"/>
    <col min="6847" max="6847" width="61.85546875" style="6" customWidth="1"/>
    <col min="6848" max="6848" width="32.5703125" style="6" customWidth="1"/>
    <col min="6849" max="6849" width="23.5703125" style="6" customWidth="1"/>
    <col min="6850" max="6850" width="35.28515625" style="6" customWidth="1"/>
    <col min="6851" max="6851" width="8.5703125" style="6" customWidth="1"/>
    <col min="6852" max="6853" width="8.140625" style="6" customWidth="1"/>
    <col min="6854" max="6854" width="7.7109375" style="6" customWidth="1"/>
    <col min="6855" max="6897" width="0" style="6" hidden="1" customWidth="1"/>
    <col min="6898" max="6898" width="14.85546875" style="6" bestFit="1" customWidth="1"/>
    <col min="6899" max="6899" width="12.5703125" style="6" bestFit="1" customWidth="1"/>
    <col min="6900" max="7095" width="9.140625" style="6"/>
    <col min="7096" max="7099" width="0" style="6" hidden="1" customWidth="1"/>
    <col min="7100" max="7100" width="6.5703125" style="6" customWidth="1"/>
    <col min="7101" max="7101" width="5.42578125" style="6" customWidth="1"/>
    <col min="7102" max="7102" width="12.5703125" style="6" customWidth="1"/>
    <col min="7103" max="7103" width="61.85546875" style="6" customWidth="1"/>
    <col min="7104" max="7104" width="32.5703125" style="6" customWidth="1"/>
    <col min="7105" max="7105" width="23.5703125" style="6" customWidth="1"/>
    <col min="7106" max="7106" width="35.28515625" style="6" customWidth="1"/>
    <col min="7107" max="7107" width="8.5703125" style="6" customWidth="1"/>
    <col min="7108" max="7109" width="8.140625" style="6" customWidth="1"/>
    <col min="7110" max="7110" width="7.7109375" style="6" customWidth="1"/>
    <col min="7111" max="7153" width="0" style="6" hidden="1" customWidth="1"/>
    <col min="7154" max="7154" width="14.85546875" style="6" bestFit="1" customWidth="1"/>
    <col min="7155" max="7155" width="12.5703125" style="6" bestFit="1" customWidth="1"/>
    <col min="7156" max="7351" width="9.140625" style="6"/>
    <col min="7352" max="7355" width="0" style="6" hidden="1" customWidth="1"/>
    <col min="7356" max="7356" width="6.5703125" style="6" customWidth="1"/>
    <col min="7357" max="7357" width="5.42578125" style="6" customWidth="1"/>
    <col min="7358" max="7358" width="12.5703125" style="6" customWidth="1"/>
    <col min="7359" max="7359" width="61.85546875" style="6" customWidth="1"/>
    <col min="7360" max="7360" width="32.5703125" style="6" customWidth="1"/>
    <col min="7361" max="7361" width="23.5703125" style="6" customWidth="1"/>
    <col min="7362" max="7362" width="35.28515625" style="6" customWidth="1"/>
    <col min="7363" max="7363" width="8.5703125" style="6" customWidth="1"/>
    <col min="7364" max="7365" width="8.140625" style="6" customWidth="1"/>
    <col min="7366" max="7366" width="7.7109375" style="6" customWidth="1"/>
    <col min="7367" max="7409" width="0" style="6" hidden="1" customWidth="1"/>
    <col min="7410" max="7410" width="14.85546875" style="6" bestFit="1" customWidth="1"/>
    <col min="7411" max="7411" width="12.5703125" style="6" bestFit="1" customWidth="1"/>
    <col min="7412" max="7607" width="9.140625" style="6"/>
    <col min="7608" max="7611" width="0" style="6" hidden="1" customWidth="1"/>
    <col min="7612" max="7612" width="6.5703125" style="6" customWidth="1"/>
    <col min="7613" max="7613" width="5.42578125" style="6" customWidth="1"/>
    <col min="7614" max="7614" width="12.5703125" style="6" customWidth="1"/>
    <col min="7615" max="7615" width="61.85546875" style="6" customWidth="1"/>
    <col min="7616" max="7616" width="32.5703125" style="6" customWidth="1"/>
    <col min="7617" max="7617" width="23.5703125" style="6" customWidth="1"/>
    <col min="7618" max="7618" width="35.28515625" style="6" customWidth="1"/>
    <col min="7619" max="7619" width="8.5703125" style="6" customWidth="1"/>
    <col min="7620" max="7621" width="8.140625" style="6" customWidth="1"/>
    <col min="7622" max="7622" width="7.7109375" style="6" customWidth="1"/>
    <col min="7623" max="7665" width="0" style="6" hidden="1" customWidth="1"/>
    <col min="7666" max="7666" width="14.85546875" style="6" bestFit="1" customWidth="1"/>
    <col min="7667" max="7667" width="12.5703125" style="6" bestFit="1" customWidth="1"/>
    <col min="7668" max="7863" width="9.140625" style="6"/>
    <col min="7864" max="7867" width="0" style="6" hidden="1" customWidth="1"/>
    <col min="7868" max="7868" width="6.5703125" style="6" customWidth="1"/>
    <col min="7869" max="7869" width="5.42578125" style="6" customWidth="1"/>
    <col min="7870" max="7870" width="12.5703125" style="6" customWidth="1"/>
    <col min="7871" max="7871" width="61.85546875" style="6" customWidth="1"/>
    <col min="7872" max="7872" width="32.5703125" style="6" customWidth="1"/>
    <col min="7873" max="7873" width="23.5703125" style="6" customWidth="1"/>
    <col min="7874" max="7874" width="35.28515625" style="6" customWidth="1"/>
    <col min="7875" max="7875" width="8.5703125" style="6" customWidth="1"/>
    <col min="7876" max="7877" width="8.140625" style="6" customWidth="1"/>
    <col min="7878" max="7878" width="7.7109375" style="6" customWidth="1"/>
    <col min="7879" max="7921" width="0" style="6" hidden="1" customWidth="1"/>
    <col min="7922" max="7922" width="14.85546875" style="6" bestFit="1" customWidth="1"/>
    <col min="7923" max="7923" width="12.5703125" style="6" bestFit="1" customWidth="1"/>
    <col min="7924" max="8119" width="9.140625" style="6"/>
    <col min="8120" max="8123" width="0" style="6" hidden="1" customWidth="1"/>
    <col min="8124" max="8124" width="6.5703125" style="6" customWidth="1"/>
    <col min="8125" max="8125" width="5.42578125" style="6" customWidth="1"/>
    <col min="8126" max="8126" width="12.5703125" style="6" customWidth="1"/>
    <col min="8127" max="8127" width="61.85546875" style="6" customWidth="1"/>
    <col min="8128" max="8128" width="32.5703125" style="6" customWidth="1"/>
    <col min="8129" max="8129" width="23.5703125" style="6" customWidth="1"/>
    <col min="8130" max="8130" width="35.28515625" style="6" customWidth="1"/>
    <col min="8131" max="8131" width="8.5703125" style="6" customWidth="1"/>
    <col min="8132" max="8133" width="8.140625" style="6" customWidth="1"/>
    <col min="8134" max="8134" width="7.7109375" style="6" customWidth="1"/>
    <col min="8135" max="8177" width="0" style="6" hidden="1" customWidth="1"/>
    <col min="8178" max="8178" width="14.85546875" style="6" bestFit="1" customWidth="1"/>
    <col min="8179" max="8179" width="12.5703125" style="6" bestFit="1" customWidth="1"/>
    <col min="8180" max="8375" width="9.140625" style="6"/>
    <col min="8376" max="8379" width="0" style="6" hidden="1" customWidth="1"/>
    <col min="8380" max="8380" width="6.5703125" style="6" customWidth="1"/>
    <col min="8381" max="8381" width="5.42578125" style="6" customWidth="1"/>
    <col min="8382" max="8382" width="12.5703125" style="6" customWidth="1"/>
    <col min="8383" max="8383" width="61.85546875" style="6" customWidth="1"/>
    <col min="8384" max="8384" width="32.5703125" style="6" customWidth="1"/>
    <col min="8385" max="8385" width="23.5703125" style="6" customWidth="1"/>
    <col min="8386" max="8386" width="35.28515625" style="6" customWidth="1"/>
    <col min="8387" max="8387" width="8.5703125" style="6" customWidth="1"/>
    <col min="8388" max="8389" width="8.140625" style="6" customWidth="1"/>
    <col min="8390" max="8390" width="7.7109375" style="6" customWidth="1"/>
    <col min="8391" max="8433" width="0" style="6" hidden="1" customWidth="1"/>
    <col min="8434" max="8434" width="14.85546875" style="6" bestFit="1" customWidth="1"/>
    <col min="8435" max="8435" width="12.5703125" style="6" bestFit="1" customWidth="1"/>
    <col min="8436" max="8631" width="9.140625" style="6"/>
    <col min="8632" max="8635" width="0" style="6" hidden="1" customWidth="1"/>
    <col min="8636" max="8636" width="6.5703125" style="6" customWidth="1"/>
    <col min="8637" max="8637" width="5.42578125" style="6" customWidth="1"/>
    <col min="8638" max="8638" width="12.5703125" style="6" customWidth="1"/>
    <col min="8639" max="8639" width="61.85546875" style="6" customWidth="1"/>
    <col min="8640" max="8640" width="32.5703125" style="6" customWidth="1"/>
    <col min="8641" max="8641" width="23.5703125" style="6" customWidth="1"/>
    <col min="8642" max="8642" width="35.28515625" style="6" customWidth="1"/>
    <col min="8643" max="8643" width="8.5703125" style="6" customWidth="1"/>
    <col min="8644" max="8645" width="8.140625" style="6" customWidth="1"/>
    <col min="8646" max="8646" width="7.7109375" style="6" customWidth="1"/>
    <col min="8647" max="8689" width="0" style="6" hidden="1" customWidth="1"/>
    <col min="8690" max="8690" width="14.85546875" style="6" bestFit="1" customWidth="1"/>
    <col min="8691" max="8691" width="12.5703125" style="6" bestFit="1" customWidth="1"/>
    <col min="8692" max="8887" width="9.140625" style="6"/>
    <col min="8888" max="8891" width="0" style="6" hidden="1" customWidth="1"/>
    <col min="8892" max="8892" width="6.5703125" style="6" customWidth="1"/>
    <col min="8893" max="8893" width="5.42578125" style="6" customWidth="1"/>
    <col min="8894" max="8894" width="12.5703125" style="6" customWidth="1"/>
    <col min="8895" max="8895" width="61.85546875" style="6" customWidth="1"/>
    <col min="8896" max="8896" width="32.5703125" style="6" customWidth="1"/>
    <col min="8897" max="8897" width="23.5703125" style="6" customWidth="1"/>
    <col min="8898" max="8898" width="35.28515625" style="6" customWidth="1"/>
    <col min="8899" max="8899" width="8.5703125" style="6" customWidth="1"/>
    <col min="8900" max="8901" width="8.140625" style="6" customWidth="1"/>
    <col min="8902" max="8902" width="7.7109375" style="6" customWidth="1"/>
    <col min="8903" max="8945" width="0" style="6" hidden="1" customWidth="1"/>
    <col min="8946" max="8946" width="14.85546875" style="6" bestFit="1" customWidth="1"/>
    <col min="8947" max="8947" width="12.5703125" style="6" bestFit="1" customWidth="1"/>
    <col min="8948" max="9143" width="9.140625" style="6"/>
    <col min="9144" max="9147" width="0" style="6" hidden="1" customWidth="1"/>
    <col min="9148" max="9148" width="6.5703125" style="6" customWidth="1"/>
    <col min="9149" max="9149" width="5.42578125" style="6" customWidth="1"/>
    <col min="9150" max="9150" width="12.5703125" style="6" customWidth="1"/>
    <col min="9151" max="9151" width="61.85546875" style="6" customWidth="1"/>
    <col min="9152" max="9152" width="32.5703125" style="6" customWidth="1"/>
    <col min="9153" max="9153" width="23.5703125" style="6" customWidth="1"/>
    <col min="9154" max="9154" width="35.28515625" style="6" customWidth="1"/>
    <col min="9155" max="9155" width="8.5703125" style="6" customWidth="1"/>
    <col min="9156" max="9157" width="8.140625" style="6" customWidth="1"/>
    <col min="9158" max="9158" width="7.7109375" style="6" customWidth="1"/>
    <col min="9159" max="9201" width="0" style="6" hidden="1" customWidth="1"/>
    <col min="9202" max="9202" width="14.85546875" style="6" bestFit="1" customWidth="1"/>
    <col min="9203" max="9203" width="12.5703125" style="6" bestFit="1" customWidth="1"/>
    <col min="9204" max="9399" width="9.140625" style="6"/>
    <col min="9400" max="9403" width="0" style="6" hidden="1" customWidth="1"/>
    <col min="9404" max="9404" width="6.5703125" style="6" customWidth="1"/>
    <col min="9405" max="9405" width="5.42578125" style="6" customWidth="1"/>
    <col min="9406" max="9406" width="12.5703125" style="6" customWidth="1"/>
    <col min="9407" max="9407" width="61.85546875" style="6" customWidth="1"/>
    <col min="9408" max="9408" width="32.5703125" style="6" customWidth="1"/>
    <col min="9409" max="9409" width="23.5703125" style="6" customWidth="1"/>
    <col min="9410" max="9410" width="35.28515625" style="6" customWidth="1"/>
    <col min="9411" max="9411" width="8.5703125" style="6" customWidth="1"/>
    <col min="9412" max="9413" width="8.140625" style="6" customWidth="1"/>
    <col min="9414" max="9414" width="7.7109375" style="6" customWidth="1"/>
    <col min="9415" max="9457" width="0" style="6" hidden="1" customWidth="1"/>
    <col min="9458" max="9458" width="14.85546875" style="6" bestFit="1" customWidth="1"/>
    <col min="9459" max="9459" width="12.5703125" style="6" bestFit="1" customWidth="1"/>
    <col min="9460" max="9655" width="9.140625" style="6"/>
    <col min="9656" max="9659" width="0" style="6" hidden="1" customWidth="1"/>
    <col min="9660" max="9660" width="6.5703125" style="6" customWidth="1"/>
    <col min="9661" max="9661" width="5.42578125" style="6" customWidth="1"/>
    <col min="9662" max="9662" width="12.5703125" style="6" customWidth="1"/>
    <col min="9663" max="9663" width="61.85546875" style="6" customWidth="1"/>
    <col min="9664" max="9664" width="32.5703125" style="6" customWidth="1"/>
    <col min="9665" max="9665" width="23.5703125" style="6" customWidth="1"/>
    <col min="9666" max="9666" width="35.28515625" style="6" customWidth="1"/>
    <col min="9667" max="9667" width="8.5703125" style="6" customWidth="1"/>
    <col min="9668" max="9669" width="8.140625" style="6" customWidth="1"/>
    <col min="9670" max="9670" width="7.7109375" style="6" customWidth="1"/>
    <col min="9671" max="9713" width="0" style="6" hidden="1" customWidth="1"/>
    <col min="9714" max="9714" width="14.85546875" style="6" bestFit="1" customWidth="1"/>
    <col min="9715" max="9715" width="12.5703125" style="6" bestFit="1" customWidth="1"/>
    <col min="9716" max="9911" width="9.140625" style="6"/>
    <col min="9912" max="9915" width="0" style="6" hidden="1" customWidth="1"/>
    <col min="9916" max="9916" width="6.5703125" style="6" customWidth="1"/>
    <col min="9917" max="9917" width="5.42578125" style="6" customWidth="1"/>
    <col min="9918" max="9918" width="12.5703125" style="6" customWidth="1"/>
    <col min="9919" max="9919" width="61.85546875" style="6" customWidth="1"/>
    <col min="9920" max="9920" width="32.5703125" style="6" customWidth="1"/>
    <col min="9921" max="9921" width="23.5703125" style="6" customWidth="1"/>
    <col min="9922" max="9922" width="35.28515625" style="6" customWidth="1"/>
    <col min="9923" max="9923" width="8.5703125" style="6" customWidth="1"/>
    <col min="9924" max="9925" width="8.140625" style="6" customWidth="1"/>
    <col min="9926" max="9926" width="7.7109375" style="6" customWidth="1"/>
    <col min="9927" max="9969" width="0" style="6" hidden="1" customWidth="1"/>
    <col min="9970" max="9970" width="14.85546875" style="6" bestFit="1" customWidth="1"/>
    <col min="9971" max="9971" width="12.5703125" style="6" bestFit="1" customWidth="1"/>
    <col min="9972" max="10167" width="9.140625" style="6"/>
    <col min="10168" max="10171" width="0" style="6" hidden="1" customWidth="1"/>
    <col min="10172" max="10172" width="6.5703125" style="6" customWidth="1"/>
    <col min="10173" max="10173" width="5.42578125" style="6" customWidth="1"/>
    <col min="10174" max="10174" width="12.5703125" style="6" customWidth="1"/>
    <col min="10175" max="10175" width="61.85546875" style="6" customWidth="1"/>
    <col min="10176" max="10176" width="32.5703125" style="6" customWidth="1"/>
    <col min="10177" max="10177" width="23.5703125" style="6" customWidth="1"/>
    <col min="10178" max="10178" width="35.28515625" style="6" customWidth="1"/>
    <col min="10179" max="10179" width="8.5703125" style="6" customWidth="1"/>
    <col min="10180" max="10181" width="8.140625" style="6" customWidth="1"/>
    <col min="10182" max="10182" width="7.7109375" style="6" customWidth="1"/>
    <col min="10183" max="10225" width="0" style="6" hidden="1" customWidth="1"/>
    <col min="10226" max="10226" width="14.85546875" style="6" bestFit="1" customWidth="1"/>
    <col min="10227" max="10227" width="12.5703125" style="6" bestFit="1" customWidth="1"/>
    <col min="10228" max="10423" width="9.140625" style="6"/>
    <col min="10424" max="10427" width="0" style="6" hidden="1" customWidth="1"/>
    <col min="10428" max="10428" width="6.5703125" style="6" customWidth="1"/>
    <col min="10429" max="10429" width="5.42578125" style="6" customWidth="1"/>
    <col min="10430" max="10430" width="12.5703125" style="6" customWidth="1"/>
    <col min="10431" max="10431" width="61.85546875" style="6" customWidth="1"/>
    <col min="10432" max="10432" width="32.5703125" style="6" customWidth="1"/>
    <col min="10433" max="10433" width="23.5703125" style="6" customWidth="1"/>
    <col min="10434" max="10434" width="35.28515625" style="6" customWidth="1"/>
    <col min="10435" max="10435" width="8.5703125" style="6" customWidth="1"/>
    <col min="10436" max="10437" width="8.140625" style="6" customWidth="1"/>
    <col min="10438" max="10438" width="7.7109375" style="6" customWidth="1"/>
    <col min="10439" max="10481" width="0" style="6" hidden="1" customWidth="1"/>
    <col min="10482" max="10482" width="14.85546875" style="6" bestFit="1" customWidth="1"/>
    <col min="10483" max="10483" width="12.5703125" style="6" bestFit="1" customWidth="1"/>
    <col min="10484" max="10679" width="9.140625" style="6"/>
    <col min="10680" max="10683" width="0" style="6" hidden="1" customWidth="1"/>
    <col min="10684" max="10684" width="6.5703125" style="6" customWidth="1"/>
    <col min="10685" max="10685" width="5.42578125" style="6" customWidth="1"/>
    <col min="10686" max="10686" width="12.5703125" style="6" customWidth="1"/>
    <col min="10687" max="10687" width="61.85546875" style="6" customWidth="1"/>
    <col min="10688" max="10688" width="32.5703125" style="6" customWidth="1"/>
    <col min="10689" max="10689" width="23.5703125" style="6" customWidth="1"/>
    <col min="10690" max="10690" width="35.28515625" style="6" customWidth="1"/>
    <col min="10691" max="10691" width="8.5703125" style="6" customWidth="1"/>
    <col min="10692" max="10693" width="8.140625" style="6" customWidth="1"/>
    <col min="10694" max="10694" width="7.7109375" style="6" customWidth="1"/>
    <col min="10695" max="10737" width="0" style="6" hidden="1" customWidth="1"/>
    <col min="10738" max="10738" width="14.85546875" style="6" bestFit="1" customWidth="1"/>
    <col min="10739" max="10739" width="12.5703125" style="6" bestFit="1" customWidth="1"/>
    <col min="10740" max="10935" width="9.140625" style="6"/>
    <col min="10936" max="10939" width="0" style="6" hidden="1" customWidth="1"/>
    <col min="10940" max="10940" width="6.5703125" style="6" customWidth="1"/>
    <col min="10941" max="10941" width="5.42578125" style="6" customWidth="1"/>
    <col min="10942" max="10942" width="12.5703125" style="6" customWidth="1"/>
    <col min="10943" max="10943" width="61.85546875" style="6" customWidth="1"/>
    <col min="10944" max="10944" width="32.5703125" style="6" customWidth="1"/>
    <col min="10945" max="10945" width="23.5703125" style="6" customWidth="1"/>
    <col min="10946" max="10946" width="35.28515625" style="6" customWidth="1"/>
    <col min="10947" max="10947" width="8.5703125" style="6" customWidth="1"/>
    <col min="10948" max="10949" width="8.140625" style="6" customWidth="1"/>
    <col min="10950" max="10950" width="7.7109375" style="6" customWidth="1"/>
    <col min="10951" max="10993" width="0" style="6" hidden="1" customWidth="1"/>
    <col min="10994" max="10994" width="14.85546875" style="6" bestFit="1" customWidth="1"/>
    <col min="10995" max="10995" width="12.5703125" style="6" bestFit="1" customWidth="1"/>
    <col min="10996" max="11191" width="9.140625" style="6"/>
    <col min="11192" max="11195" width="0" style="6" hidden="1" customWidth="1"/>
    <col min="11196" max="11196" width="6.5703125" style="6" customWidth="1"/>
    <col min="11197" max="11197" width="5.42578125" style="6" customWidth="1"/>
    <col min="11198" max="11198" width="12.5703125" style="6" customWidth="1"/>
    <col min="11199" max="11199" width="61.85546875" style="6" customWidth="1"/>
    <col min="11200" max="11200" width="32.5703125" style="6" customWidth="1"/>
    <col min="11201" max="11201" width="23.5703125" style="6" customWidth="1"/>
    <col min="11202" max="11202" width="35.28515625" style="6" customWidth="1"/>
    <col min="11203" max="11203" width="8.5703125" style="6" customWidth="1"/>
    <col min="11204" max="11205" width="8.140625" style="6" customWidth="1"/>
    <col min="11206" max="11206" width="7.7109375" style="6" customWidth="1"/>
    <col min="11207" max="11249" width="0" style="6" hidden="1" customWidth="1"/>
    <col min="11250" max="11250" width="14.85546875" style="6" bestFit="1" customWidth="1"/>
    <col min="11251" max="11251" width="12.5703125" style="6" bestFit="1" customWidth="1"/>
    <col min="11252" max="11447" width="9.140625" style="6"/>
    <col min="11448" max="11451" width="0" style="6" hidden="1" customWidth="1"/>
    <col min="11452" max="11452" width="6.5703125" style="6" customWidth="1"/>
    <col min="11453" max="11453" width="5.42578125" style="6" customWidth="1"/>
    <col min="11454" max="11454" width="12.5703125" style="6" customWidth="1"/>
    <col min="11455" max="11455" width="61.85546875" style="6" customWidth="1"/>
    <col min="11456" max="11456" width="32.5703125" style="6" customWidth="1"/>
    <col min="11457" max="11457" width="23.5703125" style="6" customWidth="1"/>
    <col min="11458" max="11458" width="35.28515625" style="6" customWidth="1"/>
    <col min="11459" max="11459" width="8.5703125" style="6" customWidth="1"/>
    <col min="11460" max="11461" width="8.140625" style="6" customWidth="1"/>
    <col min="11462" max="11462" width="7.7109375" style="6" customWidth="1"/>
    <col min="11463" max="11505" width="0" style="6" hidden="1" customWidth="1"/>
    <col min="11506" max="11506" width="14.85546875" style="6" bestFit="1" customWidth="1"/>
    <col min="11507" max="11507" width="12.5703125" style="6" bestFit="1" customWidth="1"/>
    <col min="11508" max="11703" width="9.140625" style="6"/>
    <col min="11704" max="11707" width="0" style="6" hidden="1" customWidth="1"/>
    <col min="11708" max="11708" width="6.5703125" style="6" customWidth="1"/>
    <col min="11709" max="11709" width="5.42578125" style="6" customWidth="1"/>
    <col min="11710" max="11710" width="12.5703125" style="6" customWidth="1"/>
    <col min="11711" max="11711" width="61.85546875" style="6" customWidth="1"/>
    <col min="11712" max="11712" width="32.5703125" style="6" customWidth="1"/>
    <col min="11713" max="11713" width="23.5703125" style="6" customWidth="1"/>
    <col min="11714" max="11714" width="35.28515625" style="6" customWidth="1"/>
    <col min="11715" max="11715" width="8.5703125" style="6" customWidth="1"/>
    <col min="11716" max="11717" width="8.140625" style="6" customWidth="1"/>
    <col min="11718" max="11718" width="7.7109375" style="6" customWidth="1"/>
    <col min="11719" max="11761" width="0" style="6" hidden="1" customWidth="1"/>
    <col min="11762" max="11762" width="14.85546875" style="6" bestFit="1" customWidth="1"/>
    <col min="11763" max="11763" width="12.5703125" style="6" bestFit="1" customWidth="1"/>
    <col min="11764" max="11959" width="9.140625" style="6"/>
    <col min="11960" max="11963" width="0" style="6" hidden="1" customWidth="1"/>
    <col min="11964" max="11964" width="6.5703125" style="6" customWidth="1"/>
    <col min="11965" max="11965" width="5.42578125" style="6" customWidth="1"/>
    <col min="11966" max="11966" width="12.5703125" style="6" customWidth="1"/>
    <col min="11967" max="11967" width="61.85546875" style="6" customWidth="1"/>
    <col min="11968" max="11968" width="32.5703125" style="6" customWidth="1"/>
    <col min="11969" max="11969" width="23.5703125" style="6" customWidth="1"/>
    <col min="11970" max="11970" width="35.28515625" style="6" customWidth="1"/>
    <col min="11971" max="11971" width="8.5703125" style="6" customWidth="1"/>
    <col min="11972" max="11973" width="8.140625" style="6" customWidth="1"/>
    <col min="11974" max="11974" width="7.7109375" style="6" customWidth="1"/>
    <col min="11975" max="12017" width="0" style="6" hidden="1" customWidth="1"/>
    <col min="12018" max="12018" width="14.85546875" style="6" bestFit="1" customWidth="1"/>
    <col min="12019" max="12019" width="12.5703125" style="6" bestFit="1" customWidth="1"/>
    <col min="12020" max="12215" width="9.140625" style="6"/>
    <col min="12216" max="12219" width="0" style="6" hidden="1" customWidth="1"/>
    <col min="12220" max="12220" width="6.5703125" style="6" customWidth="1"/>
    <col min="12221" max="12221" width="5.42578125" style="6" customWidth="1"/>
    <col min="12222" max="12222" width="12.5703125" style="6" customWidth="1"/>
    <col min="12223" max="12223" width="61.85546875" style="6" customWidth="1"/>
    <col min="12224" max="12224" width="32.5703125" style="6" customWidth="1"/>
    <col min="12225" max="12225" width="23.5703125" style="6" customWidth="1"/>
    <col min="12226" max="12226" width="35.28515625" style="6" customWidth="1"/>
    <col min="12227" max="12227" width="8.5703125" style="6" customWidth="1"/>
    <col min="12228" max="12229" width="8.140625" style="6" customWidth="1"/>
    <col min="12230" max="12230" width="7.7109375" style="6" customWidth="1"/>
    <col min="12231" max="12273" width="0" style="6" hidden="1" customWidth="1"/>
    <col min="12274" max="12274" width="14.85546875" style="6" bestFit="1" customWidth="1"/>
    <col min="12275" max="12275" width="12.5703125" style="6" bestFit="1" customWidth="1"/>
    <col min="12276" max="12471" width="9.140625" style="6"/>
    <col min="12472" max="12475" width="0" style="6" hidden="1" customWidth="1"/>
    <col min="12476" max="12476" width="6.5703125" style="6" customWidth="1"/>
    <col min="12477" max="12477" width="5.42578125" style="6" customWidth="1"/>
    <col min="12478" max="12478" width="12.5703125" style="6" customWidth="1"/>
    <col min="12479" max="12479" width="61.85546875" style="6" customWidth="1"/>
    <col min="12480" max="12480" width="32.5703125" style="6" customWidth="1"/>
    <col min="12481" max="12481" width="23.5703125" style="6" customWidth="1"/>
    <col min="12482" max="12482" width="35.28515625" style="6" customWidth="1"/>
    <col min="12483" max="12483" width="8.5703125" style="6" customWidth="1"/>
    <col min="12484" max="12485" width="8.140625" style="6" customWidth="1"/>
    <col min="12486" max="12486" width="7.7109375" style="6" customWidth="1"/>
    <col min="12487" max="12529" width="0" style="6" hidden="1" customWidth="1"/>
    <col min="12530" max="12530" width="14.85546875" style="6" bestFit="1" customWidth="1"/>
    <col min="12531" max="12531" width="12.5703125" style="6" bestFit="1" customWidth="1"/>
    <col min="12532" max="12727" width="9.140625" style="6"/>
    <col min="12728" max="12731" width="0" style="6" hidden="1" customWidth="1"/>
    <col min="12732" max="12732" width="6.5703125" style="6" customWidth="1"/>
    <col min="12733" max="12733" width="5.42578125" style="6" customWidth="1"/>
    <col min="12734" max="12734" width="12.5703125" style="6" customWidth="1"/>
    <col min="12735" max="12735" width="61.85546875" style="6" customWidth="1"/>
    <col min="12736" max="12736" width="32.5703125" style="6" customWidth="1"/>
    <col min="12737" max="12737" width="23.5703125" style="6" customWidth="1"/>
    <col min="12738" max="12738" width="35.28515625" style="6" customWidth="1"/>
    <col min="12739" max="12739" width="8.5703125" style="6" customWidth="1"/>
    <col min="12740" max="12741" width="8.140625" style="6" customWidth="1"/>
    <col min="12742" max="12742" width="7.7109375" style="6" customWidth="1"/>
    <col min="12743" max="12785" width="0" style="6" hidden="1" customWidth="1"/>
    <col min="12786" max="12786" width="14.85546875" style="6" bestFit="1" customWidth="1"/>
    <col min="12787" max="12787" width="12.5703125" style="6" bestFit="1" customWidth="1"/>
    <col min="12788" max="12983" width="9.140625" style="6"/>
    <col min="12984" max="12987" width="0" style="6" hidden="1" customWidth="1"/>
    <col min="12988" max="12988" width="6.5703125" style="6" customWidth="1"/>
    <col min="12989" max="12989" width="5.42578125" style="6" customWidth="1"/>
    <col min="12990" max="12990" width="12.5703125" style="6" customWidth="1"/>
    <col min="12991" max="12991" width="61.85546875" style="6" customWidth="1"/>
    <col min="12992" max="12992" width="32.5703125" style="6" customWidth="1"/>
    <col min="12993" max="12993" width="23.5703125" style="6" customWidth="1"/>
    <col min="12994" max="12994" width="35.28515625" style="6" customWidth="1"/>
    <col min="12995" max="12995" width="8.5703125" style="6" customWidth="1"/>
    <col min="12996" max="12997" width="8.140625" style="6" customWidth="1"/>
    <col min="12998" max="12998" width="7.7109375" style="6" customWidth="1"/>
    <col min="12999" max="13041" width="0" style="6" hidden="1" customWidth="1"/>
    <col min="13042" max="13042" width="14.85546875" style="6" bestFit="1" customWidth="1"/>
    <col min="13043" max="13043" width="12.5703125" style="6" bestFit="1" customWidth="1"/>
    <col min="13044" max="13239" width="9.140625" style="6"/>
    <col min="13240" max="13243" width="0" style="6" hidden="1" customWidth="1"/>
    <col min="13244" max="13244" width="6.5703125" style="6" customWidth="1"/>
    <col min="13245" max="13245" width="5.42578125" style="6" customWidth="1"/>
    <col min="13246" max="13246" width="12.5703125" style="6" customWidth="1"/>
    <col min="13247" max="13247" width="61.85546875" style="6" customWidth="1"/>
    <col min="13248" max="13248" width="32.5703125" style="6" customWidth="1"/>
    <col min="13249" max="13249" width="23.5703125" style="6" customWidth="1"/>
    <col min="13250" max="13250" width="35.28515625" style="6" customWidth="1"/>
    <col min="13251" max="13251" width="8.5703125" style="6" customWidth="1"/>
    <col min="13252" max="13253" width="8.140625" style="6" customWidth="1"/>
    <col min="13254" max="13254" width="7.7109375" style="6" customWidth="1"/>
    <col min="13255" max="13297" width="0" style="6" hidden="1" customWidth="1"/>
    <col min="13298" max="13298" width="14.85546875" style="6" bestFit="1" customWidth="1"/>
    <col min="13299" max="13299" width="12.5703125" style="6" bestFit="1" customWidth="1"/>
    <col min="13300" max="13495" width="9.140625" style="6"/>
    <col min="13496" max="13499" width="0" style="6" hidden="1" customWidth="1"/>
    <col min="13500" max="13500" width="6.5703125" style="6" customWidth="1"/>
    <col min="13501" max="13501" width="5.42578125" style="6" customWidth="1"/>
    <col min="13502" max="13502" width="12.5703125" style="6" customWidth="1"/>
    <col min="13503" max="13503" width="61.85546875" style="6" customWidth="1"/>
    <col min="13504" max="13504" width="32.5703125" style="6" customWidth="1"/>
    <col min="13505" max="13505" width="23.5703125" style="6" customWidth="1"/>
    <col min="13506" max="13506" width="35.28515625" style="6" customWidth="1"/>
    <col min="13507" max="13507" width="8.5703125" style="6" customWidth="1"/>
    <col min="13508" max="13509" width="8.140625" style="6" customWidth="1"/>
    <col min="13510" max="13510" width="7.7109375" style="6" customWidth="1"/>
    <col min="13511" max="13553" width="0" style="6" hidden="1" customWidth="1"/>
    <col min="13554" max="13554" width="14.85546875" style="6" bestFit="1" customWidth="1"/>
    <col min="13555" max="13555" width="12.5703125" style="6" bestFit="1" customWidth="1"/>
    <col min="13556" max="13751" width="9.140625" style="6"/>
    <col min="13752" max="13755" width="0" style="6" hidden="1" customWidth="1"/>
    <col min="13756" max="13756" width="6.5703125" style="6" customWidth="1"/>
    <col min="13757" max="13757" width="5.42578125" style="6" customWidth="1"/>
    <col min="13758" max="13758" width="12.5703125" style="6" customWidth="1"/>
    <col min="13759" max="13759" width="61.85546875" style="6" customWidth="1"/>
    <col min="13760" max="13760" width="32.5703125" style="6" customWidth="1"/>
    <col min="13761" max="13761" width="23.5703125" style="6" customWidth="1"/>
    <col min="13762" max="13762" width="35.28515625" style="6" customWidth="1"/>
    <col min="13763" max="13763" width="8.5703125" style="6" customWidth="1"/>
    <col min="13764" max="13765" width="8.140625" style="6" customWidth="1"/>
    <col min="13766" max="13766" width="7.7109375" style="6" customWidth="1"/>
    <col min="13767" max="13809" width="0" style="6" hidden="1" customWidth="1"/>
    <col min="13810" max="13810" width="14.85546875" style="6" bestFit="1" customWidth="1"/>
    <col min="13811" max="13811" width="12.5703125" style="6" bestFit="1" customWidth="1"/>
    <col min="13812" max="14007" width="9.140625" style="6"/>
    <col min="14008" max="14011" width="0" style="6" hidden="1" customWidth="1"/>
    <col min="14012" max="14012" width="6.5703125" style="6" customWidth="1"/>
    <col min="14013" max="14013" width="5.42578125" style="6" customWidth="1"/>
    <col min="14014" max="14014" width="12.5703125" style="6" customWidth="1"/>
    <col min="14015" max="14015" width="61.85546875" style="6" customWidth="1"/>
    <col min="14016" max="14016" width="32.5703125" style="6" customWidth="1"/>
    <col min="14017" max="14017" width="23.5703125" style="6" customWidth="1"/>
    <col min="14018" max="14018" width="35.28515625" style="6" customWidth="1"/>
    <col min="14019" max="14019" width="8.5703125" style="6" customWidth="1"/>
    <col min="14020" max="14021" width="8.140625" style="6" customWidth="1"/>
    <col min="14022" max="14022" width="7.7109375" style="6" customWidth="1"/>
    <col min="14023" max="14065" width="0" style="6" hidden="1" customWidth="1"/>
    <col min="14066" max="14066" width="14.85546875" style="6" bestFit="1" customWidth="1"/>
    <col min="14067" max="14067" width="12.5703125" style="6" bestFit="1" customWidth="1"/>
    <col min="14068" max="14263" width="9.140625" style="6"/>
    <col min="14264" max="14267" width="0" style="6" hidden="1" customWidth="1"/>
    <col min="14268" max="14268" width="6.5703125" style="6" customWidth="1"/>
    <col min="14269" max="14269" width="5.42578125" style="6" customWidth="1"/>
    <col min="14270" max="14270" width="12.5703125" style="6" customWidth="1"/>
    <col min="14271" max="14271" width="61.85546875" style="6" customWidth="1"/>
    <col min="14272" max="14272" width="32.5703125" style="6" customWidth="1"/>
    <col min="14273" max="14273" width="23.5703125" style="6" customWidth="1"/>
    <col min="14274" max="14274" width="35.28515625" style="6" customWidth="1"/>
    <col min="14275" max="14275" width="8.5703125" style="6" customWidth="1"/>
    <col min="14276" max="14277" width="8.140625" style="6" customWidth="1"/>
    <col min="14278" max="14278" width="7.7109375" style="6" customWidth="1"/>
    <col min="14279" max="14321" width="0" style="6" hidden="1" customWidth="1"/>
    <col min="14322" max="14322" width="14.85546875" style="6" bestFit="1" customWidth="1"/>
    <col min="14323" max="14323" width="12.5703125" style="6" bestFit="1" customWidth="1"/>
    <col min="14324" max="14519" width="9.140625" style="6"/>
    <col min="14520" max="14523" width="0" style="6" hidden="1" customWidth="1"/>
    <col min="14524" max="14524" width="6.5703125" style="6" customWidth="1"/>
    <col min="14525" max="14525" width="5.42578125" style="6" customWidth="1"/>
    <col min="14526" max="14526" width="12.5703125" style="6" customWidth="1"/>
    <col min="14527" max="14527" width="61.85546875" style="6" customWidth="1"/>
    <col min="14528" max="14528" width="32.5703125" style="6" customWidth="1"/>
    <col min="14529" max="14529" width="23.5703125" style="6" customWidth="1"/>
    <col min="14530" max="14530" width="35.28515625" style="6" customWidth="1"/>
    <col min="14531" max="14531" width="8.5703125" style="6" customWidth="1"/>
    <col min="14532" max="14533" width="8.140625" style="6" customWidth="1"/>
    <col min="14534" max="14534" width="7.7109375" style="6" customWidth="1"/>
    <col min="14535" max="14577" width="0" style="6" hidden="1" customWidth="1"/>
    <col min="14578" max="14578" width="14.85546875" style="6" bestFit="1" customWidth="1"/>
    <col min="14579" max="14579" width="12.5703125" style="6" bestFit="1" customWidth="1"/>
    <col min="14580" max="14775" width="9.140625" style="6"/>
    <col min="14776" max="14779" width="0" style="6" hidden="1" customWidth="1"/>
    <col min="14780" max="14780" width="6.5703125" style="6" customWidth="1"/>
    <col min="14781" max="14781" width="5.42578125" style="6" customWidth="1"/>
    <col min="14782" max="14782" width="12.5703125" style="6" customWidth="1"/>
    <col min="14783" max="14783" width="61.85546875" style="6" customWidth="1"/>
    <col min="14784" max="14784" width="32.5703125" style="6" customWidth="1"/>
    <col min="14785" max="14785" width="23.5703125" style="6" customWidth="1"/>
    <col min="14786" max="14786" width="35.28515625" style="6" customWidth="1"/>
    <col min="14787" max="14787" width="8.5703125" style="6" customWidth="1"/>
    <col min="14788" max="14789" width="8.140625" style="6" customWidth="1"/>
    <col min="14790" max="14790" width="7.7109375" style="6" customWidth="1"/>
    <col min="14791" max="14833" width="0" style="6" hidden="1" customWidth="1"/>
    <col min="14834" max="14834" width="14.85546875" style="6" bestFit="1" customWidth="1"/>
    <col min="14835" max="14835" width="12.5703125" style="6" bestFit="1" customWidth="1"/>
    <col min="14836" max="15031" width="9.140625" style="6"/>
    <col min="15032" max="15035" width="0" style="6" hidden="1" customWidth="1"/>
    <col min="15036" max="15036" width="6.5703125" style="6" customWidth="1"/>
    <col min="15037" max="15037" width="5.42578125" style="6" customWidth="1"/>
    <col min="15038" max="15038" width="12.5703125" style="6" customWidth="1"/>
    <col min="15039" max="15039" width="61.85546875" style="6" customWidth="1"/>
    <col min="15040" max="15040" width="32.5703125" style="6" customWidth="1"/>
    <col min="15041" max="15041" width="23.5703125" style="6" customWidth="1"/>
    <col min="15042" max="15042" width="35.28515625" style="6" customWidth="1"/>
    <col min="15043" max="15043" width="8.5703125" style="6" customWidth="1"/>
    <col min="15044" max="15045" width="8.140625" style="6" customWidth="1"/>
    <col min="15046" max="15046" width="7.7109375" style="6" customWidth="1"/>
    <col min="15047" max="15089" width="0" style="6" hidden="1" customWidth="1"/>
    <col min="15090" max="15090" width="14.85546875" style="6" bestFit="1" customWidth="1"/>
    <col min="15091" max="15091" width="12.5703125" style="6" bestFit="1" customWidth="1"/>
    <col min="15092" max="15287" width="9.140625" style="6"/>
    <col min="15288" max="15291" width="0" style="6" hidden="1" customWidth="1"/>
    <col min="15292" max="15292" width="6.5703125" style="6" customWidth="1"/>
    <col min="15293" max="15293" width="5.42578125" style="6" customWidth="1"/>
    <col min="15294" max="15294" width="12.5703125" style="6" customWidth="1"/>
    <col min="15295" max="15295" width="61.85546875" style="6" customWidth="1"/>
    <col min="15296" max="15296" width="32.5703125" style="6" customWidth="1"/>
    <col min="15297" max="15297" width="23.5703125" style="6" customWidth="1"/>
    <col min="15298" max="15298" width="35.28515625" style="6" customWidth="1"/>
    <col min="15299" max="15299" width="8.5703125" style="6" customWidth="1"/>
    <col min="15300" max="15301" width="8.140625" style="6" customWidth="1"/>
    <col min="15302" max="15302" width="7.7109375" style="6" customWidth="1"/>
    <col min="15303" max="15345" width="0" style="6" hidden="1" customWidth="1"/>
    <col min="15346" max="15346" width="14.85546875" style="6" bestFit="1" customWidth="1"/>
    <col min="15347" max="15347" width="12.5703125" style="6" bestFit="1" customWidth="1"/>
    <col min="15348" max="15543" width="9.140625" style="6"/>
    <col min="15544" max="15547" width="0" style="6" hidden="1" customWidth="1"/>
    <col min="15548" max="15548" width="6.5703125" style="6" customWidth="1"/>
    <col min="15549" max="15549" width="5.42578125" style="6" customWidth="1"/>
    <col min="15550" max="15550" width="12.5703125" style="6" customWidth="1"/>
    <col min="15551" max="15551" width="61.85546875" style="6" customWidth="1"/>
    <col min="15552" max="15552" width="32.5703125" style="6" customWidth="1"/>
    <col min="15553" max="15553" width="23.5703125" style="6" customWidth="1"/>
    <col min="15554" max="15554" width="35.28515625" style="6" customWidth="1"/>
    <col min="15555" max="15555" width="8.5703125" style="6" customWidth="1"/>
    <col min="15556" max="15557" width="8.140625" style="6" customWidth="1"/>
    <col min="15558" max="15558" width="7.7109375" style="6" customWidth="1"/>
    <col min="15559" max="15601" width="0" style="6" hidden="1" customWidth="1"/>
    <col min="15602" max="15602" width="14.85546875" style="6" bestFit="1" customWidth="1"/>
    <col min="15603" max="15603" width="12.5703125" style="6" bestFit="1" customWidth="1"/>
    <col min="15604" max="15799" width="9.140625" style="6"/>
    <col min="15800" max="15803" width="0" style="6" hidden="1" customWidth="1"/>
    <col min="15804" max="15804" width="6.5703125" style="6" customWidth="1"/>
    <col min="15805" max="15805" width="5.42578125" style="6" customWidth="1"/>
    <col min="15806" max="15806" width="12.5703125" style="6" customWidth="1"/>
    <col min="15807" max="15807" width="61.85546875" style="6" customWidth="1"/>
    <col min="15808" max="15808" width="32.5703125" style="6" customWidth="1"/>
    <col min="15809" max="15809" width="23.5703125" style="6" customWidth="1"/>
    <col min="15810" max="15810" width="35.28515625" style="6" customWidth="1"/>
    <col min="15811" max="15811" width="8.5703125" style="6" customWidth="1"/>
    <col min="15812" max="15813" width="8.140625" style="6" customWidth="1"/>
    <col min="15814" max="15814" width="7.7109375" style="6" customWidth="1"/>
    <col min="15815" max="15857" width="0" style="6" hidden="1" customWidth="1"/>
    <col min="15858" max="15858" width="14.85546875" style="6" bestFit="1" customWidth="1"/>
    <col min="15859" max="15859" width="12.5703125" style="6" bestFit="1" customWidth="1"/>
    <col min="15860" max="16055" width="9.140625" style="6"/>
    <col min="16056" max="16059" width="0" style="6" hidden="1" customWidth="1"/>
    <col min="16060" max="16060" width="6.5703125" style="6" customWidth="1"/>
    <col min="16061" max="16061" width="5.42578125" style="6" customWidth="1"/>
    <col min="16062" max="16062" width="12.5703125" style="6" customWidth="1"/>
    <col min="16063" max="16063" width="61.85546875" style="6" customWidth="1"/>
    <col min="16064" max="16064" width="32.5703125" style="6" customWidth="1"/>
    <col min="16065" max="16065" width="23.5703125" style="6" customWidth="1"/>
    <col min="16066" max="16066" width="35.28515625" style="6" customWidth="1"/>
    <col min="16067" max="16067" width="8.5703125" style="6" customWidth="1"/>
    <col min="16068" max="16069" width="8.140625" style="6" customWidth="1"/>
    <col min="16070" max="16070" width="7.7109375" style="6" customWidth="1"/>
    <col min="16071" max="16113" width="0" style="6" hidden="1" customWidth="1"/>
    <col min="16114" max="16114" width="14.85546875" style="6" bestFit="1" customWidth="1"/>
    <col min="16115" max="16115" width="12.5703125" style="6" bestFit="1" customWidth="1"/>
    <col min="16116" max="16384" width="9.140625" style="6"/>
  </cols>
  <sheetData>
    <row r="1" spans="1:10" ht="18.75" customHeight="1">
      <c r="A1" s="448"/>
      <c r="B1" s="448"/>
      <c r="C1" s="448"/>
      <c r="D1" s="448"/>
      <c r="E1" s="448"/>
      <c r="F1" s="448"/>
      <c r="G1" s="448"/>
      <c r="H1" s="448"/>
      <c r="I1" s="448"/>
      <c r="J1" s="448"/>
    </row>
    <row r="2" spans="1:10" ht="62.25" customHeight="1">
      <c r="A2" s="110" t="s">
        <v>2</v>
      </c>
      <c r="B2" s="110" t="s">
        <v>3</v>
      </c>
      <c r="C2" s="110" t="s">
        <v>4</v>
      </c>
      <c r="D2" s="110" t="s">
        <v>5</v>
      </c>
      <c r="E2" s="111" t="s">
        <v>7</v>
      </c>
      <c r="F2" s="449" t="s">
        <v>6425</v>
      </c>
      <c r="G2" s="449" t="s">
        <v>6431</v>
      </c>
      <c r="H2" s="449" t="s">
        <v>6426</v>
      </c>
      <c r="I2" s="449" t="s">
        <v>6427</v>
      </c>
      <c r="J2" s="451" t="s">
        <v>6428</v>
      </c>
    </row>
    <row r="3" spans="1:10" s="52" customFormat="1" ht="15.75">
      <c r="A3" s="51"/>
      <c r="B3" s="51"/>
      <c r="C3" s="51" t="s">
        <v>6420</v>
      </c>
      <c r="D3" s="51"/>
      <c r="E3" s="51"/>
      <c r="F3" s="450"/>
      <c r="G3" s="450"/>
      <c r="H3" s="450"/>
      <c r="I3" s="450"/>
      <c r="J3" s="452"/>
    </row>
    <row r="4" spans="1:10" s="18" customFormat="1" ht="76.5" customHeight="1">
      <c r="A4" s="55">
        <v>1</v>
      </c>
      <c r="B4" s="55" t="s">
        <v>4549</v>
      </c>
      <c r="C4" s="56" t="s">
        <v>291</v>
      </c>
      <c r="D4" s="56" t="s">
        <v>4551</v>
      </c>
      <c r="E4" s="56" t="s">
        <v>6392</v>
      </c>
      <c r="F4" s="375">
        <v>450</v>
      </c>
      <c r="G4" s="109">
        <v>290</v>
      </c>
      <c r="H4" s="384">
        <v>1500</v>
      </c>
      <c r="I4" s="384">
        <v>966.66666666666663</v>
      </c>
      <c r="J4" s="385">
        <v>3.3333333333333335</v>
      </c>
    </row>
    <row r="5" spans="1:10" s="18" customFormat="1" ht="94.5" customHeight="1">
      <c r="A5" s="55">
        <v>2</v>
      </c>
      <c r="B5" s="55" t="s">
        <v>20</v>
      </c>
      <c r="C5" s="445" t="s">
        <v>6438</v>
      </c>
      <c r="D5" s="446"/>
      <c r="E5" s="447"/>
      <c r="F5" s="381">
        <v>410</v>
      </c>
      <c r="G5" s="381">
        <v>270</v>
      </c>
      <c r="H5" s="381">
        <v>1025</v>
      </c>
      <c r="I5" s="381">
        <v>675</v>
      </c>
      <c r="J5" s="382">
        <v>2.5</v>
      </c>
    </row>
    <row r="6" spans="1:10" s="18" customFormat="1" ht="91.5" customHeight="1">
      <c r="A6" s="55">
        <v>3</v>
      </c>
      <c r="B6" s="55" t="s">
        <v>21</v>
      </c>
      <c r="C6" s="445" t="s">
        <v>6439</v>
      </c>
      <c r="D6" s="446"/>
      <c r="E6" s="447"/>
      <c r="F6" s="381">
        <v>390</v>
      </c>
      <c r="G6" s="381">
        <v>260</v>
      </c>
      <c r="H6" s="381">
        <v>858.00000000000011</v>
      </c>
      <c r="I6" s="381">
        <v>572</v>
      </c>
      <c r="J6" s="382">
        <v>2.2000000000000002</v>
      </c>
    </row>
    <row r="7" spans="1:10" s="18" customFormat="1" ht="92.25" customHeight="1">
      <c r="A7" s="55">
        <v>4</v>
      </c>
      <c r="B7" s="55" t="s">
        <v>22</v>
      </c>
      <c r="C7" s="445" t="s">
        <v>6440</v>
      </c>
      <c r="D7" s="446"/>
      <c r="E7" s="447"/>
      <c r="F7" s="381">
        <v>370</v>
      </c>
      <c r="G7" s="381">
        <v>250</v>
      </c>
      <c r="H7" s="381">
        <v>666</v>
      </c>
      <c r="I7" s="381">
        <v>450</v>
      </c>
      <c r="J7" s="382">
        <v>1.8</v>
      </c>
    </row>
    <row r="8" spans="1:10" s="18" customFormat="1" ht="94.5" customHeight="1">
      <c r="A8" s="55">
        <v>5</v>
      </c>
      <c r="B8" s="55" t="s">
        <v>92</v>
      </c>
      <c r="C8" s="445" t="s">
        <v>6441</v>
      </c>
      <c r="D8" s="446"/>
      <c r="E8" s="447"/>
      <c r="F8" s="381">
        <v>410</v>
      </c>
      <c r="G8" s="381">
        <v>270</v>
      </c>
      <c r="H8" s="381">
        <v>1025</v>
      </c>
      <c r="I8" s="381">
        <v>675</v>
      </c>
      <c r="J8" s="382">
        <v>2.5</v>
      </c>
    </row>
    <row r="9" spans="1:10" s="18" customFormat="1" ht="94.5" customHeight="1">
      <c r="A9" s="55">
        <v>6</v>
      </c>
      <c r="B9" s="55" t="s">
        <v>93</v>
      </c>
      <c r="C9" s="445" t="s">
        <v>6442</v>
      </c>
      <c r="D9" s="446"/>
      <c r="E9" s="447"/>
      <c r="F9" s="381">
        <v>390</v>
      </c>
      <c r="G9" s="381">
        <v>260</v>
      </c>
      <c r="H9" s="381">
        <v>858.00000000000011</v>
      </c>
      <c r="I9" s="381">
        <v>572</v>
      </c>
      <c r="J9" s="382">
        <v>2.2000000000000002</v>
      </c>
    </row>
    <row r="10" spans="1:10" s="18" customFormat="1" ht="63" customHeight="1">
      <c r="A10" s="55">
        <v>7</v>
      </c>
      <c r="B10" s="55" t="s">
        <v>94</v>
      </c>
      <c r="C10" s="445" t="s">
        <v>6443</v>
      </c>
      <c r="D10" s="446"/>
      <c r="E10" s="447"/>
      <c r="F10" s="381">
        <v>370</v>
      </c>
      <c r="G10" s="381">
        <v>250</v>
      </c>
      <c r="H10" s="381">
        <v>666</v>
      </c>
      <c r="I10" s="381">
        <v>450</v>
      </c>
      <c r="J10" s="382">
        <v>1.8</v>
      </c>
    </row>
    <row r="11" spans="1:10" s="18" customFormat="1" ht="31.5">
      <c r="A11" s="55">
        <v>8</v>
      </c>
      <c r="B11" s="55" t="s">
        <v>4872</v>
      </c>
      <c r="C11" s="56" t="s">
        <v>4873</v>
      </c>
      <c r="D11" s="56" t="s">
        <v>4870</v>
      </c>
      <c r="E11" s="56" t="s">
        <v>4877</v>
      </c>
      <c r="F11" s="374">
        <v>450</v>
      </c>
      <c r="G11" s="56">
        <v>290</v>
      </c>
      <c r="H11" s="384">
        <v>1500</v>
      </c>
      <c r="I11" s="384">
        <v>966.66666666666663</v>
      </c>
      <c r="J11" s="385">
        <v>3.3333333333333335</v>
      </c>
    </row>
    <row r="12" spans="1:10" s="18" customFormat="1" ht="94.5" customHeight="1">
      <c r="A12" s="55">
        <v>9</v>
      </c>
      <c r="B12" s="55" t="s">
        <v>20</v>
      </c>
      <c r="C12" s="445" t="s">
        <v>6444</v>
      </c>
      <c r="D12" s="446"/>
      <c r="E12" s="447"/>
      <c r="F12" s="381">
        <v>410</v>
      </c>
      <c r="G12" s="381">
        <v>270</v>
      </c>
      <c r="H12" s="381">
        <v>1025</v>
      </c>
      <c r="I12" s="381">
        <v>675</v>
      </c>
      <c r="J12" s="382">
        <v>2.5</v>
      </c>
    </row>
    <row r="13" spans="1:10" s="18" customFormat="1" ht="110.25" customHeight="1">
      <c r="A13" s="55">
        <v>10</v>
      </c>
      <c r="B13" s="55" t="s">
        <v>21</v>
      </c>
      <c r="C13" s="445" t="s">
        <v>6445</v>
      </c>
      <c r="D13" s="446"/>
      <c r="E13" s="447"/>
      <c r="F13" s="381">
        <v>390</v>
      </c>
      <c r="G13" s="381">
        <v>260</v>
      </c>
      <c r="H13" s="381">
        <v>858.00000000000011</v>
      </c>
      <c r="I13" s="381">
        <v>572</v>
      </c>
      <c r="J13" s="382">
        <v>2.2000000000000002</v>
      </c>
    </row>
    <row r="14" spans="1:10" s="18" customFormat="1" ht="78.75" customHeight="1">
      <c r="A14" s="55">
        <v>11</v>
      </c>
      <c r="B14" s="55" t="s">
        <v>22</v>
      </c>
      <c r="C14" s="445" t="s">
        <v>6446</v>
      </c>
      <c r="D14" s="446"/>
      <c r="E14" s="447"/>
      <c r="F14" s="381">
        <v>370</v>
      </c>
      <c r="G14" s="381">
        <v>250</v>
      </c>
      <c r="H14" s="381">
        <v>666</v>
      </c>
      <c r="I14" s="381">
        <v>450</v>
      </c>
      <c r="J14" s="382">
        <v>1.8</v>
      </c>
    </row>
    <row r="15" spans="1:10" s="18" customFormat="1" ht="94.5" customHeight="1">
      <c r="A15" s="55">
        <v>12</v>
      </c>
      <c r="B15" s="55" t="s">
        <v>92</v>
      </c>
      <c r="C15" s="445" t="s">
        <v>6447</v>
      </c>
      <c r="D15" s="446"/>
      <c r="E15" s="447"/>
      <c r="F15" s="381">
        <v>410</v>
      </c>
      <c r="G15" s="381">
        <v>270</v>
      </c>
      <c r="H15" s="381">
        <v>1025</v>
      </c>
      <c r="I15" s="381">
        <v>675</v>
      </c>
      <c r="J15" s="382">
        <v>2.5</v>
      </c>
    </row>
    <row r="16" spans="1:10" s="18" customFormat="1" ht="94.5" customHeight="1">
      <c r="A16" s="55">
        <v>13</v>
      </c>
      <c r="B16" s="55" t="s">
        <v>93</v>
      </c>
      <c r="C16" s="445" t="s">
        <v>6448</v>
      </c>
      <c r="D16" s="446"/>
      <c r="E16" s="447"/>
      <c r="F16" s="381">
        <v>390</v>
      </c>
      <c r="G16" s="381">
        <v>260</v>
      </c>
      <c r="H16" s="381">
        <v>858.00000000000011</v>
      </c>
      <c r="I16" s="381">
        <v>572</v>
      </c>
      <c r="J16" s="382">
        <v>2.2000000000000002</v>
      </c>
    </row>
    <row r="17" spans="1:10" s="18" customFormat="1" ht="78.75" customHeight="1">
      <c r="A17" s="55">
        <v>14</v>
      </c>
      <c r="B17" s="55" t="s">
        <v>94</v>
      </c>
      <c r="C17" s="445" t="s">
        <v>6449</v>
      </c>
      <c r="D17" s="446"/>
      <c r="E17" s="447"/>
      <c r="F17" s="381">
        <v>370</v>
      </c>
      <c r="G17" s="381">
        <v>250</v>
      </c>
      <c r="H17" s="381">
        <v>666</v>
      </c>
      <c r="I17" s="381">
        <v>450</v>
      </c>
      <c r="J17" s="382">
        <v>1.8</v>
      </c>
    </row>
    <row r="18" spans="1:10" s="18" customFormat="1" ht="31.5">
      <c r="A18" s="55">
        <v>15</v>
      </c>
      <c r="B18" s="55" t="s">
        <v>4506</v>
      </c>
      <c r="C18" s="56" t="s">
        <v>4504</v>
      </c>
      <c r="D18" s="56" t="s">
        <v>4251</v>
      </c>
      <c r="E18" s="56" t="s">
        <v>6393</v>
      </c>
      <c r="F18" s="374">
        <v>450</v>
      </c>
      <c r="G18" s="56">
        <v>290</v>
      </c>
      <c r="H18" s="384">
        <v>1500</v>
      </c>
      <c r="I18" s="384">
        <v>966.66666666666663</v>
      </c>
      <c r="J18" s="385">
        <v>3.3333333333333335</v>
      </c>
    </row>
    <row r="19" spans="1:10" s="18" customFormat="1" ht="94.5" customHeight="1">
      <c r="A19" s="55">
        <v>16</v>
      </c>
      <c r="B19" s="55" t="s">
        <v>20</v>
      </c>
      <c r="C19" s="445" t="s">
        <v>6450</v>
      </c>
      <c r="D19" s="446"/>
      <c r="E19" s="447"/>
      <c r="F19" s="381">
        <v>410</v>
      </c>
      <c r="G19" s="381">
        <v>270</v>
      </c>
      <c r="H19" s="381">
        <v>1025</v>
      </c>
      <c r="I19" s="381">
        <v>675</v>
      </c>
      <c r="J19" s="382">
        <v>2.5</v>
      </c>
    </row>
    <row r="20" spans="1:10" s="18" customFormat="1" ht="110.25" customHeight="1">
      <c r="A20" s="55">
        <v>17</v>
      </c>
      <c r="B20" s="55" t="s">
        <v>21</v>
      </c>
      <c r="C20" s="445" t="s">
        <v>6451</v>
      </c>
      <c r="D20" s="446"/>
      <c r="E20" s="447"/>
      <c r="F20" s="381">
        <v>390</v>
      </c>
      <c r="G20" s="381">
        <v>260</v>
      </c>
      <c r="H20" s="381">
        <v>858.00000000000011</v>
      </c>
      <c r="I20" s="381">
        <v>572</v>
      </c>
      <c r="J20" s="382">
        <v>2.2000000000000002</v>
      </c>
    </row>
    <row r="21" spans="1:10" s="18" customFormat="1" ht="63" customHeight="1">
      <c r="A21" s="55">
        <v>18</v>
      </c>
      <c r="B21" s="55" t="s">
        <v>22</v>
      </c>
      <c r="C21" s="445" t="s">
        <v>6452</v>
      </c>
      <c r="D21" s="446"/>
      <c r="E21" s="447"/>
      <c r="F21" s="381">
        <v>370</v>
      </c>
      <c r="G21" s="381">
        <v>250</v>
      </c>
      <c r="H21" s="381">
        <v>666</v>
      </c>
      <c r="I21" s="381">
        <v>450</v>
      </c>
      <c r="J21" s="382">
        <v>1.8</v>
      </c>
    </row>
    <row r="22" spans="1:10" s="18" customFormat="1" ht="94.5" customHeight="1">
      <c r="A22" s="55">
        <v>19</v>
      </c>
      <c r="B22" s="55" t="s">
        <v>92</v>
      </c>
      <c r="C22" s="445" t="s">
        <v>6453</v>
      </c>
      <c r="D22" s="446"/>
      <c r="E22" s="447"/>
      <c r="F22" s="381">
        <v>410</v>
      </c>
      <c r="G22" s="381">
        <v>270</v>
      </c>
      <c r="H22" s="381">
        <v>1025</v>
      </c>
      <c r="I22" s="381">
        <v>675</v>
      </c>
      <c r="J22" s="382">
        <v>2.5</v>
      </c>
    </row>
    <row r="23" spans="1:10" s="18" customFormat="1" ht="94.5" customHeight="1">
      <c r="A23" s="55">
        <v>20</v>
      </c>
      <c r="B23" s="55" t="s">
        <v>93</v>
      </c>
      <c r="C23" s="445" t="s">
        <v>6454</v>
      </c>
      <c r="D23" s="446"/>
      <c r="E23" s="447"/>
      <c r="F23" s="381">
        <v>390</v>
      </c>
      <c r="G23" s="381">
        <v>260</v>
      </c>
      <c r="H23" s="381">
        <v>858.00000000000011</v>
      </c>
      <c r="I23" s="381">
        <v>572</v>
      </c>
      <c r="J23" s="382">
        <v>2.2000000000000002</v>
      </c>
    </row>
    <row r="24" spans="1:10" s="18" customFormat="1" ht="63" customHeight="1">
      <c r="A24" s="55">
        <v>21</v>
      </c>
      <c r="B24" s="55" t="s">
        <v>94</v>
      </c>
      <c r="C24" s="445" t="s">
        <v>6455</v>
      </c>
      <c r="D24" s="446"/>
      <c r="E24" s="447"/>
      <c r="F24" s="381">
        <v>370</v>
      </c>
      <c r="G24" s="381">
        <v>250</v>
      </c>
      <c r="H24" s="381">
        <v>666</v>
      </c>
      <c r="I24" s="381">
        <v>450</v>
      </c>
      <c r="J24" s="382">
        <v>1.8</v>
      </c>
    </row>
    <row r="25" spans="1:10" s="18" customFormat="1" ht="47.25">
      <c r="A25" s="55">
        <v>22</v>
      </c>
      <c r="B25" s="55" t="s">
        <v>4334</v>
      </c>
      <c r="C25" s="56" t="s">
        <v>4251</v>
      </c>
      <c r="D25" s="56" t="s">
        <v>6429</v>
      </c>
      <c r="E25" s="56" t="s">
        <v>6394</v>
      </c>
      <c r="F25" s="374">
        <v>450</v>
      </c>
      <c r="G25" s="56">
        <v>290</v>
      </c>
      <c r="H25" s="384">
        <v>1500</v>
      </c>
      <c r="I25" s="384">
        <v>966.66666666666663</v>
      </c>
      <c r="J25" s="385">
        <v>3.3333333333333335</v>
      </c>
    </row>
    <row r="26" spans="1:10" s="18" customFormat="1" ht="94.5" customHeight="1">
      <c r="A26" s="55">
        <v>23</v>
      </c>
      <c r="B26" s="55" t="s">
        <v>20</v>
      </c>
      <c r="C26" s="445" t="s">
        <v>6456</v>
      </c>
      <c r="D26" s="446"/>
      <c r="E26" s="447"/>
      <c r="F26" s="381">
        <v>410</v>
      </c>
      <c r="G26" s="381">
        <v>270</v>
      </c>
      <c r="H26" s="381">
        <v>1025</v>
      </c>
      <c r="I26" s="381">
        <v>675</v>
      </c>
      <c r="J26" s="382">
        <v>2.5</v>
      </c>
    </row>
    <row r="27" spans="1:10" s="18" customFormat="1" ht="110.25" customHeight="1">
      <c r="A27" s="55">
        <v>24</v>
      </c>
      <c r="B27" s="55" t="s">
        <v>21</v>
      </c>
      <c r="C27" s="445" t="s">
        <v>6457</v>
      </c>
      <c r="D27" s="446"/>
      <c r="E27" s="447"/>
      <c r="F27" s="381">
        <v>390</v>
      </c>
      <c r="G27" s="381">
        <v>260</v>
      </c>
      <c r="H27" s="381">
        <v>858.00000000000011</v>
      </c>
      <c r="I27" s="381">
        <v>572</v>
      </c>
      <c r="J27" s="382">
        <v>2.2000000000000002</v>
      </c>
    </row>
    <row r="28" spans="1:10" s="18" customFormat="1" ht="94.5" customHeight="1">
      <c r="A28" s="55">
        <v>25</v>
      </c>
      <c r="B28" s="55" t="s">
        <v>22</v>
      </c>
      <c r="C28" s="445" t="s">
        <v>6458</v>
      </c>
      <c r="D28" s="446"/>
      <c r="E28" s="447"/>
      <c r="F28" s="381">
        <v>370</v>
      </c>
      <c r="G28" s="381">
        <v>250</v>
      </c>
      <c r="H28" s="381">
        <v>666</v>
      </c>
      <c r="I28" s="381">
        <v>450</v>
      </c>
      <c r="J28" s="382">
        <v>1.8</v>
      </c>
    </row>
    <row r="29" spans="1:10" s="18" customFormat="1" ht="94.5" customHeight="1">
      <c r="A29" s="55">
        <v>26</v>
      </c>
      <c r="B29" s="55" t="s">
        <v>92</v>
      </c>
      <c r="C29" s="445" t="s">
        <v>6459</v>
      </c>
      <c r="D29" s="446"/>
      <c r="E29" s="447"/>
      <c r="F29" s="381">
        <v>410</v>
      </c>
      <c r="G29" s="381">
        <v>270</v>
      </c>
      <c r="H29" s="381">
        <v>1025</v>
      </c>
      <c r="I29" s="381">
        <v>675</v>
      </c>
      <c r="J29" s="382">
        <v>2.5</v>
      </c>
    </row>
    <row r="30" spans="1:10" s="18" customFormat="1" ht="94.5" customHeight="1">
      <c r="A30" s="55">
        <v>27</v>
      </c>
      <c r="B30" s="55" t="s">
        <v>93</v>
      </c>
      <c r="C30" s="445" t="s">
        <v>6460</v>
      </c>
      <c r="D30" s="446"/>
      <c r="E30" s="447"/>
      <c r="F30" s="381">
        <v>390</v>
      </c>
      <c r="G30" s="381">
        <v>260</v>
      </c>
      <c r="H30" s="381">
        <v>858.00000000000011</v>
      </c>
      <c r="I30" s="381">
        <v>572</v>
      </c>
      <c r="J30" s="382">
        <v>2.2000000000000002</v>
      </c>
    </row>
    <row r="31" spans="1:10" s="18" customFormat="1" ht="94.5" customHeight="1">
      <c r="A31" s="55">
        <v>28</v>
      </c>
      <c r="B31" s="55" t="s">
        <v>94</v>
      </c>
      <c r="C31" s="445" t="s">
        <v>6461</v>
      </c>
      <c r="D31" s="446"/>
      <c r="E31" s="447"/>
      <c r="F31" s="381">
        <v>370</v>
      </c>
      <c r="G31" s="381">
        <v>250</v>
      </c>
      <c r="H31" s="381">
        <v>666</v>
      </c>
      <c r="I31" s="381">
        <v>450</v>
      </c>
      <c r="J31" s="382">
        <v>1.8</v>
      </c>
    </row>
    <row r="32" spans="1:10" s="71" customFormat="1" ht="31.5">
      <c r="A32" s="55">
        <v>29</v>
      </c>
      <c r="B32" s="55" t="s">
        <v>4558</v>
      </c>
      <c r="C32" s="56" t="s">
        <v>4554</v>
      </c>
      <c r="D32" s="56" t="s">
        <v>147</v>
      </c>
      <c r="E32" s="56" t="s">
        <v>291</v>
      </c>
      <c r="F32" s="374">
        <v>450</v>
      </c>
      <c r="G32" s="56">
        <v>290</v>
      </c>
      <c r="H32" s="384">
        <v>1500</v>
      </c>
      <c r="I32" s="384">
        <v>966.66666666666663</v>
      </c>
      <c r="J32" s="385">
        <v>3.3333333333333335</v>
      </c>
    </row>
    <row r="33" spans="1:10" s="71" customFormat="1" ht="94.5" customHeight="1">
      <c r="A33" s="55">
        <v>30</v>
      </c>
      <c r="B33" s="55" t="s">
        <v>20</v>
      </c>
      <c r="C33" s="445" t="s">
        <v>6462</v>
      </c>
      <c r="D33" s="446"/>
      <c r="E33" s="447"/>
      <c r="F33" s="381">
        <v>410</v>
      </c>
      <c r="G33" s="381">
        <v>270</v>
      </c>
      <c r="H33" s="381">
        <v>1025</v>
      </c>
      <c r="I33" s="381">
        <v>675</v>
      </c>
      <c r="J33" s="382">
        <v>2.5</v>
      </c>
    </row>
    <row r="34" spans="1:10" s="71" customFormat="1" ht="110.25" customHeight="1">
      <c r="A34" s="55">
        <v>31</v>
      </c>
      <c r="B34" s="55" t="s">
        <v>21</v>
      </c>
      <c r="C34" s="445" t="s">
        <v>6463</v>
      </c>
      <c r="D34" s="446"/>
      <c r="E34" s="447"/>
      <c r="F34" s="381">
        <v>390</v>
      </c>
      <c r="G34" s="381">
        <v>260</v>
      </c>
      <c r="H34" s="381">
        <v>858.00000000000011</v>
      </c>
      <c r="I34" s="381">
        <v>572</v>
      </c>
      <c r="J34" s="382">
        <v>2.2000000000000002</v>
      </c>
    </row>
    <row r="35" spans="1:10" s="71" customFormat="1" ht="63" customHeight="1">
      <c r="A35" s="55">
        <v>32</v>
      </c>
      <c r="B35" s="55" t="s">
        <v>22</v>
      </c>
      <c r="C35" s="445" t="s">
        <v>6464</v>
      </c>
      <c r="D35" s="446"/>
      <c r="E35" s="447"/>
      <c r="F35" s="381">
        <v>370</v>
      </c>
      <c r="G35" s="381">
        <v>250</v>
      </c>
      <c r="H35" s="381">
        <v>666</v>
      </c>
      <c r="I35" s="381">
        <v>450</v>
      </c>
      <c r="J35" s="382">
        <v>1.8</v>
      </c>
    </row>
    <row r="36" spans="1:10" s="71" customFormat="1" ht="94.5" customHeight="1">
      <c r="A36" s="55">
        <v>33</v>
      </c>
      <c r="B36" s="55" t="s">
        <v>92</v>
      </c>
      <c r="C36" s="445" t="s">
        <v>6465</v>
      </c>
      <c r="D36" s="446"/>
      <c r="E36" s="447"/>
      <c r="F36" s="381">
        <v>410</v>
      </c>
      <c r="G36" s="381">
        <v>270</v>
      </c>
      <c r="H36" s="381">
        <v>1025</v>
      </c>
      <c r="I36" s="381">
        <v>675</v>
      </c>
      <c r="J36" s="382">
        <v>2.5</v>
      </c>
    </row>
    <row r="37" spans="1:10" s="71" customFormat="1" ht="94.5" customHeight="1">
      <c r="A37" s="55">
        <v>34</v>
      </c>
      <c r="B37" s="55" t="s">
        <v>93</v>
      </c>
      <c r="C37" s="445" t="s">
        <v>6466</v>
      </c>
      <c r="D37" s="446"/>
      <c r="E37" s="447"/>
      <c r="F37" s="381">
        <v>390</v>
      </c>
      <c r="G37" s="381">
        <v>260</v>
      </c>
      <c r="H37" s="381">
        <v>858.00000000000011</v>
      </c>
      <c r="I37" s="381">
        <v>572</v>
      </c>
      <c r="J37" s="382">
        <v>2.2000000000000002</v>
      </c>
    </row>
    <row r="38" spans="1:10" s="71" customFormat="1" ht="63" customHeight="1">
      <c r="A38" s="55">
        <v>35</v>
      </c>
      <c r="B38" s="55" t="s">
        <v>94</v>
      </c>
      <c r="C38" s="445" t="s">
        <v>6467</v>
      </c>
      <c r="D38" s="446"/>
      <c r="E38" s="447"/>
      <c r="F38" s="381">
        <v>370</v>
      </c>
      <c r="G38" s="381">
        <v>250</v>
      </c>
      <c r="H38" s="381">
        <v>666</v>
      </c>
      <c r="I38" s="381">
        <v>450</v>
      </c>
      <c r="J38" s="382">
        <v>1.8</v>
      </c>
    </row>
    <row r="39" spans="1:10" s="71" customFormat="1" ht="31.5">
      <c r="A39" s="55">
        <v>36</v>
      </c>
      <c r="B39" s="55" t="s">
        <v>4561</v>
      </c>
      <c r="C39" s="56" t="s">
        <v>4554</v>
      </c>
      <c r="D39" s="56" t="s">
        <v>6395</v>
      </c>
      <c r="E39" s="56" t="s">
        <v>6396</v>
      </c>
      <c r="F39" s="374">
        <v>450</v>
      </c>
      <c r="G39" s="56">
        <v>290</v>
      </c>
      <c r="H39" s="384">
        <v>1500</v>
      </c>
      <c r="I39" s="384">
        <v>966.66666666666663</v>
      </c>
      <c r="J39" s="385">
        <v>3.3333333333333335</v>
      </c>
    </row>
    <row r="40" spans="1:10" s="71" customFormat="1" ht="94.5" customHeight="1">
      <c r="A40" s="55">
        <v>37</v>
      </c>
      <c r="B40" s="55" t="s">
        <v>20</v>
      </c>
      <c r="C40" s="445" t="s">
        <v>6468</v>
      </c>
      <c r="D40" s="446"/>
      <c r="E40" s="447"/>
      <c r="F40" s="381">
        <v>410</v>
      </c>
      <c r="G40" s="381">
        <v>270</v>
      </c>
      <c r="H40" s="381">
        <v>1025</v>
      </c>
      <c r="I40" s="381">
        <v>675</v>
      </c>
      <c r="J40" s="382">
        <v>2.5</v>
      </c>
    </row>
    <row r="41" spans="1:10" s="71" customFormat="1" ht="110.25" customHeight="1">
      <c r="A41" s="55">
        <v>38</v>
      </c>
      <c r="B41" s="55" t="s">
        <v>21</v>
      </c>
      <c r="C41" s="445" t="s">
        <v>6469</v>
      </c>
      <c r="D41" s="446"/>
      <c r="E41" s="447"/>
      <c r="F41" s="381">
        <v>390</v>
      </c>
      <c r="G41" s="381">
        <v>260</v>
      </c>
      <c r="H41" s="381">
        <v>858.00000000000011</v>
      </c>
      <c r="I41" s="381">
        <v>572</v>
      </c>
      <c r="J41" s="382">
        <v>2.2000000000000002</v>
      </c>
    </row>
    <row r="42" spans="1:10" s="71" customFormat="1" ht="78.75" customHeight="1">
      <c r="A42" s="55">
        <v>39</v>
      </c>
      <c r="B42" s="55" t="s">
        <v>22</v>
      </c>
      <c r="C42" s="445" t="s">
        <v>6470</v>
      </c>
      <c r="D42" s="446"/>
      <c r="E42" s="447"/>
      <c r="F42" s="381">
        <v>370</v>
      </c>
      <c r="G42" s="381">
        <v>250</v>
      </c>
      <c r="H42" s="381">
        <v>666</v>
      </c>
      <c r="I42" s="381">
        <v>450</v>
      </c>
      <c r="J42" s="382">
        <v>1.8</v>
      </c>
    </row>
    <row r="43" spans="1:10" s="71" customFormat="1" ht="94.5" customHeight="1">
      <c r="A43" s="55">
        <v>40</v>
      </c>
      <c r="B43" s="55" t="s">
        <v>92</v>
      </c>
      <c r="C43" s="445" t="s">
        <v>6471</v>
      </c>
      <c r="D43" s="446"/>
      <c r="E43" s="447"/>
      <c r="F43" s="381">
        <v>410</v>
      </c>
      <c r="G43" s="381">
        <v>270</v>
      </c>
      <c r="H43" s="381">
        <v>1025</v>
      </c>
      <c r="I43" s="381">
        <v>675</v>
      </c>
      <c r="J43" s="382">
        <v>2.5</v>
      </c>
    </row>
    <row r="44" spans="1:10" s="71" customFormat="1" ht="94.5" customHeight="1">
      <c r="A44" s="55">
        <v>41</v>
      </c>
      <c r="B44" s="55" t="s">
        <v>93</v>
      </c>
      <c r="C44" s="445" t="s">
        <v>6472</v>
      </c>
      <c r="D44" s="446"/>
      <c r="E44" s="447"/>
      <c r="F44" s="381">
        <v>390</v>
      </c>
      <c r="G44" s="381">
        <v>260</v>
      </c>
      <c r="H44" s="381">
        <v>858.00000000000011</v>
      </c>
      <c r="I44" s="381">
        <v>572</v>
      </c>
      <c r="J44" s="382">
        <v>2.2000000000000002</v>
      </c>
    </row>
    <row r="45" spans="1:10" s="71" customFormat="1" ht="78.75" customHeight="1">
      <c r="A45" s="55">
        <v>42</v>
      </c>
      <c r="B45" s="55" t="s">
        <v>94</v>
      </c>
      <c r="C45" s="445" t="s">
        <v>6473</v>
      </c>
      <c r="D45" s="446"/>
      <c r="E45" s="447"/>
      <c r="F45" s="381">
        <v>370</v>
      </c>
      <c r="G45" s="381">
        <v>250</v>
      </c>
      <c r="H45" s="381">
        <v>666</v>
      </c>
      <c r="I45" s="381">
        <v>450</v>
      </c>
      <c r="J45" s="382">
        <v>1.8</v>
      </c>
    </row>
    <row r="46" spans="1:10" s="71" customFormat="1" ht="31.5">
      <c r="A46" s="55">
        <v>43</v>
      </c>
      <c r="B46" s="55" t="s">
        <v>4563</v>
      </c>
      <c r="C46" s="56" t="s">
        <v>4554</v>
      </c>
      <c r="D46" s="56" t="s">
        <v>6397</v>
      </c>
      <c r="E46" s="56" t="s">
        <v>6398</v>
      </c>
      <c r="F46" s="374">
        <v>450</v>
      </c>
      <c r="G46" s="56">
        <v>290</v>
      </c>
      <c r="H46" s="384">
        <v>1500</v>
      </c>
      <c r="I46" s="384">
        <v>966.66666666666663</v>
      </c>
      <c r="J46" s="385">
        <v>3.3333333333333335</v>
      </c>
    </row>
    <row r="47" spans="1:10" s="71" customFormat="1" ht="94.5" customHeight="1">
      <c r="A47" s="55">
        <v>44</v>
      </c>
      <c r="B47" s="55" t="s">
        <v>20</v>
      </c>
      <c r="C47" s="445" t="s">
        <v>6474</v>
      </c>
      <c r="D47" s="446"/>
      <c r="E47" s="447"/>
      <c r="F47" s="381">
        <v>410</v>
      </c>
      <c r="G47" s="381">
        <v>270</v>
      </c>
      <c r="H47" s="381">
        <v>1025</v>
      </c>
      <c r="I47" s="381">
        <v>675</v>
      </c>
      <c r="J47" s="382">
        <v>2.5</v>
      </c>
    </row>
    <row r="48" spans="1:10" s="71" customFormat="1" ht="110.25" customHeight="1">
      <c r="A48" s="55">
        <v>45</v>
      </c>
      <c r="B48" s="55" t="s">
        <v>21</v>
      </c>
      <c r="C48" s="445" t="s">
        <v>6475</v>
      </c>
      <c r="D48" s="446"/>
      <c r="E48" s="447"/>
      <c r="F48" s="381">
        <v>390</v>
      </c>
      <c r="G48" s="381">
        <v>260</v>
      </c>
      <c r="H48" s="381">
        <v>858.00000000000011</v>
      </c>
      <c r="I48" s="381">
        <v>572</v>
      </c>
      <c r="J48" s="382">
        <v>2.2000000000000002</v>
      </c>
    </row>
    <row r="49" spans="1:10" s="71" customFormat="1" ht="78.75" customHeight="1">
      <c r="A49" s="55">
        <v>46</v>
      </c>
      <c r="B49" s="55" t="s">
        <v>22</v>
      </c>
      <c r="C49" s="445" t="s">
        <v>6476</v>
      </c>
      <c r="D49" s="446"/>
      <c r="E49" s="447"/>
      <c r="F49" s="381">
        <v>370</v>
      </c>
      <c r="G49" s="381">
        <v>250</v>
      </c>
      <c r="H49" s="381">
        <v>666</v>
      </c>
      <c r="I49" s="381">
        <v>450</v>
      </c>
      <c r="J49" s="382">
        <v>1.8</v>
      </c>
    </row>
    <row r="50" spans="1:10" s="71" customFormat="1" ht="94.5" customHeight="1">
      <c r="A50" s="55">
        <v>47</v>
      </c>
      <c r="B50" s="55" t="s">
        <v>92</v>
      </c>
      <c r="C50" s="445" t="s">
        <v>6477</v>
      </c>
      <c r="D50" s="446"/>
      <c r="E50" s="447"/>
      <c r="F50" s="381">
        <v>410</v>
      </c>
      <c r="G50" s="381">
        <v>270</v>
      </c>
      <c r="H50" s="381">
        <v>1025</v>
      </c>
      <c r="I50" s="381">
        <v>675</v>
      </c>
      <c r="J50" s="382">
        <v>2.5</v>
      </c>
    </row>
    <row r="51" spans="1:10" s="71" customFormat="1" ht="94.5" customHeight="1">
      <c r="A51" s="55">
        <v>48</v>
      </c>
      <c r="B51" s="55" t="s">
        <v>93</v>
      </c>
      <c r="C51" s="445" t="s">
        <v>6478</v>
      </c>
      <c r="D51" s="446"/>
      <c r="E51" s="447"/>
      <c r="F51" s="381">
        <v>390</v>
      </c>
      <c r="G51" s="381">
        <v>260</v>
      </c>
      <c r="H51" s="381">
        <v>858.00000000000011</v>
      </c>
      <c r="I51" s="381">
        <v>572</v>
      </c>
      <c r="J51" s="382">
        <v>2.2000000000000002</v>
      </c>
    </row>
    <row r="52" spans="1:10" s="71" customFormat="1" ht="78.75" customHeight="1">
      <c r="A52" s="55">
        <v>49</v>
      </c>
      <c r="B52" s="55" t="s">
        <v>94</v>
      </c>
      <c r="C52" s="445" t="s">
        <v>6479</v>
      </c>
      <c r="D52" s="446"/>
      <c r="E52" s="447"/>
      <c r="F52" s="381">
        <v>370</v>
      </c>
      <c r="G52" s="381">
        <v>250</v>
      </c>
      <c r="H52" s="381">
        <v>666</v>
      </c>
      <c r="I52" s="381">
        <v>450</v>
      </c>
      <c r="J52" s="382">
        <v>1.8</v>
      </c>
    </row>
    <row r="53" spans="1:10" s="71" customFormat="1" ht="47.25">
      <c r="A53" s="55">
        <v>50</v>
      </c>
      <c r="B53" s="55" t="s">
        <v>4538</v>
      </c>
      <c r="C53" s="56" t="s">
        <v>147</v>
      </c>
      <c r="D53" s="56" t="s">
        <v>4540</v>
      </c>
      <c r="E53" s="56" t="s">
        <v>6399</v>
      </c>
      <c r="F53" s="374">
        <v>450</v>
      </c>
      <c r="G53" s="56">
        <v>290</v>
      </c>
      <c r="H53" s="384">
        <v>1500</v>
      </c>
      <c r="I53" s="384">
        <v>966.66666666666663</v>
      </c>
      <c r="J53" s="385">
        <v>3.3333333333333335</v>
      </c>
    </row>
    <row r="54" spans="1:10" s="71" customFormat="1" ht="94.5" customHeight="1">
      <c r="A54" s="55">
        <v>51</v>
      </c>
      <c r="B54" s="55" t="s">
        <v>20</v>
      </c>
      <c r="C54" s="445" t="s">
        <v>6480</v>
      </c>
      <c r="D54" s="446"/>
      <c r="E54" s="447"/>
      <c r="F54" s="381">
        <v>410</v>
      </c>
      <c r="G54" s="381">
        <v>270</v>
      </c>
      <c r="H54" s="381">
        <v>1025</v>
      </c>
      <c r="I54" s="381">
        <v>675</v>
      </c>
      <c r="J54" s="382">
        <v>2.5</v>
      </c>
    </row>
    <row r="55" spans="1:10" s="71" customFormat="1" ht="110.25" customHeight="1">
      <c r="A55" s="55">
        <v>52</v>
      </c>
      <c r="B55" s="55" t="s">
        <v>21</v>
      </c>
      <c r="C55" s="445" t="s">
        <v>6481</v>
      </c>
      <c r="D55" s="446"/>
      <c r="E55" s="447"/>
      <c r="F55" s="381">
        <v>390</v>
      </c>
      <c r="G55" s="381">
        <v>260</v>
      </c>
      <c r="H55" s="381">
        <v>858.00000000000011</v>
      </c>
      <c r="I55" s="381">
        <v>572</v>
      </c>
      <c r="J55" s="382">
        <v>2.2000000000000002</v>
      </c>
    </row>
    <row r="56" spans="1:10" s="71" customFormat="1" ht="78.75" customHeight="1">
      <c r="A56" s="55">
        <v>53</v>
      </c>
      <c r="B56" s="55" t="s">
        <v>22</v>
      </c>
      <c r="C56" s="445" t="s">
        <v>6482</v>
      </c>
      <c r="D56" s="446"/>
      <c r="E56" s="447"/>
      <c r="F56" s="381">
        <v>370</v>
      </c>
      <c r="G56" s="381">
        <v>250</v>
      </c>
      <c r="H56" s="381">
        <v>666</v>
      </c>
      <c r="I56" s="381">
        <v>450</v>
      </c>
      <c r="J56" s="382">
        <v>1.8</v>
      </c>
    </row>
    <row r="57" spans="1:10" s="71" customFormat="1" ht="94.5" customHeight="1">
      <c r="A57" s="55">
        <v>54</v>
      </c>
      <c r="B57" s="55" t="s">
        <v>92</v>
      </c>
      <c r="C57" s="445" t="s">
        <v>6483</v>
      </c>
      <c r="D57" s="446"/>
      <c r="E57" s="447"/>
      <c r="F57" s="381">
        <v>410</v>
      </c>
      <c r="G57" s="381">
        <v>270</v>
      </c>
      <c r="H57" s="381">
        <v>1025</v>
      </c>
      <c r="I57" s="381">
        <v>675</v>
      </c>
      <c r="J57" s="382">
        <v>2.5</v>
      </c>
    </row>
    <row r="58" spans="1:10" s="71" customFormat="1" ht="94.5" customHeight="1">
      <c r="A58" s="55">
        <v>55</v>
      </c>
      <c r="B58" s="55" t="s">
        <v>93</v>
      </c>
      <c r="C58" s="445" t="s">
        <v>6484</v>
      </c>
      <c r="D58" s="446"/>
      <c r="E58" s="447"/>
      <c r="F58" s="381">
        <v>390</v>
      </c>
      <c r="G58" s="381">
        <v>260</v>
      </c>
      <c r="H58" s="381">
        <v>858.00000000000011</v>
      </c>
      <c r="I58" s="381">
        <v>572</v>
      </c>
      <c r="J58" s="382">
        <v>2.2000000000000002</v>
      </c>
    </row>
    <row r="59" spans="1:10" s="71" customFormat="1" ht="78.75" customHeight="1">
      <c r="A59" s="55">
        <v>56</v>
      </c>
      <c r="B59" s="55" t="s">
        <v>94</v>
      </c>
      <c r="C59" s="445" t="s">
        <v>6485</v>
      </c>
      <c r="D59" s="446"/>
      <c r="E59" s="447"/>
      <c r="F59" s="381">
        <v>370</v>
      </c>
      <c r="G59" s="381">
        <v>250</v>
      </c>
      <c r="H59" s="381">
        <v>666</v>
      </c>
      <c r="I59" s="381">
        <v>450</v>
      </c>
      <c r="J59" s="382">
        <v>1.8</v>
      </c>
    </row>
    <row r="60" spans="1:10" s="71" customFormat="1" ht="15.75">
      <c r="A60" s="55">
        <v>57</v>
      </c>
      <c r="B60" s="55" t="s">
        <v>4573</v>
      </c>
      <c r="C60" s="56" t="s">
        <v>4574</v>
      </c>
      <c r="D60" s="56" t="s">
        <v>4575</v>
      </c>
      <c r="E60" s="56" t="s">
        <v>4576</v>
      </c>
      <c r="F60" s="374">
        <v>450</v>
      </c>
      <c r="G60" s="56">
        <v>290</v>
      </c>
      <c r="H60" s="384">
        <v>1500</v>
      </c>
      <c r="I60" s="384">
        <v>966.66666666666663</v>
      </c>
      <c r="J60" s="385">
        <v>3.3333333333333335</v>
      </c>
    </row>
    <row r="61" spans="1:10" s="71" customFormat="1" ht="94.5" customHeight="1">
      <c r="A61" s="55">
        <v>58</v>
      </c>
      <c r="B61" s="55" t="s">
        <v>20</v>
      </c>
      <c r="C61" s="445" t="s">
        <v>6486</v>
      </c>
      <c r="D61" s="446"/>
      <c r="E61" s="447"/>
      <c r="F61" s="381">
        <v>410</v>
      </c>
      <c r="G61" s="381">
        <v>270</v>
      </c>
      <c r="H61" s="381">
        <v>1025</v>
      </c>
      <c r="I61" s="381">
        <v>675</v>
      </c>
      <c r="J61" s="382">
        <v>2.5</v>
      </c>
    </row>
    <row r="62" spans="1:10" s="71" customFormat="1" ht="110.25" customHeight="1">
      <c r="A62" s="55">
        <v>59</v>
      </c>
      <c r="B62" s="55" t="s">
        <v>21</v>
      </c>
      <c r="C62" s="445" t="s">
        <v>6487</v>
      </c>
      <c r="D62" s="446"/>
      <c r="E62" s="447"/>
      <c r="F62" s="381">
        <v>390</v>
      </c>
      <c r="G62" s="381">
        <v>260</v>
      </c>
      <c r="H62" s="381">
        <v>858.00000000000011</v>
      </c>
      <c r="I62" s="381">
        <v>572</v>
      </c>
      <c r="J62" s="382">
        <v>2.2000000000000002</v>
      </c>
    </row>
    <row r="63" spans="1:10" s="71" customFormat="1" ht="78.75" customHeight="1">
      <c r="A63" s="55">
        <v>60</v>
      </c>
      <c r="B63" s="55" t="s">
        <v>22</v>
      </c>
      <c r="C63" s="445" t="s">
        <v>6488</v>
      </c>
      <c r="D63" s="446"/>
      <c r="E63" s="447"/>
      <c r="F63" s="381">
        <v>370</v>
      </c>
      <c r="G63" s="381">
        <v>250</v>
      </c>
      <c r="H63" s="381">
        <v>666</v>
      </c>
      <c r="I63" s="381">
        <v>450</v>
      </c>
      <c r="J63" s="382">
        <v>1.8</v>
      </c>
    </row>
    <row r="64" spans="1:10" s="71" customFormat="1" ht="94.5" customHeight="1">
      <c r="A64" s="55">
        <v>61</v>
      </c>
      <c r="B64" s="55" t="s">
        <v>92</v>
      </c>
      <c r="C64" s="445" t="s">
        <v>6489</v>
      </c>
      <c r="D64" s="446"/>
      <c r="E64" s="447"/>
      <c r="F64" s="381">
        <v>410</v>
      </c>
      <c r="G64" s="381">
        <v>270</v>
      </c>
      <c r="H64" s="381">
        <v>1025</v>
      </c>
      <c r="I64" s="381">
        <v>675</v>
      </c>
      <c r="J64" s="382">
        <v>2.5</v>
      </c>
    </row>
    <row r="65" spans="1:10" s="71" customFormat="1" ht="94.5" customHeight="1">
      <c r="A65" s="55">
        <v>62</v>
      </c>
      <c r="B65" s="55" t="s">
        <v>93</v>
      </c>
      <c r="C65" s="445" t="s">
        <v>6490</v>
      </c>
      <c r="D65" s="446"/>
      <c r="E65" s="447"/>
      <c r="F65" s="381">
        <v>390</v>
      </c>
      <c r="G65" s="381">
        <v>260</v>
      </c>
      <c r="H65" s="381">
        <v>858.00000000000011</v>
      </c>
      <c r="I65" s="381">
        <v>572</v>
      </c>
      <c r="J65" s="382">
        <v>2.2000000000000002</v>
      </c>
    </row>
    <row r="66" spans="1:10" s="71" customFormat="1" ht="78.75" customHeight="1">
      <c r="A66" s="55">
        <v>63</v>
      </c>
      <c r="B66" s="55" t="s">
        <v>94</v>
      </c>
      <c r="C66" s="445" t="s">
        <v>6491</v>
      </c>
      <c r="D66" s="446"/>
      <c r="E66" s="447"/>
      <c r="F66" s="381">
        <v>370</v>
      </c>
      <c r="G66" s="381">
        <v>250</v>
      </c>
      <c r="H66" s="381">
        <v>666</v>
      </c>
      <c r="I66" s="381">
        <v>450</v>
      </c>
      <c r="J66" s="382">
        <v>1.8</v>
      </c>
    </row>
    <row r="67" spans="1:10" s="18" customFormat="1" ht="110.25" customHeight="1">
      <c r="A67" s="55">
        <v>64</v>
      </c>
      <c r="B67" s="55" t="s">
        <v>4552</v>
      </c>
      <c r="C67" s="56" t="s">
        <v>6400</v>
      </c>
      <c r="D67" s="56" t="s">
        <v>147</v>
      </c>
      <c r="E67" s="56" t="s">
        <v>6401</v>
      </c>
      <c r="F67" s="374">
        <v>450</v>
      </c>
      <c r="G67" s="56">
        <v>290</v>
      </c>
      <c r="H67" s="384">
        <v>1500</v>
      </c>
      <c r="I67" s="384">
        <v>966.66666666666663</v>
      </c>
      <c r="J67" s="385">
        <v>3.3333333333333335</v>
      </c>
    </row>
    <row r="68" spans="1:10" s="18" customFormat="1" ht="110.25" customHeight="1">
      <c r="A68" s="55">
        <v>65</v>
      </c>
      <c r="B68" s="55" t="s">
        <v>20</v>
      </c>
      <c r="C68" s="445" t="s">
        <v>6492</v>
      </c>
      <c r="D68" s="446"/>
      <c r="E68" s="447"/>
      <c r="F68" s="381">
        <v>410</v>
      </c>
      <c r="G68" s="381">
        <v>270</v>
      </c>
      <c r="H68" s="381">
        <v>1025</v>
      </c>
      <c r="I68" s="381">
        <v>675</v>
      </c>
      <c r="J68" s="382">
        <v>2.5</v>
      </c>
    </row>
    <row r="69" spans="1:10" s="18" customFormat="1" ht="110.25" customHeight="1">
      <c r="A69" s="55">
        <v>66</v>
      </c>
      <c r="B69" s="55" t="s">
        <v>21</v>
      </c>
      <c r="C69" s="445" t="s">
        <v>6493</v>
      </c>
      <c r="D69" s="446"/>
      <c r="E69" s="447"/>
      <c r="F69" s="381">
        <v>390</v>
      </c>
      <c r="G69" s="381">
        <v>260</v>
      </c>
      <c r="H69" s="381">
        <v>858.00000000000011</v>
      </c>
      <c r="I69" s="381">
        <v>572</v>
      </c>
      <c r="J69" s="382">
        <v>2.2000000000000002</v>
      </c>
    </row>
    <row r="70" spans="1:10" s="18" customFormat="1" ht="63" customHeight="1">
      <c r="A70" s="55">
        <v>67</v>
      </c>
      <c r="B70" s="55" t="s">
        <v>22</v>
      </c>
      <c r="C70" s="445" t="s">
        <v>6494</v>
      </c>
      <c r="D70" s="446"/>
      <c r="E70" s="447"/>
      <c r="F70" s="381">
        <v>370</v>
      </c>
      <c r="G70" s="381">
        <v>250</v>
      </c>
      <c r="H70" s="381">
        <v>666</v>
      </c>
      <c r="I70" s="381">
        <v>450</v>
      </c>
      <c r="J70" s="382">
        <v>1.8</v>
      </c>
    </row>
    <row r="71" spans="1:10" s="18" customFormat="1" ht="110.25" customHeight="1">
      <c r="A71" s="55">
        <v>68</v>
      </c>
      <c r="B71" s="55" t="s">
        <v>92</v>
      </c>
      <c r="C71" s="445" t="s">
        <v>6495</v>
      </c>
      <c r="D71" s="446"/>
      <c r="E71" s="447"/>
      <c r="F71" s="381">
        <v>410</v>
      </c>
      <c r="G71" s="381">
        <v>270</v>
      </c>
      <c r="H71" s="381">
        <v>1025</v>
      </c>
      <c r="I71" s="381">
        <v>675</v>
      </c>
      <c r="J71" s="382">
        <v>2.5</v>
      </c>
    </row>
    <row r="72" spans="1:10" s="18" customFormat="1" ht="110.25" customHeight="1">
      <c r="A72" s="55">
        <v>69</v>
      </c>
      <c r="B72" s="55" t="s">
        <v>93</v>
      </c>
      <c r="C72" s="445" t="s">
        <v>6496</v>
      </c>
      <c r="D72" s="446"/>
      <c r="E72" s="447"/>
      <c r="F72" s="381">
        <v>390</v>
      </c>
      <c r="G72" s="381">
        <v>260</v>
      </c>
      <c r="H72" s="381">
        <v>858.00000000000011</v>
      </c>
      <c r="I72" s="381">
        <v>572</v>
      </c>
      <c r="J72" s="382">
        <v>2.2000000000000002</v>
      </c>
    </row>
    <row r="73" spans="1:10" s="18" customFormat="1" ht="63" customHeight="1">
      <c r="A73" s="55">
        <v>70</v>
      </c>
      <c r="B73" s="55" t="s">
        <v>94</v>
      </c>
      <c r="C73" s="445" t="s">
        <v>6497</v>
      </c>
      <c r="D73" s="446"/>
      <c r="E73" s="447"/>
      <c r="F73" s="381">
        <v>370</v>
      </c>
      <c r="G73" s="381">
        <v>250</v>
      </c>
      <c r="H73" s="381">
        <v>666</v>
      </c>
      <c r="I73" s="381">
        <v>450</v>
      </c>
      <c r="J73" s="382">
        <v>1.8</v>
      </c>
    </row>
    <row r="74" spans="1:10" s="18" customFormat="1" ht="15.75">
      <c r="A74" s="55">
        <v>71</v>
      </c>
      <c r="B74" s="55" t="s">
        <v>4570</v>
      </c>
      <c r="C74" s="56" t="s">
        <v>6402</v>
      </c>
      <c r="D74" s="56" t="s">
        <v>6403</v>
      </c>
      <c r="E74" s="56" t="s">
        <v>6405</v>
      </c>
      <c r="F74" s="374">
        <v>450</v>
      </c>
      <c r="G74" s="56">
        <v>290</v>
      </c>
      <c r="H74" s="384">
        <v>1500</v>
      </c>
      <c r="I74" s="384">
        <v>966.66666666666663</v>
      </c>
      <c r="J74" s="385">
        <v>3.3333333333333335</v>
      </c>
    </row>
    <row r="75" spans="1:10" s="18" customFormat="1" ht="110.25" customHeight="1">
      <c r="A75" s="55">
        <v>72</v>
      </c>
      <c r="B75" s="55" t="s">
        <v>20</v>
      </c>
      <c r="C75" s="445" t="s">
        <v>6498</v>
      </c>
      <c r="D75" s="446"/>
      <c r="E75" s="447"/>
      <c r="F75" s="381">
        <v>410</v>
      </c>
      <c r="G75" s="381">
        <v>270</v>
      </c>
      <c r="H75" s="381">
        <v>1025</v>
      </c>
      <c r="I75" s="381">
        <v>675</v>
      </c>
      <c r="J75" s="382">
        <v>2.5</v>
      </c>
    </row>
    <row r="76" spans="1:10" s="18" customFormat="1" ht="126" customHeight="1">
      <c r="A76" s="55">
        <v>73</v>
      </c>
      <c r="B76" s="55" t="s">
        <v>21</v>
      </c>
      <c r="C76" s="445" t="s">
        <v>6499</v>
      </c>
      <c r="D76" s="446"/>
      <c r="E76" s="447"/>
      <c r="F76" s="381">
        <v>390</v>
      </c>
      <c r="G76" s="381">
        <v>260</v>
      </c>
      <c r="H76" s="381">
        <v>858.00000000000011</v>
      </c>
      <c r="I76" s="381">
        <v>572</v>
      </c>
      <c r="J76" s="382">
        <v>2.2000000000000002</v>
      </c>
    </row>
    <row r="77" spans="1:10" s="18" customFormat="1" ht="63" customHeight="1">
      <c r="A77" s="55">
        <v>74</v>
      </c>
      <c r="B77" s="55" t="s">
        <v>22</v>
      </c>
      <c r="C77" s="445" t="s">
        <v>6500</v>
      </c>
      <c r="D77" s="446"/>
      <c r="E77" s="447"/>
      <c r="F77" s="381">
        <v>370</v>
      </c>
      <c r="G77" s="381">
        <v>250</v>
      </c>
      <c r="H77" s="381">
        <v>666</v>
      </c>
      <c r="I77" s="381">
        <v>450</v>
      </c>
      <c r="J77" s="382">
        <v>1.8</v>
      </c>
    </row>
    <row r="78" spans="1:10" s="18" customFormat="1" ht="110.25" customHeight="1">
      <c r="A78" s="55">
        <v>75</v>
      </c>
      <c r="B78" s="55" t="s">
        <v>92</v>
      </c>
      <c r="C78" s="445" t="s">
        <v>6501</v>
      </c>
      <c r="D78" s="446"/>
      <c r="E78" s="447"/>
      <c r="F78" s="381">
        <v>410</v>
      </c>
      <c r="G78" s="381">
        <v>270</v>
      </c>
      <c r="H78" s="381">
        <v>1025</v>
      </c>
      <c r="I78" s="381">
        <v>675</v>
      </c>
      <c r="J78" s="382">
        <v>2.5</v>
      </c>
    </row>
    <row r="79" spans="1:10" s="18" customFormat="1" ht="126" customHeight="1">
      <c r="A79" s="55">
        <v>76</v>
      </c>
      <c r="B79" s="55" t="s">
        <v>93</v>
      </c>
      <c r="C79" s="445" t="s">
        <v>6502</v>
      </c>
      <c r="D79" s="446"/>
      <c r="E79" s="447"/>
      <c r="F79" s="381">
        <v>390</v>
      </c>
      <c r="G79" s="381">
        <v>260</v>
      </c>
      <c r="H79" s="381">
        <v>858.00000000000011</v>
      </c>
      <c r="I79" s="381">
        <v>572</v>
      </c>
      <c r="J79" s="382">
        <v>2.2000000000000002</v>
      </c>
    </row>
    <row r="80" spans="1:10" s="18" customFormat="1" ht="63" customHeight="1">
      <c r="A80" s="55">
        <v>77</v>
      </c>
      <c r="B80" s="55" t="s">
        <v>94</v>
      </c>
      <c r="C80" s="445" t="s">
        <v>6503</v>
      </c>
      <c r="D80" s="446"/>
      <c r="E80" s="447"/>
      <c r="F80" s="381">
        <v>370</v>
      </c>
      <c r="G80" s="381">
        <v>250</v>
      </c>
      <c r="H80" s="381">
        <v>666</v>
      </c>
      <c r="I80" s="381">
        <v>450</v>
      </c>
      <c r="J80" s="382">
        <v>1.8</v>
      </c>
    </row>
    <row r="81" spans="1:10" s="18" customFormat="1" ht="15.75">
      <c r="A81" s="55">
        <v>78</v>
      </c>
      <c r="B81" s="55" t="s">
        <v>4530</v>
      </c>
      <c r="C81" s="56" t="s">
        <v>4531</v>
      </c>
      <c r="D81" s="56" t="s">
        <v>4251</v>
      </c>
      <c r="E81" s="56" t="s">
        <v>4416</v>
      </c>
      <c r="F81" s="374">
        <v>450</v>
      </c>
      <c r="G81" s="56">
        <v>290</v>
      </c>
      <c r="H81" s="384">
        <v>1500</v>
      </c>
      <c r="I81" s="384">
        <v>966.66666666666663</v>
      </c>
      <c r="J81" s="385">
        <v>3.3333333333333335</v>
      </c>
    </row>
    <row r="82" spans="1:10" s="18" customFormat="1" ht="94.5" customHeight="1">
      <c r="A82" s="55">
        <v>79</v>
      </c>
      <c r="B82" s="55" t="s">
        <v>20</v>
      </c>
      <c r="C82" s="445" t="s">
        <v>6504</v>
      </c>
      <c r="D82" s="446"/>
      <c r="E82" s="447"/>
      <c r="F82" s="381">
        <v>410</v>
      </c>
      <c r="G82" s="381">
        <v>270</v>
      </c>
      <c r="H82" s="381">
        <v>1025</v>
      </c>
      <c r="I82" s="381">
        <v>675</v>
      </c>
      <c r="J82" s="382">
        <v>2.5</v>
      </c>
    </row>
    <row r="83" spans="1:10" s="18" customFormat="1" ht="110.25" customHeight="1">
      <c r="A83" s="55">
        <v>80</v>
      </c>
      <c r="B83" s="55" t="s">
        <v>21</v>
      </c>
      <c r="C83" s="445" t="s">
        <v>6505</v>
      </c>
      <c r="D83" s="446"/>
      <c r="E83" s="447"/>
      <c r="F83" s="381">
        <v>390</v>
      </c>
      <c r="G83" s="381">
        <v>260</v>
      </c>
      <c r="H83" s="381">
        <v>858.00000000000011</v>
      </c>
      <c r="I83" s="381">
        <v>572</v>
      </c>
      <c r="J83" s="382">
        <v>2.2000000000000002</v>
      </c>
    </row>
    <row r="84" spans="1:10" s="18" customFormat="1" ht="63" customHeight="1">
      <c r="A84" s="55">
        <v>81</v>
      </c>
      <c r="B84" s="55" t="s">
        <v>22</v>
      </c>
      <c r="C84" s="445" t="s">
        <v>6506</v>
      </c>
      <c r="D84" s="446"/>
      <c r="E84" s="447"/>
      <c r="F84" s="381">
        <v>370</v>
      </c>
      <c r="G84" s="381">
        <v>250</v>
      </c>
      <c r="H84" s="381">
        <v>666</v>
      </c>
      <c r="I84" s="381">
        <v>450</v>
      </c>
      <c r="J84" s="382">
        <v>1.8</v>
      </c>
    </row>
    <row r="85" spans="1:10" s="18" customFormat="1" ht="94.5" customHeight="1">
      <c r="A85" s="55">
        <v>82</v>
      </c>
      <c r="B85" s="55" t="s">
        <v>92</v>
      </c>
      <c r="C85" s="445" t="s">
        <v>6507</v>
      </c>
      <c r="D85" s="446"/>
      <c r="E85" s="447"/>
      <c r="F85" s="381">
        <v>410</v>
      </c>
      <c r="G85" s="381">
        <v>270</v>
      </c>
      <c r="H85" s="381">
        <v>1025</v>
      </c>
      <c r="I85" s="381">
        <v>675</v>
      </c>
      <c r="J85" s="382">
        <v>2.5</v>
      </c>
    </row>
    <row r="86" spans="1:10" s="18" customFormat="1" ht="94.5" customHeight="1">
      <c r="A86" s="55">
        <v>83</v>
      </c>
      <c r="B86" s="55" t="s">
        <v>93</v>
      </c>
      <c r="C86" s="445" t="s">
        <v>6508</v>
      </c>
      <c r="D86" s="446"/>
      <c r="E86" s="447"/>
      <c r="F86" s="381">
        <v>390</v>
      </c>
      <c r="G86" s="381">
        <v>260</v>
      </c>
      <c r="H86" s="381">
        <v>858.00000000000011</v>
      </c>
      <c r="I86" s="381">
        <v>572</v>
      </c>
      <c r="J86" s="382">
        <v>2.2000000000000002</v>
      </c>
    </row>
    <row r="87" spans="1:10" s="18" customFormat="1" ht="63" customHeight="1">
      <c r="A87" s="55">
        <v>84</v>
      </c>
      <c r="B87" s="55" t="s">
        <v>94</v>
      </c>
      <c r="C87" s="445" t="s">
        <v>6509</v>
      </c>
      <c r="D87" s="446"/>
      <c r="E87" s="447"/>
      <c r="F87" s="381">
        <v>370</v>
      </c>
      <c r="G87" s="381">
        <v>250</v>
      </c>
      <c r="H87" s="381">
        <v>666</v>
      </c>
      <c r="I87" s="381">
        <v>450</v>
      </c>
      <c r="J87" s="382">
        <v>1.8</v>
      </c>
    </row>
    <row r="88" spans="1:10" s="18" customFormat="1" ht="63">
      <c r="A88" s="55">
        <v>85</v>
      </c>
      <c r="B88" s="55" t="s">
        <v>4527</v>
      </c>
      <c r="C88" s="56" t="s">
        <v>5312</v>
      </c>
      <c r="D88" s="56" t="s">
        <v>4416</v>
      </c>
      <c r="E88" s="56" t="s">
        <v>6406</v>
      </c>
      <c r="F88" s="374">
        <v>450</v>
      </c>
      <c r="G88" s="56">
        <v>290</v>
      </c>
      <c r="H88" s="384">
        <v>1500</v>
      </c>
      <c r="I88" s="384">
        <v>966.66666666666663</v>
      </c>
      <c r="J88" s="385">
        <v>3.3333333333333335</v>
      </c>
    </row>
    <row r="89" spans="1:10" s="18" customFormat="1" ht="94.5" customHeight="1">
      <c r="A89" s="55">
        <v>86</v>
      </c>
      <c r="B89" s="55" t="s">
        <v>20</v>
      </c>
      <c r="C89" s="445" t="s">
        <v>6510</v>
      </c>
      <c r="D89" s="446"/>
      <c r="E89" s="447"/>
      <c r="F89" s="381">
        <v>410</v>
      </c>
      <c r="G89" s="381">
        <v>270</v>
      </c>
      <c r="H89" s="381">
        <v>1025</v>
      </c>
      <c r="I89" s="381">
        <v>675</v>
      </c>
      <c r="J89" s="382">
        <v>2.5</v>
      </c>
    </row>
    <row r="90" spans="1:10" s="18" customFormat="1" ht="110.25" customHeight="1">
      <c r="A90" s="55">
        <v>87</v>
      </c>
      <c r="B90" s="55" t="s">
        <v>21</v>
      </c>
      <c r="C90" s="445" t="s">
        <v>6511</v>
      </c>
      <c r="D90" s="446"/>
      <c r="E90" s="447"/>
      <c r="F90" s="381">
        <v>390</v>
      </c>
      <c r="G90" s="381">
        <v>260</v>
      </c>
      <c r="H90" s="381">
        <v>858.00000000000011</v>
      </c>
      <c r="I90" s="381">
        <v>572</v>
      </c>
      <c r="J90" s="382">
        <v>2.2000000000000002</v>
      </c>
    </row>
    <row r="91" spans="1:10" s="18" customFormat="1" ht="94.5" customHeight="1">
      <c r="A91" s="55">
        <v>88</v>
      </c>
      <c r="B91" s="55" t="s">
        <v>22</v>
      </c>
      <c r="C91" s="445" t="s">
        <v>6512</v>
      </c>
      <c r="D91" s="446"/>
      <c r="E91" s="447"/>
      <c r="F91" s="381">
        <v>370</v>
      </c>
      <c r="G91" s="381">
        <v>250</v>
      </c>
      <c r="H91" s="381">
        <v>666</v>
      </c>
      <c r="I91" s="381">
        <v>450</v>
      </c>
      <c r="J91" s="382">
        <v>1.8</v>
      </c>
    </row>
    <row r="92" spans="1:10" s="18" customFormat="1" ht="94.5" customHeight="1">
      <c r="A92" s="55">
        <v>89</v>
      </c>
      <c r="B92" s="55" t="s">
        <v>92</v>
      </c>
      <c r="C92" s="445" t="s">
        <v>6513</v>
      </c>
      <c r="D92" s="446"/>
      <c r="E92" s="447"/>
      <c r="F92" s="381">
        <v>410</v>
      </c>
      <c r="G92" s="381">
        <v>270</v>
      </c>
      <c r="H92" s="381">
        <v>1025</v>
      </c>
      <c r="I92" s="381">
        <v>675</v>
      </c>
      <c r="J92" s="382">
        <v>2.5</v>
      </c>
    </row>
    <row r="93" spans="1:10" s="18" customFormat="1" ht="94.5" customHeight="1">
      <c r="A93" s="55">
        <v>90</v>
      </c>
      <c r="B93" s="55" t="s">
        <v>93</v>
      </c>
      <c r="C93" s="445" t="s">
        <v>6514</v>
      </c>
      <c r="D93" s="446"/>
      <c r="E93" s="447"/>
      <c r="F93" s="381">
        <v>390</v>
      </c>
      <c r="G93" s="381">
        <v>260</v>
      </c>
      <c r="H93" s="381">
        <v>858.00000000000011</v>
      </c>
      <c r="I93" s="381">
        <v>572</v>
      </c>
      <c r="J93" s="382">
        <v>2.2000000000000002</v>
      </c>
    </row>
    <row r="94" spans="1:10" s="18" customFormat="1" ht="94.5" customHeight="1">
      <c r="A94" s="55">
        <v>91</v>
      </c>
      <c r="B94" s="55" t="s">
        <v>94</v>
      </c>
      <c r="C94" s="445" t="s">
        <v>6515</v>
      </c>
      <c r="D94" s="446"/>
      <c r="E94" s="447"/>
      <c r="F94" s="381">
        <v>370</v>
      </c>
      <c r="G94" s="381">
        <v>250</v>
      </c>
      <c r="H94" s="381">
        <v>666</v>
      </c>
      <c r="I94" s="381">
        <v>450</v>
      </c>
      <c r="J94" s="382">
        <v>1.8</v>
      </c>
    </row>
    <row r="95" spans="1:10" s="18" customFormat="1" ht="31.5">
      <c r="A95" s="55">
        <v>92</v>
      </c>
      <c r="B95" s="55" t="s">
        <v>4515</v>
      </c>
      <c r="C95" s="56" t="s">
        <v>4416</v>
      </c>
      <c r="D95" s="56" t="s">
        <v>6430</v>
      </c>
      <c r="E95" s="56" t="s">
        <v>4522</v>
      </c>
      <c r="F95" s="374">
        <v>450</v>
      </c>
      <c r="G95" s="56">
        <v>290</v>
      </c>
      <c r="H95" s="384">
        <v>1500</v>
      </c>
      <c r="I95" s="384">
        <v>966.66666666666663</v>
      </c>
      <c r="J95" s="385">
        <v>3.3333333333333335</v>
      </c>
    </row>
    <row r="96" spans="1:10" s="18" customFormat="1" ht="94.5" customHeight="1">
      <c r="A96" s="55">
        <v>93</v>
      </c>
      <c r="B96" s="55" t="s">
        <v>20</v>
      </c>
      <c r="C96" s="445" t="s">
        <v>6516</v>
      </c>
      <c r="D96" s="446"/>
      <c r="E96" s="447"/>
      <c r="F96" s="381">
        <v>410</v>
      </c>
      <c r="G96" s="381">
        <v>270</v>
      </c>
      <c r="H96" s="381">
        <v>1025</v>
      </c>
      <c r="I96" s="381">
        <v>675</v>
      </c>
      <c r="J96" s="382">
        <v>2.5</v>
      </c>
    </row>
    <row r="97" spans="1:10" s="18" customFormat="1" ht="110.25" customHeight="1">
      <c r="A97" s="55">
        <v>94</v>
      </c>
      <c r="B97" s="55" t="s">
        <v>21</v>
      </c>
      <c r="C97" s="445" t="s">
        <v>6517</v>
      </c>
      <c r="D97" s="446"/>
      <c r="E97" s="447"/>
      <c r="F97" s="381">
        <v>390</v>
      </c>
      <c r="G97" s="381">
        <v>260</v>
      </c>
      <c r="H97" s="381">
        <v>858.00000000000011</v>
      </c>
      <c r="I97" s="381">
        <v>572</v>
      </c>
      <c r="J97" s="382">
        <v>2.2000000000000002</v>
      </c>
    </row>
    <row r="98" spans="1:10" s="18" customFormat="1" ht="63" customHeight="1">
      <c r="A98" s="55">
        <v>95</v>
      </c>
      <c r="B98" s="55" t="s">
        <v>22</v>
      </c>
      <c r="C98" s="445" t="s">
        <v>6518</v>
      </c>
      <c r="D98" s="446"/>
      <c r="E98" s="447"/>
      <c r="F98" s="381">
        <v>370</v>
      </c>
      <c r="G98" s="381">
        <v>250</v>
      </c>
      <c r="H98" s="381">
        <v>666</v>
      </c>
      <c r="I98" s="381">
        <v>450</v>
      </c>
      <c r="J98" s="382">
        <v>1.8</v>
      </c>
    </row>
    <row r="99" spans="1:10" s="18" customFormat="1" ht="94.5" customHeight="1">
      <c r="A99" s="55">
        <v>96</v>
      </c>
      <c r="B99" s="55" t="s">
        <v>92</v>
      </c>
      <c r="C99" s="445" t="s">
        <v>6519</v>
      </c>
      <c r="D99" s="446"/>
      <c r="E99" s="447"/>
      <c r="F99" s="381">
        <v>410</v>
      </c>
      <c r="G99" s="381">
        <v>270</v>
      </c>
      <c r="H99" s="381">
        <v>1025</v>
      </c>
      <c r="I99" s="381">
        <v>675</v>
      </c>
      <c r="J99" s="382">
        <v>2.5</v>
      </c>
    </row>
    <row r="100" spans="1:10" s="18" customFormat="1" ht="94.5" customHeight="1">
      <c r="A100" s="55">
        <v>97</v>
      </c>
      <c r="B100" s="55" t="s">
        <v>93</v>
      </c>
      <c r="C100" s="445" t="s">
        <v>6520</v>
      </c>
      <c r="D100" s="446"/>
      <c r="E100" s="447"/>
      <c r="F100" s="381">
        <v>390</v>
      </c>
      <c r="G100" s="381">
        <v>260</v>
      </c>
      <c r="H100" s="381">
        <v>858.00000000000011</v>
      </c>
      <c r="I100" s="381">
        <v>572</v>
      </c>
      <c r="J100" s="382">
        <v>2.2000000000000002</v>
      </c>
    </row>
    <row r="101" spans="1:10" s="18" customFormat="1" ht="63" customHeight="1">
      <c r="A101" s="55">
        <v>98</v>
      </c>
      <c r="B101" s="55" t="s">
        <v>94</v>
      </c>
      <c r="C101" s="445" t="s">
        <v>6521</v>
      </c>
      <c r="D101" s="446"/>
      <c r="E101" s="447"/>
      <c r="F101" s="381">
        <v>370</v>
      </c>
      <c r="G101" s="381">
        <v>250</v>
      </c>
      <c r="H101" s="381">
        <v>666</v>
      </c>
      <c r="I101" s="381">
        <v>450</v>
      </c>
      <c r="J101" s="382">
        <v>1.8</v>
      </c>
    </row>
    <row r="102" spans="1:10" s="18" customFormat="1" ht="31.5">
      <c r="A102" s="55">
        <v>99</v>
      </c>
      <c r="B102" s="55" t="s">
        <v>4533</v>
      </c>
      <c r="C102" s="56" t="s">
        <v>1114</v>
      </c>
      <c r="D102" s="56" t="s">
        <v>6403</v>
      </c>
      <c r="E102" s="56" t="s">
        <v>6407</v>
      </c>
      <c r="F102" s="374">
        <v>450</v>
      </c>
      <c r="G102" s="56">
        <v>290</v>
      </c>
      <c r="H102" s="384">
        <v>1500</v>
      </c>
      <c r="I102" s="384">
        <v>966.66666666666663</v>
      </c>
      <c r="J102" s="385">
        <v>3.3333333333333335</v>
      </c>
    </row>
    <row r="103" spans="1:10" s="18" customFormat="1" ht="94.5" customHeight="1">
      <c r="A103" s="55">
        <v>100</v>
      </c>
      <c r="B103" s="55" t="s">
        <v>20</v>
      </c>
      <c r="C103" s="445" t="s">
        <v>6522</v>
      </c>
      <c r="D103" s="446"/>
      <c r="E103" s="447"/>
      <c r="F103" s="381">
        <v>410</v>
      </c>
      <c r="G103" s="381">
        <v>270</v>
      </c>
      <c r="H103" s="381">
        <v>1025</v>
      </c>
      <c r="I103" s="381">
        <v>675</v>
      </c>
      <c r="J103" s="382">
        <v>2.5</v>
      </c>
    </row>
    <row r="104" spans="1:10" s="18" customFormat="1" ht="110.25" customHeight="1">
      <c r="A104" s="55">
        <v>101</v>
      </c>
      <c r="B104" s="55" t="s">
        <v>21</v>
      </c>
      <c r="C104" s="445" t="s">
        <v>6523</v>
      </c>
      <c r="D104" s="446"/>
      <c r="E104" s="447"/>
      <c r="F104" s="381">
        <v>390</v>
      </c>
      <c r="G104" s="381">
        <v>260</v>
      </c>
      <c r="H104" s="381">
        <v>858.00000000000011</v>
      </c>
      <c r="I104" s="381">
        <v>572</v>
      </c>
      <c r="J104" s="382">
        <v>2.2000000000000002</v>
      </c>
    </row>
    <row r="105" spans="1:10" s="18" customFormat="1" ht="78.75" customHeight="1">
      <c r="A105" s="55">
        <v>102</v>
      </c>
      <c r="B105" s="55" t="s">
        <v>22</v>
      </c>
      <c r="C105" s="445" t="s">
        <v>6524</v>
      </c>
      <c r="D105" s="446"/>
      <c r="E105" s="447"/>
      <c r="F105" s="381">
        <v>370</v>
      </c>
      <c r="G105" s="381">
        <v>250</v>
      </c>
      <c r="H105" s="381">
        <v>666</v>
      </c>
      <c r="I105" s="381">
        <v>450</v>
      </c>
      <c r="J105" s="382">
        <v>1.8</v>
      </c>
    </row>
    <row r="106" spans="1:10" s="18" customFormat="1" ht="94.5" customHeight="1">
      <c r="A106" s="55">
        <v>103</v>
      </c>
      <c r="B106" s="55" t="s">
        <v>92</v>
      </c>
      <c r="C106" s="445" t="s">
        <v>6525</v>
      </c>
      <c r="D106" s="446"/>
      <c r="E106" s="447"/>
      <c r="F106" s="381">
        <v>410</v>
      </c>
      <c r="G106" s="381">
        <v>270</v>
      </c>
      <c r="H106" s="381">
        <v>1025</v>
      </c>
      <c r="I106" s="381">
        <v>675</v>
      </c>
      <c r="J106" s="382">
        <v>2.5</v>
      </c>
    </row>
    <row r="107" spans="1:10" s="18" customFormat="1" ht="94.5" customHeight="1">
      <c r="A107" s="55">
        <v>104</v>
      </c>
      <c r="B107" s="55" t="s">
        <v>93</v>
      </c>
      <c r="C107" s="445" t="s">
        <v>6526</v>
      </c>
      <c r="D107" s="446"/>
      <c r="E107" s="447"/>
      <c r="F107" s="381">
        <v>390</v>
      </c>
      <c r="G107" s="381">
        <v>260</v>
      </c>
      <c r="H107" s="381">
        <v>858.00000000000011</v>
      </c>
      <c r="I107" s="381">
        <v>572</v>
      </c>
      <c r="J107" s="382">
        <v>2.2000000000000002</v>
      </c>
    </row>
    <row r="108" spans="1:10" s="18" customFormat="1" ht="78.75" customHeight="1">
      <c r="A108" s="55">
        <v>105</v>
      </c>
      <c r="B108" s="55" t="s">
        <v>94</v>
      </c>
      <c r="C108" s="445" t="s">
        <v>6527</v>
      </c>
      <c r="D108" s="446"/>
      <c r="E108" s="447"/>
      <c r="F108" s="381">
        <v>370</v>
      </c>
      <c r="G108" s="381">
        <v>250</v>
      </c>
      <c r="H108" s="381">
        <v>666</v>
      </c>
      <c r="I108" s="381">
        <v>450</v>
      </c>
      <c r="J108" s="382">
        <v>1.8</v>
      </c>
    </row>
    <row r="109" spans="1:10" s="18" customFormat="1" ht="63">
      <c r="A109" s="55">
        <v>106</v>
      </c>
      <c r="B109" s="55" t="s">
        <v>4882</v>
      </c>
      <c r="C109" s="56" t="s">
        <v>6408</v>
      </c>
      <c r="D109" s="56" t="s">
        <v>6403</v>
      </c>
      <c r="E109" s="56" t="s">
        <v>6409</v>
      </c>
      <c r="F109" s="374">
        <v>450</v>
      </c>
      <c r="G109" s="56">
        <v>290</v>
      </c>
      <c r="H109" s="384">
        <v>1500</v>
      </c>
      <c r="I109" s="384">
        <v>966.66666666666663</v>
      </c>
      <c r="J109" s="385">
        <v>3.3333333333333335</v>
      </c>
    </row>
    <row r="110" spans="1:10" s="18" customFormat="1" ht="94.5" customHeight="1">
      <c r="A110" s="55">
        <v>107</v>
      </c>
      <c r="B110" s="55" t="s">
        <v>20</v>
      </c>
      <c r="C110" s="445" t="s">
        <v>6528</v>
      </c>
      <c r="D110" s="446"/>
      <c r="E110" s="447"/>
      <c r="F110" s="381">
        <v>410</v>
      </c>
      <c r="G110" s="381">
        <v>270</v>
      </c>
      <c r="H110" s="381">
        <v>1025</v>
      </c>
      <c r="I110" s="381">
        <v>675</v>
      </c>
      <c r="J110" s="382">
        <v>2.5</v>
      </c>
    </row>
    <row r="111" spans="1:10" s="18" customFormat="1" ht="110.25" customHeight="1">
      <c r="A111" s="55">
        <v>108</v>
      </c>
      <c r="B111" s="55" t="s">
        <v>21</v>
      </c>
      <c r="C111" s="445" t="s">
        <v>6529</v>
      </c>
      <c r="D111" s="446"/>
      <c r="E111" s="447"/>
      <c r="F111" s="381">
        <v>390</v>
      </c>
      <c r="G111" s="381">
        <v>260</v>
      </c>
      <c r="H111" s="381">
        <v>858.00000000000011</v>
      </c>
      <c r="I111" s="381">
        <v>572</v>
      </c>
      <c r="J111" s="382">
        <v>2.2000000000000002</v>
      </c>
    </row>
    <row r="112" spans="1:10" s="18" customFormat="1" ht="94.5" customHeight="1">
      <c r="A112" s="55">
        <v>109</v>
      </c>
      <c r="B112" s="55" t="s">
        <v>22</v>
      </c>
      <c r="C112" s="445" t="s">
        <v>6530</v>
      </c>
      <c r="D112" s="446"/>
      <c r="E112" s="447"/>
      <c r="F112" s="381">
        <v>370</v>
      </c>
      <c r="G112" s="381">
        <v>250</v>
      </c>
      <c r="H112" s="381">
        <v>666</v>
      </c>
      <c r="I112" s="381">
        <v>450</v>
      </c>
      <c r="J112" s="382">
        <v>1.8</v>
      </c>
    </row>
    <row r="113" spans="1:10" s="18" customFormat="1" ht="94.5" customHeight="1">
      <c r="A113" s="55">
        <v>110</v>
      </c>
      <c r="B113" s="55" t="s">
        <v>92</v>
      </c>
      <c r="C113" s="445" t="s">
        <v>6531</v>
      </c>
      <c r="D113" s="446"/>
      <c r="E113" s="447"/>
      <c r="F113" s="381">
        <v>410</v>
      </c>
      <c r="G113" s="381">
        <v>270</v>
      </c>
      <c r="H113" s="381">
        <v>1025</v>
      </c>
      <c r="I113" s="381">
        <v>675</v>
      </c>
      <c r="J113" s="382">
        <v>2.5</v>
      </c>
    </row>
    <row r="114" spans="1:10" s="18" customFormat="1" ht="94.5" customHeight="1">
      <c r="A114" s="55">
        <v>111</v>
      </c>
      <c r="B114" s="55" t="s">
        <v>93</v>
      </c>
      <c r="C114" s="445" t="s">
        <v>6532</v>
      </c>
      <c r="D114" s="446"/>
      <c r="E114" s="447"/>
      <c r="F114" s="381">
        <v>390</v>
      </c>
      <c r="G114" s="381">
        <v>260</v>
      </c>
      <c r="H114" s="381">
        <v>858.00000000000011</v>
      </c>
      <c r="I114" s="381">
        <v>572</v>
      </c>
      <c r="J114" s="382">
        <v>2.2000000000000002</v>
      </c>
    </row>
    <row r="115" spans="1:10" s="18" customFormat="1" ht="94.5" customHeight="1">
      <c r="A115" s="55">
        <v>112</v>
      </c>
      <c r="B115" s="55" t="s">
        <v>94</v>
      </c>
      <c r="C115" s="445" t="s">
        <v>6533</v>
      </c>
      <c r="D115" s="446"/>
      <c r="E115" s="447"/>
      <c r="F115" s="381">
        <v>370</v>
      </c>
      <c r="G115" s="381">
        <v>250</v>
      </c>
      <c r="H115" s="381">
        <v>666</v>
      </c>
      <c r="I115" s="381">
        <v>450</v>
      </c>
      <c r="J115" s="382">
        <v>1.8</v>
      </c>
    </row>
    <row r="116" spans="1:10" s="18" customFormat="1" ht="31.5">
      <c r="A116" s="55">
        <v>113</v>
      </c>
      <c r="B116" s="55" t="s">
        <v>4875</v>
      </c>
      <c r="C116" s="56" t="s">
        <v>6408</v>
      </c>
      <c r="D116" s="56" t="s">
        <v>6403</v>
      </c>
      <c r="E116" s="56" t="s">
        <v>4880</v>
      </c>
      <c r="F116" s="374">
        <v>450</v>
      </c>
      <c r="G116" s="56">
        <v>290</v>
      </c>
      <c r="H116" s="384">
        <v>1500</v>
      </c>
      <c r="I116" s="384">
        <v>966.66666666666663</v>
      </c>
      <c r="J116" s="385">
        <v>3.3333333333333335</v>
      </c>
    </row>
    <row r="117" spans="1:10" s="18" customFormat="1" ht="94.5" customHeight="1">
      <c r="A117" s="55">
        <v>114</v>
      </c>
      <c r="B117" s="55" t="s">
        <v>20</v>
      </c>
      <c r="C117" s="445" t="s">
        <v>6534</v>
      </c>
      <c r="D117" s="446"/>
      <c r="E117" s="447"/>
      <c r="F117" s="381">
        <v>410</v>
      </c>
      <c r="G117" s="381">
        <v>270</v>
      </c>
      <c r="H117" s="381">
        <v>1025</v>
      </c>
      <c r="I117" s="381">
        <v>675</v>
      </c>
      <c r="J117" s="382">
        <v>2.5</v>
      </c>
    </row>
    <row r="118" spans="1:10" s="18" customFormat="1" ht="110.25" customHeight="1">
      <c r="A118" s="55">
        <v>115</v>
      </c>
      <c r="B118" s="55" t="s">
        <v>21</v>
      </c>
      <c r="C118" s="445" t="s">
        <v>6535</v>
      </c>
      <c r="D118" s="446"/>
      <c r="E118" s="447"/>
      <c r="F118" s="381">
        <v>390</v>
      </c>
      <c r="G118" s="381">
        <v>260</v>
      </c>
      <c r="H118" s="381">
        <v>858.00000000000011</v>
      </c>
      <c r="I118" s="381">
        <v>572</v>
      </c>
      <c r="J118" s="382">
        <v>2.2000000000000002</v>
      </c>
    </row>
    <row r="119" spans="1:10" s="18" customFormat="1" ht="63" customHeight="1">
      <c r="A119" s="55">
        <v>116</v>
      </c>
      <c r="B119" s="55" t="s">
        <v>22</v>
      </c>
      <c r="C119" s="445" t="s">
        <v>6536</v>
      </c>
      <c r="D119" s="446"/>
      <c r="E119" s="447"/>
      <c r="F119" s="381">
        <v>370</v>
      </c>
      <c r="G119" s="381">
        <v>250</v>
      </c>
      <c r="H119" s="381">
        <v>666</v>
      </c>
      <c r="I119" s="381">
        <v>450</v>
      </c>
      <c r="J119" s="382">
        <v>1.8</v>
      </c>
    </row>
    <row r="120" spans="1:10" s="18" customFormat="1" ht="94.5" customHeight="1">
      <c r="A120" s="55">
        <v>117</v>
      </c>
      <c r="B120" s="55" t="s">
        <v>92</v>
      </c>
      <c r="C120" s="445" t="s">
        <v>6537</v>
      </c>
      <c r="D120" s="446"/>
      <c r="E120" s="447"/>
      <c r="F120" s="381">
        <v>410</v>
      </c>
      <c r="G120" s="381">
        <v>270</v>
      </c>
      <c r="H120" s="381">
        <v>1025</v>
      </c>
      <c r="I120" s="381">
        <v>675</v>
      </c>
      <c r="J120" s="382">
        <v>2.5</v>
      </c>
    </row>
    <row r="121" spans="1:10" s="18" customFormat="1" ht="94.5" customHeight="1">
      <c r="A121" s="55">
        <v>118</v>
      </c>
      <c r="B121" s="55" t="s">
        <v>93</v>
      </c>
      <c r="C121" s="445" t="s">
        <v>6538</v>
      </c>
      <c r="D121" s="446"/>
      <c r="E121" s="447"/>
      <c r="F121" s="381">
        <v>390</v>
      </c>
      <c r="G121" s="381">
        <v>260</v>
      </c>
      <c r="H121" s="381">
        <v>858.00000000000011</v>
      </c>
      <c r="I121" s="381">
        <v>572</v>
      </c>
      <c r="J121" s="382">
        <v>2.2000000000000002</v>
      </c>
    </row>
    <row r="122" spans="1:10" s="18" customFormat="1" ht="78.75" customHeight="1">
      <c r="A122" s="55">
        <v>119</v>
      </c>
      <c r="B122" s="55" t="s">
        <v>94</v>
      </c>
      <c r="C122" s="445" t="s">
        <v>6539</v>
      </c>
      <c r="D122" s="446"/>
      <c r="E122" s="447"/>
      <c r="F122" s="381">
        <v>370</v>
      </c>
      <c r="G122" s="381">
        <v>250</v>
      </c>
      <c r="H122" s="381">
        <v>666</v>
      </c>
      <c r="I122" s="381">
        <v>450</v>
      </c>
      <c r="J122" s="382">
        <v>1.8</v>
      </c>
    </row>
    <row r="123" spans="1:10" s="18" customFormat="1" ht="31.5">
      <c r="A123" s="55">
        <v>120</v>
      </c>
      <c r="B123" s="55" t="s">
        <v>4878</v>
      </c>
      <c r="C123" s="56" t="s">
        <v>4879</v>
      </c>
      <c r="D123" s="56" t="s">
        <v>4416</v>
      </c>
      <c r="E123" s="56" t="s">
        <v>4880</v>
      </c>
      <c r="F123" s="374">
        <v>450</v>
      </c>
      <c r="G123" s="56">
        <v>290</v>
      </c>
      <c r="H123" s="384">
        <v>1500</v>
      </c>
      <c r="I123" s="384">
        <v>966.66666666666663</v>
      </c>
      <c r="J123" s="385">
        <v>3.3333333333333335</v>
      </c>
    </row>
    <row r="124" spans="1:10" s="18" customFormat="1" ht="94.5" customHeight="1">
      <c r="A124" s="55">
        <v>121</v>
      </c>
      <c r="B124" s="55" t="s">
        <v>20</v>
      </c>
      <c r="C124" s="445" t="s">
        <v>6540</v>
      </c>
      <c r="D124" s="446"/>
      <c r="E124" s="447"/>
      <c r="F124" s="381">
        <v>410</v>
      </c>
      <c r="G124" s="381">
        <v>270</v>
      </c>
      <c r="H124" s="381">
        <v>1025</v>
      </c>
      <c r="I124" s="381">
        <v>675</v>
      </c>
      <c r="J124" s="382">
        <v>2.5</v>
      </c>
    </row>
    <row r="125" spans="1:10" s="18" customFormat="1" ht="110.25" customHeight="1">
      <c r="A125" s="55">
        <v>122</v>
      </c>
      <c r="B125" s="55" t="s">
        <v>21</v>
      </c>
      <c r="C125" s="445" t="s">
        <v>6541</v>
      </c>
      <c r="D125" s="446"/>
      <c r="E125" s="447"/>
      <c r="F125" s="381">
        <v>390</v>
      </c>
      <c r="G125" s="381">
        <v>260</v>
      </c>
      <c r="H125" s="381">
        <v>858.00000000000011</v>
      </c>
      <c r="I125" s="381">
        <v>572</v>
      </c>
      <c r="J125" s="382">
        <v>2.2000000000000002</v>
      </c>
    </row>
    <row r="126" spans="1:10" s="18" customFormat="1" ht="78.75" customHeight="1">
      <c r="A126" s="55">
        <v>123</v>
      </c>
      <c r="B126" s="55" t="s">
        <v>22</v>
      </c>
      <c r="C126" s="445" t="s">
        <v>6542</v>
      </c>
      <c r="D126" s="446"/>
      <c r="E126" s="447"/>
      <c r="F126" s="381">
        <v>370</v>
      </c>
      <c r="G126" s="381">
        <v>250</v>
      </c>
      <c r="H126" s="381">
        <v>666</v>
      </c>
      <c r="I126" s="381">
        <v>450</v>
      </c>
      <c r="J126" s="382">
        <v>1.8</v>
      </c>
    </row>
    <row r="127" spans="1:10" s="18" customFormat="1" ht="94.5" customHeight="1">
      <c r="A127" s="55">
        <v>124</v>
      </c>
      <c r="B127" s="55" t="s">
        <v>92</v>
      </c>
      <c r="C127" s="445" t="s">
        <v>6543</v>
      </c>
      <c r="D127" s="446"/>
      <c r="E127" s="447"/>
      <c r="F127" s="381">
        <v>410</v>
      </c>
      <c r="G127" s="381">
        <v>270</v>
      </c>
      <c r="H127" s="381">
        <v>1025</v>
      </c>
      <c r="I127" s="381">
        <v>675</v>
      </c>
      <c r="J127" s="382">
        <v>2.5</v>
      </c>
    </row>
    <row r="128" spans="1:10" s="18" customFormat="1" ht="94.5" customHeight="1">
      <c r="A128" s="55">
        <v>125</v>
      </c>
      <c r="B128" s="55" t="s">
        <v>93</v>
      </c>
      <c r="C128" s="445" t="s">
        <v>6544</v>
      </c>
      <c r="D128" s="446"/>
      <c r="E128" s="447"/>
      <c r="F128" s="381">
        <v>390</v>
      </c>
      <c r="G128" s="381">
        <v>260</v>
      </c>
      <c r="H128" s="381">
        <v>858.00000000000011</v>
      </c>
      <c r="I128" s="381">
        <v>572</v>
      </c>
      <c r="J128" s="382">
        <v>2.2000000000000002</v>
      </c>
    </row>
    <row r="129" spans="1:10" s="18" customFormat="1" ht="78.75" customHeight="1">
      <c r="A129" s="55">
        <v>126</v>
      </c>
      <c r="B129" s="55" t="s">
        <v>94</v>
      </c>
      <c r="C129" s="445" t="s">
        <v>6545</v>
      </c>
      <c r="D129" s="446"/>
      <c r="E129" s="447"/>
      <c r="F129" s="381">
        <v>370</v>
      </c>
      <c r="G129" s="381">
        <v>250</v>
      </c>
      <c r="H129" s="381">
        <v>666</v>
      </c>
      <c r="I129" s="381">
        <v>450</v>
      </c>
      <c r="J129" s="382">
        <v>1.8</v>
      </c>
    </row>
    <row r="130" spans="1:10" ht="110.25" customHeight="1">
      <c r="A130" s="55">
        <v>127</v>
      </c>
      <c r="B130" s="55" t="s">
        <v>4891</v>
      </c>
      <c r="C130" s="56" t="s">
        <v>6411</v>
      </c>
      <c r="D130" s="56" t="s">
        <v>6410</v>
      </c>
      <c r="E130" s="56" t="s">
        <v>6412</v>
      </c>
      <c r="F130" s="374">
        <v>450</v>
      </c>
      <c r="G130" s="56">
        <v>290</v>
      </c>
      <c r="H130" s="384">
        <v>1500</v>
      </c>
      <c r="I130" s="384">
        <v>966.66666666666663</v>
      </c>
      <c r="J130" s="385">
        <v>3.3333333333333335</v>
      </c>
    </row>
    <row r="131" spans="1:10" ht="110.25" customHeight="1">
      <c r="A131" s="55">
        <v>128</v>
      </c>
      <c r="B131" s="55" t="s">
        <v>20</v>
      </c>
      <c r="C131" s="445" t="s">
        <v>6546</v>
      </c>
      <c r="D131" s="446"/>
      <c r="E131" s="447"/>
      <c r="F131" s="381">
        <v>410</v>
      </c>
      <c r="G131" s="381">
        <v>270</v>
      </c>
      <c r="H131" s="381">
        <v>1025</v>
      </c>
      <c r="I131" s="381">
        <v>675</v>
      </c>
      <c r="J131" s="382">
        <v>2.5</v>
      </c>
    </row>
    <row r="132" spans="1:10" ht="110.25" customHeight="1">
      <c r="A132" s="55">
        <v>129</v>
      </c>
      <c r="B132" s="55" t="s">
        <v>21</v>
      </c>
      <c r="C132" s="445" t="s">
        <v>6547</v>
      </c>
      <c r="D132" s="446"/>
      <c r="E132" s="447"/>
      <c r="F132" s="381">
        <v>390</v>
      </c>
      <c r="G132" s="381">
        <v>260</v>
      </c>
      <c r="H132" s="381">
        <v>858.00000000000011</v>
      </c>
      <c r="I132" s="381">
        <v>572</v>
      </c>
      <c r="J132" s="382">
        <v>2.2000000000000002</v>
      </c>
    </row>
    <row r="133" spans="1:10" ht="94.5" customHeight="1">
      <c r="A133" s="55">
        <v>130</v>
      </c>
      <c r="B133" s="55" t="s">
        <v>22</v>
      </c>
      <c r="C133" s="445" t="s">
        <v>6548</v>
      </c>
      <c r="D133" s="446"/>
      <c r="E133" s="447"/>
      <c r="F133" s="381">
        <v>370</v>
      </c>
      <c r="G133" s="381">
        <v>250</v>
      </c>
      <c r="H133" s="381">
        <v>666</v>
      </c>
      <c r="I133" s="381">
        <v>450</v>
      </c>
      <c r="J133" s="382">
        <v>1.8</v>
      </c>
    </row>
    <row r="134" spans="1:10" ht="110.25" customHeight="1">
      <c r="A134" s="55">
        <v>131</v>
      </c>
      <c r="B134" s="55" t="s">
        <v>92</v>
      </c>
      <c r="C134" s="445" t="s">
        <v>6549</v>
      </c>
      <c r="D134" s="446"/>
      <c r="E134" s="447"/>
      <c r="F134" s="381">
        <v>410</v>
      </c>
      <c r="G134" s="381">
        <v>270</v>
      </c>
      <c r="H134" s="381">
        <v>1025</v>
      </c>
      <c r="I134" s="381">
        <v>675</v>
      </c>
      <c r="J134" s="382">
        <v>2.5</v>
      </c>
    </row>
    <row r="135" spans="1:10" ht="110.25" customHeight="1">
      <c r="A135" s="55">
        <v>132</v>
      </c>
      <c r="B135" s="55" t="s">
        <v>93</v>
      </c>
      <c r="C135" s="445" t="s">
        <v>6550</v>
      </c>
      <c r="D135" s="446"/>
      <c r="E135" s="447"/>
      <c r="F135" s="381">
        <v>390</v>
      </c>
      <c r="G135" s="381">
        <v>260</v>
      </c>
      <c r="H135" s="381">
        <v>858.00000000000011</v>
      </c>
      <c r="I135" s="381">
        <v>572</v>
      </c>
      <c r="J135" s="382">
        <v>2.2000000000000002</v>
      </c>
    </row>
    <row r="136" spans="1:10" ht="94.5" customHeight="1">
      <c r="A136" s="55">
        <v>133</v>
      </c>
      <c r="B136" s="55" t="s">
        <v>94</v>
      </c>
      <c r="C136" s="445" t="s">
        <v>6551</v>
      </c>
      <c r="D136" s="446"/>
      <c r="E136" s="447"/>
      <c r="F136" s="381">
        <v>370</v>
      </c>
      <c r="G136" s="381">
        <v>250</v>
      </c>
      <c r="H136" s="381">
        <v>666</v>
      </c>
      <c r="I136" s="381">
        <v>450</v>
      </c>
      <c r="J136" s="382">
        <v>1.8</v>
      </c>
    </row>
    <row r="137" spans="1:10" ht="63">
      <c r="A137" s="55">
        <v>134</v>
      </c>
      <c r="B137" s="55" t="s">
        <v>4885</v>
      </c>
      <c r="C137" s="56" t="s">
        <v>5770</v>
      </c>
      <c r="D137" s="56" t="s">
        <v>4870</v>
      </c>
      <c r="E137" s="56" t="s">
        <v>4890</v>
      </c>
      <c r="F137" s="374">
        <v>450</v>
      </c>
      <c r="G137" s="56">
        <v>290</v>
      </c>
      <c r="H137" s="384">
        <v>1500</v>
      </c>
      <c r="I137" s="384">
        <v>966.66666666666663</v>
      </c>
      <c r="J137" s="385">
        <v>3.3333333333333335</v>
      </c>
    </row>
    <row r="138" spans="1:10" ht="157.5" customHeight="1">
      <c r="A138" s="55">
        <v>135</v>
      </c>
      <c r="B138" s="55" t="s">
        <v>20</v>
      </c>
      <c r="C138" s="445" t="s">
        <v>6552</v>
      </c>
      <c r="D138" s="446"/>
      <c r="E138" s="447"/>
      <c r="F138" s="381">
        <v>410</v>
      </c>
      <c r="G138" s="381">
        <v>270</v>
      </c>
      <c r="H138" s="381">
        <v>1025</v>
      </c>
      <c r="I138" s="381">
        <v>675</v>
      </c>
      <c r="J138" s="382">
        <v>2.5</v>
      </c>
    </row>
    <row r="139" spans="1:10" ht="173.25" customHeight="1">
      <c r="A139" s="55">
        <v>136</v>
      </c>
      <c r="B139" s="55" t="s">
        <v>21</v>
      </c>
      <c r="C139" s="445" t="s">
        <v>6553</v>
      </c>
      <c r="D139" s="446"/>
      <c r="E139" s="447"/>
      <c r="F139" s="381">
        <v>390</v>
      </c>
      <c r="G139" s="381">
        <v>260</v>
      </c>
      <c r="H139" s="381">
        <v>858.00000000000011</v>
      </c>
      <c r="I139" s="381">
        <v>572</v>
      </c>
      <c r="J139" s="382">
        <v>2.2000000000000002</v>
      </c>
    </row>
    <row r="140" spans="1:10" ht="110.25" customHeight="1">
      <c r="A140" s="55">
        <v>137</v>
      </c>
      <c r="B140" s="55" t="s">
        <v>22</v>
      </c>
      <c r="C140" s="445" t="s">
        <v>6554</v>
      </c>
      <c r="D140" s="446"/>
      <c r="E140" s="447"/>
      <c r="F140" s="381">
        <v>370</v>
      </c>
      <c r="G140" s="381">
        <v>250</v>
      </c>
      <c r="H140" s="381">
        <v>666</v>
      </c>
      <c r="I140" s="381">
        <v>450</v>
      </c>
      <c r="J140" s="382">
        <v>1.8</v>
      </c>
    </row>
    <row r="141" spans="1:10" ht="157.5" customHeight="1">
      <c r="A141" s="55">
        <v>138</v>
      </c>
      <c r="B141" s="55" t="s">
        <v>92</v>
      </c>
      <c r="C141" s="445" t="s">
        <v>6555</v>
      </c>
      <c r="D141" s="446"/>
      <c r="E141" s="447"/>
      <c r="F141" s="381">
        <v>410</v>
      </c>
      <c r="G141" s="381">
        <v>270</v>
      </c>
      <c r="H141" s="381">
        <v>1025</v>
      </c>
      <c r="I141" s="381">
        <v>675</v>
      </c>
      <c r="J141" s="382">
        <v>2.5</v>
      </c>
    </row>
    <row r="142" spans="1:10" ht="173.25" customHeight="1">
      <c r="A142" s="55">
        <v>139</v>
      </c>
      <c r="B142" s="55" t="s">
        <v>93</v>
      </c>
      <c r="C142" s="445" t="s">
        <v>6556</v>
      </c>
      <c r="D142" s="446"/>
      <c r="E142" s="447"/>
      <c r="F142" s="381">
        <v>390</v>
      </c>
      <c r="G142" s="381">
        <v>260</v>
      </c>
      <c r="H142" s="381">
        <v>858.00000000000011</v>
      </c>
      <c r="I142" s="381">
        <v>572</v>
      </c>
      <c r="J142" s="382">
        <v>2.2000000000000002</v>
      </c>
    </row>
    <row r="143" spans="1:10" ht="110.25" customHeight="1">
      <c r="A143" s="55">
        <v>140</v>
      </c>
      <c r="B143" s="55" t="s">
        <v>94</v>
      </c>
      <c r="C143" s="445" t="s">
        <v>6557</v>
      </c>
      <c r="D143" s="446"/>
      <c r="E143" s="447"/>
      <c r="F143" s="381">
        <v>370</v>
      </c>
      <c r="G143" s="381">
        <v>250</v>
      </c>
      <c r="H143" s="381">
        <v>666</v>
      </c>
      <c r="I143" s="381">
        <v>450</v>
      </c>
      <c r="J143" s="382">
        <v>1.8</v>
      </c>
    </row>
    <row r="144" spans="1:10">
      <c r="A144" s="55">
        <v>141</v>
      </c>
      <c r="B144" s="55" t="s">
        <v>4888</v>
      </c>
      <c r="C144" s="56" t="s">
        <v>4889</v>
      </c>
      <c r="D144" s="56" t="s">
        <v>4873</v>
      </c>
      <c r="E144" s="56" t="s">
        <v>4873</v>
      </c>
      <c r="F144" s="374">
        <v>450</v>
      </c>
      <c r="G144" s="56">
        <v>290</v>
      </c>
      <c r="H144" s="384">
        <v>1500</v>
      </c>
      <c r="I144" s="384">
        <v>966.66666666666663</v>
      </c>
      <c r="J144" s="385">
        <v>3.3333333333333335</v>
      </c>
    </row>
    <row r="145" spans="1:10" ht="110.25" customHeight="1">
      <c r="A145" s="55">
        <v>142</v>
      </c>
      <c r="B145" s="55" t="s">
        <v>20</v>
      </c>
      <c r="C145" s="445" t="s">
        <v>6558</v>
      </c>
      <c r="D145" s="446"/>
      <c r="E145" s="447"/>
      <c r="F145" s="381">
        <v>410</v>
      </c>
      <c r="G145" s="381">
        <v>270</v>
      </c>
      <c r="H145" s="381">
        <v>1025</v>
      </c>
      <c r="I145" s="381">
        <v>675</v>
      </c>
      <c r="J145" s="382">
        <v>2.5</v>
      </c>
    </row>
    <row r="146" spans="1:10" ht="126" customHeight="1">
      <c r="A146" s="55">
        <v>143</v>
      </c>
      <c r="B146" s="55" t="s">
        <v>21</v>
      </c>
      <c r="C146" s="445" t="s">
        <v>6559</v>
      </c>
      <c r="D146" s="446"/>
      <c r="E146" s="447"/>
      <c r="F146" s="381">
        <v>390</v>
      </c>
      <c r="G146" s="381">
        <v>260</v>
      </c>
      <c r="H146" s="381">
        <v>858.00000000000011</v>
      </c>
      <c r="I146" s="381">
        <v>572</v>
      </c>
      <c r="J146" s="382">
        <v>2.2000000000000002</v>
      </c>
    </row>
    <row r="147" spans="1:10" ht="63" customHeight="1">
      <c r="A147" s="55">
        <v>144</v>
      </c>
      <c r="B147" s="55" t="s">
        <v>22</v>
      </c>
      <c r="C147" s="445" t="s">
        <v>6560</v>
      </c>
      <c r="D147" s="446"/>
      <c r="E147" s="447"/>
      <c r="F147" s="381">
        <v>370</v>
      </c>
      <c r="G147" s="381">
        <v>250</v>
      </c>
      <c r="H147" s="381">
        <v>666</v>
      </c>
      <c r="I147" s="381">
        <v>450</v>
      </c>
      <c r="J147" s="382">
        <v>1.8</v>
      </c>
    </row>
    <row r="148" spans="1:10" ht="110.25" customHeight="1">
      <c r="A148" s="55">
        <v>145</v>
      </c>
      <c r="B148" s="55" t="s">
        <v>92</v>
      </c>
      <c r="C148" s="445" t="s">
        <v>6561</v>
      </c>
      <c r="D148" s="446"/>
      <c r="E148" s="447"/>
      <c r="F148" s="381">
        <v>410</v>
      </c>
      <c r="G148" s="381">
        <v>270</v>
      </c>
      <c r="H148" s="381">
        <v>1025</v>
      </c>
      <c r="I148" s="381">
        <v>675</v>
      </c>
      <c r="J148" s="382">
        <v>2.5</v>
      </c>
    </row>
    <row r="149" spans="1:10" ht="126" customHeight="1">
      <c r="A149" s="55">
        <v>146</v>
      </c>
      <c r="B149" s="55" t="s">
        <v>93</v>
      </c>
      <c r="C149" s="445" t="s">
        <v>6562</v>
      </c>
      <c r="D149" s="446"/>
      <c r="E149" s="447"/>
      <c r="F149" s="381">
        <v>390</v>
      </c>
      <c r="G149" s="381">
        <v>260</v>
      </c>
      <c r="H149" s="381">
        <v>858.00000000000011</v>
      </c>
      <c r="I149" s="381">
        <v>572</v>
      </c>
      <c r="J149" s="382">
        <v>2.2000000000000002</v>
      </c>
    </row>
    <row r="150" spans="1:10" ht="63" customHeight="1">
      <c r="A150" s="55">
        <v>147</v>
      </c>
      <c r="B150" s="55" t="s">
        <v>94</v>
      </c>
      <c r="C150" s="445" t="s">
        <v>6563</v>
      </c>
      <c r="D150" s="446"/>
      <c r="E150" s="447"/>
      <c r="F150" s="381">
        <v>370</v>
      </c>
      <c r="G150" s="381">
        <v>250</v>
      </c>
      <c r="H150" s="381">
        <v>666</v>
      </c>
      <c r="I150" s="381">
        <v>450</v>
      </c>
      <c r="J150" s="382">
        <v>1.8</v>
      </c>
    </row>
    <row r="151" spans="1:10" ht="31.5">
      <c r="A151" s="55">
        <v>148</v>
      </c>
      <c r="B151" s="55" t="s">
        <v>4881</v>
      </c>
      <c r="C151" s="56" t="s">
        <v>868</v>
      </c>
      <c r="D151" s="56" t="s">
        <v>4870</v>
      </c>
      <c r="E151" s="56" t="s">
        <v>4884</v>
      </c>
      <c r="F151" s="374">
        <v>450</v>
      </c>
      <c r="G151" s="56">
        <v>290</v>
      </c>
      <c r="H151" s="384">
        <v>1500</v>
      </c>
      <c r="I151" s="384">
        <v>966.66666666666663</v>
      </c>
      <c r="J151" s="385">
        <v>3.3333333333333335</v>
      </c>
    </row>
    <row r="152" spans="1:10" ht="126" customHeight="1">
      <c r="A152" s="55">
        <v>149</v>
      </c>
      <c r="B152" s="55" t="s">
        <v>20</v>
      </c>
      <c r="C152" s="445" t="s">
        <v>6564</v>
      </c>
      <c r="D152" s="446"/>
      <c r="E152" s="447"/>
      <c r="F152" s="381">
        <v>410</v>
      </c>
      <c r="G152" s="381">
        <v>270</v>
      </c>
      <c r="H152" s="381">
        <v>1025</v>
      </c>
      <c r="I152" s="381">
        <v>675</v>
      </c>
      <c r="J152" s="382">
        <v>2.5</v>
      </c>
    </row>
    <row r="153" spans="1:10" ht="141.75" customHeight="1">
      <c r="A153" s="55">
        <v>150</v>
      </c>
      <c r="B153" s="55" t="s">
        <v>21</v>
      </c>
      <c r="C153" s="445" t="s">
        <v>6565</v>
      </c>
      <c r="D153" s="446"/>
      <c r="E153" s="447"/>
      <c r="F153" s="381">
        <v>390</v>
      </c>
      <c r="G153" s="381">
        <v>260</v>
      </c>
      <c r="H153" s="381">
        <v>858.00000000000011</v>
      </c>
      <c r="I153" s="381">
        <v>572</v>
      </c>
      <c r="J153" s="382">
        <v>2.2000000000000002</v>
      </c>
    </row>
    <row r="154" spans="1:10" ht="78.75" customHeight="1">
      <c r="A154" s="55">
        <v>151</v>
      </c>
      <c r="B154" s="55" t="s">
        <v>22</v>
      </c>
      <c r="C154" s="445" t="s">
        <v>6566</v>
      </c>
      <c r="D154" s="446"/>
      <c r="E154" s="447"/>
      <c r="F154" s="381">
        <v>370</v>
      </c>
      <c r="G154" s="381">
        <v>250</v>
      </c>
      <c r="H154" s="381">
        <v>666</v>
      </c>
      <c r="I154" s="381">
        <v>450</v>
      </c>
      <c r="J154" s="382">
        <v>1.8</v>
      </c>
    </row>
    <row r="155" spans="1:10" ht="126" customHeight="1">
      <c r="A155" s="55">
        <v>152</v>
      </c>
      <c r="B155" s="55" t="s">
        <v>92</v>
      </c>
      <c r="C155" s="445" t="s">
        <v>6567</v>
      </c>
      <c r="D155" s="446"/>
      <c r="E155" s="447"/>
      <c r="F155" s="381">
        <v>410</v>
      </c>
      <c r="G155" s="381">
        <v>270</v>
      </c>
      <c r="H155" s="381">
        <v>1025</v>
      </c>
      <c r="I155" s="381">
        <v>675</v>
      </c>
      <c r="J155" s="382">
        <v>2.5</v>
      </c>
    </row>
    <row r="156" spans="1:10" ht="141.75" customHeight="1">
      <c r="A156" s="55">
        <v>153</v>
      </c>
      <c r="B156" s="55" t="s">
        <v>93</v>
      </c>
      <c r="C156" s="445" t="s">
        <v>6568</v>
      </c>
      <c r="D156" s="446"/>
      <c r="E156" s="447"/>
      <c r="F156" s="381">
        <v>390</v>
      </c>
      <c r="G156" s="381">
        <v>260</v>
      </c>
      <c r="H156" s="381">
        <v>858.00000000000011</v>
      </c>
      <c r="I156" s="381">
        <v>572</v>
      </c>
      <c r="J156" s="382">
        <v>2.2000000000000002</v>
      </c>
    </row>
    <row r="157" spans="1:10" ht="78.75" customHeight="1">
      <c r="A157" s="55">
        <v>154</v>
      </c>
      <c r="B157" s="55" t="s">
        <v>94</v>
      </c>
      <c r="C157" s="445" t="s">
        <v>6569</v>
      </c>
      <c r="D157" s="446"/>
      <c r="E157" s="447"/>
      <c r="F157" s="381">
        <v>370</v>
      </c>
      <c r="G157" s="381">
        <v>250</v>
      </c>
      <c r="H157" s="381">
        <v>666</v>
      </c>
      <c r="I157" s="381">
        <v>450</v>
      </c>
      <c r="J157" s="382">
        <v>1.8</v>
      </c>
    </row>
    <row r="158" spans="1:10">
      <c r="A158" s="55">
        <v>155</v>
      </c>
      <c r="B158" s="55" t="s">
        <v>4893</v>
      </c>
      <c r="C158" s="56" t="s">
        <v>6413</v>
      </c>
      <c r="D158" s="56" t="s">
        <v>4416</v>
      </c>
      <c r="E158" s="56" t="s">
        <v>371</v>
      </c>
      <c r="F158" s="374">
        <v>450</v>
      </c>
      <c r="G158" s="56">
        <v>290</v>
      </c>
      <c r="H158" s="384">
        <v>1500</v>
      </c>
      <c r="I158" s="384">
        <v>966.66666666666663</v>
      </c>
      <c r="J158" s="385">
        <v>3.3333333333333335</v>
      </c>
    </row>
    <row r="159" spans="1:10" ht="110.25" customHeight="1">
      <c r="A159" s="55">
        <v>156</v>
      </c>
      <c r="B159" s="55" t="s">
        <v>20</v>
      </c>
      <c r="C159" s="445" t="s">
        <v>6570</v>
      </c>
      <c r="D159" s="446"/>
      <c r="E159" s="447"/>
      <c r="F159" s="381">
        <v>410</v>
      </c>
      <c r="G159" s="381">
        <v>270</v>
      </c>
      <c r="H159" s="381">
        <v>1025</v>
      </c>
      <c r="I159" s="381">
        <v>675</v>
      </c>
      <c r="J159" s="382">
        <v>2.5</v>
      </c>
    </row>
    <row r="160" spans="1:10" ht="126" customHeight="1">
      <c r="A160" s="55">
        <v>157</v>
      </c>
      <c r="B160" s="55" t="s">
        <v>21</v>
      </c>
      <c r="C160" s="445" t="s">
        <v>6571</v>
      </c>
      <c r="D160" s="446"/>
      <c r="E160" s="447"/>
      <c r="F160" s="381">
        <v>390</v>
      </c>
      <c r="G160" s="381">
        <v>260</v>
      </c>
      <c r="H160" s="381">
        <v>858.00000000000011</v>
      </c>
      <c r="I160" s="381">
        <v>572</v>
      </c>
      <c r="J160" s="382">
        <v>2.2000000000000002</v>
      </c>
    </row>
    <row r="161" spans="1:10" ht="63" customHeight="1">
      <c r="A161" s="55">
        <v>158</v>
      </c>
      <c r="B161" s="55" t="s">
        <v>22</v>
      </c>
      <c r="C161" s="445" t="s">
        <v>6572</v>
      </c>
      <c r="D161" s="446"/>
      <c r="E161" s="447"/>
      <c r="F161" s="381">
        <v>370</v>
      </c>
      <c r="G161" s="381">
        <v>250</v>
      </c>
      <c r="H161" s="381">
        <v>666</v>
      </c>
      <c r="I161" s="381">
        <v>450</v>
      </c>
      <c r="J161" s="382">
        <v>1.8</v>
      </c>
    </row>
    <row r="162" spans="1:10" ht="110.25" customHeight="1">
      <c r="A162" s="55">
        <v>159</v>
      </c>
      <c r="B162" s="55" t="s">
        <v>92</v>
      </c>
      <c r="C162" s="445" t="s">
        <v>6573</v>
      </c>
      <c r="D162" s="446"/>
      <c r="E162" s="447"/>
      <c r="F162" s="381">
        <v>410</v>
      </c>
      <c r="G162" s="381">
        <v>270</v>
      </c>
      <c r="H162" s="381">
        <v>1025</v>
      </c>
      <c r="I162" s="381">
        <v>675</v>
      </c>
      <c r="J162" s="382">
        <v>2.5</v>
      </c>
    </row>
    <row r="163" spans="1:10" ht="126" customHeight="1">
      <c r="A163" s="55">
        <v>160</v>
      </c>
      <c r="B163" s="55" t="s">
        <v>93</v>
      </c>
      <c r="C163" s="445" t="s">
        <v>6574</v>
      </c>
      <c r="D163" s="446"/>
      <c r="E163" s="447"/>
      <c r="F163" s="381">
        <v>390</v>
      </c>
      <c r="G163" s="381">
        <v>260</v>
      </c>
      <c r="H163" s="381">
        <v>858.00000000000011</v>
      </c>
      <c r="I163" s="381">
        <v>572</v>
      </c>
      <c r="J163" s="382">
        <v>2.2000000000000002</v>
      </c>
    </row>
    <row r="164" spans="1:10" ht="63" customHeight="1">
      <c r="A164" s="55">
        <v>161</v>
      </c>
      <c r="B164" s="55" t="s">
        <v>94</v>
      </c>
      <c r="C164" s="445" t="s">
        <v>6575</v>
      </c>
      <c r="D164" s="446"/>
      <c r="E164" s="447"/>
      <c r="F164" s="381">
        <v>370</v>
      </c>
      <c r="G164" s="381">
        <v>250</v>
      </c>
      <c r="H164" s="381">
        <v>666</v>
      </c>
      <c r="I164" s="381">
        <v>450</v>
      </c>
      <c r="J164" s="382">
        <v>1.8</v>
      </c>
    </row>
    <row r="165" spans="1:10" ht="47.25">
      <c r="A165" s="55">
        <v>162</v>
      </c>
      <c r="B165" s="55" t="s">
        <v>4997</v>
      </c>
      <c r="C165" s="56" t="s">
        <v>6415</v>
      </c>
      <c r="D165" s="56" t="s">
        <v>6414</v>
      </c>
      <c r="E165" s="56" t="s">
        <v>6416</v>
      </c>
      <c r="F165" s="374">
        <v>450</v>
      </c>
      <c r="G165" s="56">
        <v>290</v>
      </c>
      <c r="H165" s="384">
        <v>1500</v>
      </c>
      <c r="I165" s="384">
        <v>966.66666666666663</v>
      </c>
      <c r="J165" s="385">
        <v>3.3333333333333335</v>
      </c>
    </row>
    <row r="166" spans="1:10" ht="141.75" customHeight="1">
      <c r="A166" s="55">
        <v>163</v>
      </c>
      <c r="B166" s="55" t="s">
        <v>20</v>
      </c>
      <c r="C166" s="445" t="s">
        <v>6576</v>
      </c>
      <c r="D166" s="446"/>
      <c r="E166" s="447"/>
      <c r="F166" s="381">
        <v>410</v>
      </c>
      <c r="G166" s="381">
        <v>270</v>
      </c>
      <c r="H166" s="381">
        <v>1025</v>
      </c>
      <c r="I166" s="381">
        <v>675</v>
      </c>
      <c r="J166" s="382">
        <v>2.5</v>
      </c>
    </row>
    <row r="167" spans="1:10" ht="157.5" customHeight="1">
      <c r="A167" s="55">
        <v>164</v>
      </c>
      <c r="B167" s="55" t="s">
        <v>21</v>
      </c>
      <c r="C167" s="445" t="s">
        <v>6577</v>
      </c>
      <c r="D167" s="446"/>
      <c r="E167" s="447"/>
      <c r="F167" s="381">
        <v>390</v>
      </c>
      <c r="G167" s="381">
        <v>260</v>
      </c>
      <c r="H167" s="381">
        <v>858.00000000000011</v>
      </c>
      <c r="I167" s="381">
        <v>572</v>
      </c>
      <c r="J167" s="382">
        <v>2.2000000000000002</v>
      </c>
    </row>
    <row r="168" spans="1:10" ht="94.5" customHeight="1">
      <c r="A168" s="55">
        <v>165</v>
      </c>
      <c r="B168" s="55" t="s">
        <v>22</v>
      </c>
      <c r="C168" s="445" t="s">
        <v>6578</v>
      </c>
      <c r="D168" s="446"/>
      <c r="E168" s="447"/>
      <c r="F168" s="381">
        <v>370</v>
      </c>
      <c r="G168" s="381">
        <v>250</v>
      </c>
      <c r="H168" s="381">
        <v>666</v>
      </c>
      <c r="I168" s="381">
        <v>450</v>
      </c>
      <c r="J168" s="382">
        <v>1.8</v>
      </c>
    </row>
    <row r="169" spans="1:10" ht="141.75" customHeight="1">
      <c r="A169" s="55">
        <v>166</v>
      </c>
      <c r="B169" s="55" t="s">
        <v>92</v>
      </c>
      <c r="C169" s="445" t="s">
        <v>6579</v>
      </c>
      <c r="D169" s="446"/>
      <c r="E169" s="447"/>
      <c r="F169" s="381">
        <v>410</v>
      </c>
      <c r="G169" s="381">
        <v>270</v>
      </c>
      <c r="H169" s="381">
        <v>1025</v>
      </c>
      <c r="I169" s="381">
        <v>675</v>
      </c>
      <c r="J169" s="382">
        <v>2.5</v>
      </c>
    </row>
    <row r="170" spans="1:10" ht="157.5" customHeight="1">
      <c r="A170" s="55">
        <v>167</v>
      </c>
      <c r="B170" s="55" t="s">
        <v>93</v>
      </c>
      <c r="C170" s="445" t="s">
        <v>6580</v>
      </c>
      <c r="D170" s="446"/>
      <c r="E170" s="447"/>
      <c r="F170" s="381">
        <v>390</v>
      </c>
      <c r="G170" s="381">
        <v>260</v>
      </c>
      <c r="H170" s="381">
        <v>858.00000000000011</v>
      </c>
      <c r="I170" s="381">
        <v>572</v>
      </c>
      <c r="J170" s="382">
        <v>2.2000000000000002</v>
      </c>
    </row>
    <row r="171" spans="1:10" ht="94.5" customHeight="1">
      <c r="A171" s="55">
        <v>168</v>
      </c>
      <c r="B171" s="55" t="s">
        <v>94</v>
      </c>
      <c r="C171" s="445" t="s">
        <v>6581</v>
      </c>
      <c r="D171" s="446"/>
      <c r="E171" s="447"/>
      <c r="F171" s="381">
        <v>370</v>
      </c>
      <c r="G171" s="381">
        <v>250</v>
      </c>
      <c r="H171" s="381">
        <v>666</v>
      </c>
      <c r="I171" s="381">
        <v>450</v>
      </c>
      <c r="J171" s="382">
        <v>1.8</v>
      </c>
    </row>
    <row r="172" spans="1:10" ht="47.25">
      <c r="A172" s="55">
        <v>169</v>
      </c>
      <c r="B172" s="55" t="s">
        <v>5000</v>
      </c>
      <c r="C172" s="56" t="s">
        <v>6418</v>
      </c>
      <c r="D172" s="56" t="s">
        <v>6417</v>
      </c>
      <c r="E172" s="56" t="s">
        <v>6419</v>
      </c>
      <c r="F172" s="374">
        <v>450</v>
      </c>
      <c r="G172" s="56">
        <v>290</v>
      </c>
      <c r="H172" s="384">
        <v>1500</v>
      </c>
      <c r="I172" s="384">
        <v>966.66666666666663</v>
      </c>
      <c r="J172" s="385">
        <v>3.3333333333333335</v>
      </c>
    </row>
    <row r="173" spans="1:10" ht="141.75" customHeight="1">
      <c r="A173" s="55">
        <v>170</v>
      </c>
      <c r="B173" s="55" t="s">
        <v>20</v>
      </c>
      <c r="C173" s="445" t="s">
        <v>6582</v>
      </c>
      <c r="D173" s="446"/>
      <c r="E173" s="447"/>
      <c r="F173" s="381">
        <v>410</v>
      </c>
      <c r="G173" s="381">
        <v>270</v>
      </c>
      <c r="H173" s="381">
        <v>1025</v>
      </c>
      <c r="I173" s="381">
        <v>675</v>
      </c>
      <c r="J173" s="382">
        <v>2.5</v>
      </c>
    </row>
    <row r="174" spans="1:10" ht="157.5" customHeight="1">
      <c r="A174" s="55">
        <v>171</v>
      </c>
      <c r="B174" s="55" t="s">
        <v>21</v>
      </c>
      <c r="C174" s="445" t="s">
        <v>6583</v>
      </c>
      <c r="D174" s="446"/>
      <c r="E174" s="447"/>
      <c r="F174" s="381">
        <v>390</v>
      </c>
      <c r="G174" s="381">
        <v>260</v>
      </c>
      <c r="H174" s="381">
        <v>858.00000000000011</v>
      </c>
      <c r="I174" s="381">
        <v>572</v>
      </c>
      <c r="J174" s="382">
        <v>2.2000000000000002</v>
      </c>
    </row>
    <row r="175" spans="1:10" ht="94.5" customHeight="1">
      <c r="A175" s="55">
        <v>172</v>
      </c>
      <c r="B175" s="55" t="s">
        <v>22</v>
      </c>
      <c r="C175" s="445" t="s">
        <v>6584</v>
      </c>
      <c r="D175" s="446"/>
      <c r="E175" s="447"/>
      <c r="F175" s="381">
        <v>370</v>
      </c>
      <c r="G175" s="381">
        <v>250</v>
      </c>
      <c r="H175" s="381">
        <v>666</v>
      </c>
      <c r="I175" s="381">
        <v>450</v>
      </c>
      <c r="J175" s="382">
        <v>1.8</v>
      </c>
    </row>
    <row r="176" spans="1:10" ht="141.75" customHeight="1">
      <c r="A176" s="55">
        <v>173</v>
      </c>
      <c r="B176" s="55" t="s">
        <v>92</v>
      </c>
      <c r="C176" s="445" t="s">
        <v>6585</v>
      </c>
      <c r="D176" s="446"/>
      <c r="E176" s="447"/>
      <c r="F176" s="381">
        <v>410</v>
      </c>
      <c r="G176" s="381">
        <v>270</v>
      </c>
      <c r="H176" s="381">
        <v>1025</v>
      </c>
      <c r="I176" s="381">
        <v>675</v>
      </c>
      <c r="J176" s="382">
        <v>2.5</v>
      </c>
    </row>
    <row r="177" spans="1:10" ht="157.5" customHeight="1">
      <c r="A177" s="55">
        <v>174</v>
      </c>
      <c r="B177" s="55" t="s">
        <v>93</v>
      </c>
      <c r="C177" s="445" t="s">
        <v>6586</v>
      </c>
      <c r="D177" s="446"/>
      <c r="E177" s="447"/>
      <c r="F177" s="381">
        <v>390</v>
      </c>
      <c r="G177" s="381">
        <v>260</v>
      </c>
      <c r="H177" s="381">
        <v>858.00000000000011</v>
      </c>
      <c r="I177" s="381">
        <v>572</v>
      </c>
      <c r="J177" s="382">
        <v>2.2000000000000002</v>
      </c>
    </row>
    <row r="178" spans="1:10" ht="110.25" customHeight="1">
      <c r="A178" s="55">
        <v>175</v>
      </c>
      <c r="B178" s="55" t="s">
        <v>94</v>
      </c>
      <c r="C178" s="445" t="s">
        <v>6587</v>
      </c>
      <c r="D178" s="446"/>
      <c r="E178" s="447"/>
      <c r="F178" s="381">
        <v>370</v>
      </c>
      <c r="G178" s="381">
        <v>250</v>
      </c>
      <c r="H178" s="381">
        <v>666</v>
      </c>
      <c r="I178" s="381">
        <v>450</v>
      </c>
      <c r="J178" s="382">
        <v>1.8</v>
      </c>
    </row>
  </sheetData>
  <mergeCells count="156">
    <mergeCell ref="A1:J1"/>
    <mergeCell ref="H2:H3"/>
    <mergeCell ref="I2:I3"/>
    <mergeCell ref="J2:J3"/>
    <mergeCell ref="F2:F3"/>
    <mergeCell ref="G2:G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75:E175"/>
    <mergeCell ref="C176:E176"/>
    <mergeCell ref="C177:E177"/>
    <mergeCell ref="C178:E178"/>
    <mergeCell ref="C166:E166"/>
    <mergeCell ref="C167:E167"/>
    <mergeCell ref="C168:E168"/>
    <mergeCell ref="C169:E169"/>
    <mergeCell ref="C170:E170"/>
    <mergeCell ref="C171:E171"/>
    <mergeCell ref="C160:E160"/>
    <mergeCell ref="C161:E161"/>
    <mergeCell ref="C162:E162"/>
    <mergeCell ref="C163:E163"/>
    <mergeCell ref="C164:E164"/>
    <mergeCell ref="C173:E173"/>
    <mergeCell ref="C174:E174"/>
    <mergeCell ref="C159:E159"/>
    <mergeCell ref="C157:E157"/>
    <mergeCell ref="C155:E155"/>
    <mergeCell ref="C156:E156"/>
    <mergeCell ref="C143:E143"/>
    <mergeCell ref="C131:E131"/>
    <mergeCell ref="C145:E145"/>
    <mergeCell ref="C146:E146"/>
    <mergeCell ref="C147:E147"/>
    <mergeCell ref="C148:E148"/>
    <mergeCell ref="C149:E149"/>
    <mergeCell ref="C150:E150"/>
    <mergeCell ref="C152:E152"/>
    <mergeCell ref="C153:E153"/>
    <mergeCell ref="C154:E154"/>
    <mergeCell ref="C142:E142"/>
    <mergeCell ref="C132:E132"/>
    <mergeCell ref="C133:E133"/>
    <mergeCell ref="C134:E134"/>
    <mergeCell ref="C135:E135"/>
    <mergeCell ref="C136:E136"/>
    <mergeCell ref="C138:E138"/>
    <mergeCell ref="C139:E139"/>
    <mergeCell ref="C140:E140"/>
    <mergeCell ref="C141:E141"/>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3C8D4-2368-4425-8AEC-1940DE371C93}">
  <sheetPr codeName="Sheet8"/>
  <dimension ref="A1:C16"/>
  <sheetViews>
    <sheetView workbookViewId="0">
      <selection activeCell="H115" sqref="H115"/>
    </sheetView>
  </sheetViews>
  <sheetFormatPr defaultRowHeight="15"/>
  <cols>
    <col min="1" max="1" width="3.85546875" bestFit="1" customWidth="1"/>
    <col min="2" max="2" width="56.140625" customWidth="1"/>
    <col min="3" max="3" width="21.42578125" customWidth="1"/>
  </cols>
  <sheetData>
    <row r="1" spans="1:3" ht="63">
      <c r="A1" s="347" t="s">
        <v>2</v>
      </c>
      <c r="B1" s="347" t="s">
        <v>6381</v>
      </c>
      <c r="C1" s="347" t="s">
        <v>6382</v>
      </c>
    </row>
    <row r="2" spans="1:3" ht="15.75">
      <c r="A2" s="348">
        <v>1</v>
      </c>
      <c r="B2" s="349" t="s">
        <v>6383</v>
      </c>
      <c r="C2" s="350"/>
    </row>
    <row r="3" spans="1:3" ht="63">
      <c r="A3" s="351"/>
      <c r="B3" s="349" t="s">
        <v>5001</v>
      </c>
      <c r="C3" s="352">
        <v>12000</v>
      </c>
    </row>
    <row r="4" spans="1:3" ht="15.75">
      <c r="A4" s="351"/>
      <c r="B4" s="349" t="s">
        <v>1021</v>
      </c>
      <c r="C4" s="352">
        <v>8400</v>
      </c>
    </row>
    <row r="5" spans="1:3" ht="15.75">
      <c r="A5" s="348">
        <v>2</v>
      </c>
      <c r="B5" s="349" t="s">
        <v>6384</v>
      </c>
      <c r="C5" s="350"/>
    </row>
    <row r="6" spans="1:3" ht="15.75">
      <c r="A6" s="351"/>
      <c r="B6" s="349" t="s">
        <v>6385</v>
      </c>
      <c r="C6" s="352">
        <v>18900</v>
      </c>
    </row>
    <row r="7" spans="1:3" ht="15.75">
      <c r="A7" s="348">
        <v>3</v>
      </c>
      <c r="B7" s="349" t="s">
        <v>6386</v>
      </c>
      <c r="C7" s="350"/>
    </row>
    <row r="8" spans="1:3" ht="63">
      <c r="A8" s="351"/>
      <c r="B8" s="349" t="s">
        <v>4998</v>
      </c>
      <c r="C8" s="352">
        <v>12000</v>
      </c>
    </row>
    <row r="9" spans="1:3" ht="15.75">
      <c r="A9" s="351"/>
      <c r="B9" s="349" t="s">
        <v>1021</v>
      </c>
      <c r="C9" s="352">
        <v>8400</v>
      </c>
    </row>
    <row r="10" spans="1:3" ht="15.75">
      <c r="A10" s="348">
        <v>4</v>
      </c>
      <c r="B10" s="349" t="s">
        <v>6387</v>
      </c>
      <c r="C10" s="350"/>
    </row>
    <row r="11" spans="1:3" ht="15.75">
      <c r="A11" s="351"/>
      <c r="B11" s="349" t="s">
        <v>6388</v>
      </c>
      <c r="C11" s="352">
        <v>15400</v>
      </c>
    </row>
    <row r="12" spans="1:3" ht="15.75">
      <c r="A12" s="348">
        <v>5</v>
      </c>
      <c r="B12" s="349" t="s">
        <v>6389</v>
      </c>
      <c r="C12" s="350"/>
    </row>
    <row r="13" spans="1:3" ht="15.75">
      <c r="A13" s="351"/>
      <c r="B13" s="349" t="s">
        <v>6390</v>
      </c>
      <c r="C13" s="352">
        <v>15400</v>
      </c>
    </row>
    <row r="14" spans="1:3" ht="31.5">
      <c r="A14" s="348">
        <v>6</v>
      </c>
      <c r="B14" s="349" t="s">
        <v>6391</v>
      </c>
      <c r="C14" s="350"/>
    </row>
    <row r="15" spans="1:3" ht="63">
      <c r="A15" s="351"/>
      <c r="B15" s="349" t="s">
        <v>4886</v>
      </c>
      <c r="C15" s="352">
        <v>20000</v>
      </c>
    </row>
    <row r="16" spans="1:3" ht="15.75">
      <c r="A16" s="351"/>
      <c r="B16" s="349" t="s">
        <v>1021</v>
      </c>
      <c r="C16" s="352">
        <v>14000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2025-10-22T08:28:31Z</cp:lastPrinted>
  <dcterms:created xsi:type="dcterms:W3CDTF">2025-08-18T04:18:15Z</dcterms:created>
  <dcterms:modified xsi:type="dcterms:W3CDTF">2025-11-06T01:56:15Z</dcterms:modified>
</cp:coreProperties>
</file>